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 firstSheet="6" activeTab="7"/>
  </bookViews>
  <sheets>
    <sheet name="切断阀数据表-封面" sheetId="25" r:id="rId1"/>
    <sheet name="切断阀数据表-1" sheetId="24" state="hidden" r:id="rId2"/>
    <sheet name="切断阀数据表-2" sheetId="23" state="hidden" r:id="rId3"/>
    <sheet name="Sheet1" sheetId="26" state="hidden" r:id="rId4"/>
    <sheet name="XV-6203" sheetId="27" r:id="rId5"/>
    <sheet name="XV-6210" sheetId="28" r:id="rId6"/>
    <sheet name="XV-6211" sheetId="29" r:id="rId7"/>
    <sheet name="XV-6301" sheetId="30" r:id="rId8"/>
    <sheet name="XV-5001C" sheetId="31" r:id="rId9"/>
    <sheet name="XV-5001D" sheetId="32" r:id="rId10"/>
    <sheet name="XV-5003C" sheetId="33" r:id="rId11"/>
    <sheet name="XV-5003D" sheetId="34" r:id="rId12"/>
    <sheet name="Sheet2" sheetId="35" r:id="rId13"/>
  </sheets>
  <definedNames>
    <definedName name="\a" localSheetId="8">#REF!</definedName>
    <definedName name="\a" localSheetId="9">#REF!</definedName>
    <definedName name="\a" localSheetId="10">#REF!</definedName>
    <definedName name="\a" localSheetId="11">#REF!</definedName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>#REF!</definedName>
    <definedName name="\c" localSheetId="8">#REF!</definedName>
    <definedName name="\c" localSheetId="9">#REF!</definedName>
    <definedName name="\c" localSheetId="10">#REF!</definedName>
    <definedName name="\c" localSheetId="11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>#REF!</definedName>
    <definedName name="\g" localSheetId="8">#REF!</definedName>
    <definedName name="\g" localSheetId="9">#REF!</definedName>
    <definedName name="\g" localSheetId="10">#REF!</definedName>
    <definedName name="\g" localSheetId="11">#REF!</definedName>
    <definedName name="\g" localSheetId="4">#REF!</definedName>
    <definedName name="\g" localSheetId="5">#REF!</definedName>
    <definedName name="\g" localSheetId="6">#REF!</definedName>
    <definedName name="\g" localSheetId="7">#REF!</definedName>
    <definedName name="\g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SHT2">#N/A</definedName>
    <definedName name="_SHT3">#N/A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ENTETE" localSheetId="8">#REF!</definedName>
    <definedName name="ENTETE" localSheetId="9">#REF!</definedName>
    <definedName name="ENTETE" localSheetId="10">#REF!</definedName>
    <definedName name="ENTETE" localSheetId="11">#REF!</definedName>
    <definedName name="ENTETE" localSheetId="4">#REF!</definedName>
    <definedName name="ENTETE" localSheetId="5">#REF!</definedName>
    <definedName name="ENTETE" localSheetId="6">#REF!</definedName>
    <definedName name="ENTETE" localSheetId="7">#REF!</definedName>
    <definedName name="ENTETE">#REF!</definedName>
    <definedName name="OLE_LINK1" localSheetId="0">'切断阀数据表-封面'!$AD$40</definedName>
    <definedName name="_xlnm.Print_Area" localSheetId="8">'XV-5001C'!$A$1:$L$54</definedName>
    <definedName name="_xlnm.Print_Area" localSheetId="9">'XV-5001D'!$A$1:$L$54</definedName>
    <definedName name="_xlnm.Print_Area" localSheetId="10">'XV-5003C'!$A$1:$L$54</definedName>
    <definedName name="_xlnm.Print_Area" localSheetId="11">'XV-5003D'!$A$1:$L$54</definedName>
    <definedName name="_xlnm.Print_Area" localSheetId="4">'XV-6203'!$A$1:$L$54</definedName>
    <definedName name="_xlnm.Print_Area" localSheetId="5">'XV-6210'!$A$1:$L$54</definedName>
    <definedName name="_xlnm.Print_Area" localSheetId="6">'XV-6211'!$A$1:$L$54</definedName>
    <definedName name="_xlnm.Print_Area" localSheetId="7">'XV-6301'!$A$1:$L$54</definedName>
    <definedName name="_xlnm.Print_Area" localSheetId="1">'切断阀数据表-1'!$A$1:$V$35</definedName>
    <definedName name="_xlnm.Print_Area" localSheetId="2">'切断阀数据表-2'!$A$1:$L$54</definedName>
    <definedName name="_xlnm.Print_Area" localSheetId="0">'切断阀数据表-封面'!$A$1:$AC$44</definedName>
    <definedName name="_xlnm.Print_Titles" localSheetId="8">'XV-5001C'!$1:$3</definedName>
    <definedName name="_xlnm.Print_Titles" localSheetId="9">'XV-5001D'!$1:$3</definedName>
    <definedName name="_xlnm.Print_Titles" localSheetId="10">'XV-5003C'!$1:$3</definedName>
    <definedName name="_xlnm.Print_Titles" localSheetId="11">'XV-5003D'!$1:$3</definedName>
    <definedName name="_xlnm.Print_Titles" localSheetId="4">'XV-6203'!$1:$3</definedName>
    <definedName name="_xlnm.Print_Titles" localSheetId="5">'XV-6210'!$1:$3</definedName>
    <definedName name="_xlnm.Print_Titles" localSheetId="6">'XV-6211'!$1:$3</definedName>
    <definedName name="_xlnm.Print_Titles" localSheetId="7">'XV-6301'!$1:$3</definedName>
    <definedName name="_xlnm.Print_Titles" localSheetId="1">'切断阀数据表-1'!$1:$3</definedName>
    <definedName name="_xlnm.Print_Titles" localSheetId="2">'切断阀数据表-2'!$1:$3</definedName>
    <definedName name="_xlnm.Print_Titles" localSheetId="0">'切断阀数据表-封面'!$1:$2</definedName>
    <definedName name="qaq" localSheetId="8">#REF!</definedName>
    <definedName name="qaq" localSheetId="9">#REF!</definedName>
    <definedName name="qaq" localSheetId="10">#REF!</definedName>
    <definedName name="qaq" localSheetId="11">#REF!</definedName>
    <definedName name="qaq" localSheetId="4">#REF!</definedName>
    <definedName name="qaq" localSheetId="5">#REF!</definedName>
    <definedName name="qaq" localSheetId="6">#REF!</definedName>
    <definedName name="qaq" localSheetId="7">#REF!</definedName>
    <definedName name="qaq">#REF!</definedName>
    <definedName name="rate" localSheetId="8">#REF!</definedName>
    <definedName name="rate" localSheetId="9">#REF!</definedName>
    <definedName name="rate" localSheetId="10">#REF!</definedName>
    <definedName name="rate" localSheetId="11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 localSheetId="0">#REF!</definedName>
    <definedName name="rate">#REF!</definedName>
  </definedNames>
  <calcPr calcId="144525"/>
</workbook>
</file>

<file path=xl/sharedStrings.xml><?xml version="1.0" encoding="utf-8"?>
<sst xmlns="http://schemas.openxmlformats.org/spreadsheetml/2006/main" count="2092" uniqueCount="363">
  <si>
    <r>
      <rPr>
        <sz val="10"/>
        <rFont val="黑体"/>
        <charset val="134"/>
      </rPr>
      <t>日期</t>
    </r>
    <r>
      <rPr>
        <sz val="9"/>
        <rFont val="黑体"/>
        <charset val="134"/>
      </rPr>
      <t>DATE</t>
    </r>
  </si>
  <si>
    <t>仪表数据表</t>
  </si>
  <si>
    <t>INSTRUMENT DATA SHEET</t>
  </si>
  <si>
    <r>
      <rPr>
        <sz val="10"/>
        <rFont val="黑体"/>
        <charset val="134"/>
      </rPr>
      <t>姓名</t>
    </r>
    <r>
      <rPr>
        <sz val="9"/>
        <rFont val="黑体"/>
        <charset val="134"/>
      </rPr>
      <t>NAME</t>
    </r>
  </si>
  <si>
    <r>
      <rPr>
        <sz val="10"/>
        <rFont val="黑体"/>
        <charset val="134"/>
      </rPr>
      <t xml:space="preserve">编 制            </t>
    </r>
    <r>
      <rPr>
        <sz val="9"/>
        <rFont val="黑体"/>
        <charset val="134"/>
      </rPr>
      <t>PRPD</t>
    </r>
  </si>
  <si>
    <t>江苏东普新材料科技有限公司</t>
  </si>
  <si>
    <t>图 号</t>
  </si>
  <si>
    <t>1969-5-00-IN04-01</t>
  </si>
  <si>
    <t>DWG. NO.</t>
  </si>
  <si>
    <r>
      <rPr>
        <sz val="10"/>
        <rFont val="黑体"/>
        <charset val="134"/>
      </rPr>
      <t xml:space="preserve">校 核            </t>
    </r>
    <r>
      <rPr>
        <sz val="9"/>
        <rFont val="黑体"/>
        <charset val="134"/>
      </rPr>
      <t>CHKD</t>
    </r>
  </si>
  <si>
    <t>5万吨/年氯乙酸项目</t>
  </si>
  <si>
    <t>阶 段</t>
  </si>
  <si>
    <t>施工图</t>
  </si>
  <si>
    <t>PHASE</t>
  </si>
  <si>
    <r>
      <rPr>
        <sz val="10"/>
        <rFont val="黑体"/>
        <charset val="134"/>
      </rPr>
      <t xml:space="preserve">审 核                   </t>
    </r>
    <r>
      <rPr>
        <sz val="9"/>
        <rFont val="黑体"/>
        <charset val="134"/>
      </rPr>
      <t>REWD</t>
    </r>
  </si>
  <si>
    <t>原料罐区</t>
  </si>
  <si>
    <t>专 业</t>
  </si>
  <si>
    <t>仪表</t>
  </si>
  <si>
    <r>
      <rPr>
        <sz val="10"/>
        <rFont val="黑体"/>
        <charset val="134"/>
      </rPr>
      <t>专业</t>
    </r>
    <r>
      <rPr>
        <sz val="9"/>
        <rFont val="黑体"/>
        <charset val="134"/>
      </rPr>
      <t>SPEC</t>
    </r>
  </si>
  <si>
    <t>DISP.</t>
  </si>
  <si>
    <r>
      <rPr>
        <sz val="10"/>
        <rFont val="黑体"/>
        <charset val="134"/>
      </rPr>
      <t xml:space="preserve">审 定               </t>
    </r>
    <r>
      <rPr>
        <sz val="9"/>
        <rFont val="黑体"/>
        <charset val="134"/>
      </rPr>
      <t>APPD</t>
    </r>
  </si>
  <si>
    <t>／</t>
  </si>
  <si>
    <t>SIS系统</t>
  </si>
  <si>
    <t>合同号</t>
  </si>
  <si>
    <t>MKS19-022(E)-08</t>
  </si>
  <si>
    <t>CONT. NO.</t>
  </si>
  <si>
    <t xml:space="preserve"> </t>
  </si>
  <si>
    <t>切断阀数据表</t>
  </si>
  <si>
    <t>ON-OFF VALVE DATA SHEET</t>
  </si>
  <si>
    <t>2019-XX-XX</t>
  </si>
  <si>
    <t>版次REV.</t>
  </si>
  <si>
    <t>说明 DESCRIPTION</t>
  </si>
  <si>
    <t>编制 PPEPD</t>
  </si>
  <si>
    <t>校核 CHKD</t>
  </si>
  <si>
    <t>审核 REWD</t>
  </si>
  <si>
    <t>审定 APPD</t>
  </si>
  <si>
    <t>日期 DATE</t>
  </si>
  <si>
    <t>本文件为上海建安化工设计有限公司财产，未经本公司许可不得转让或复制给第三者。</t>
  </si>
  <si>
    <t>This Document is the property of Shanghai IEG Chemical Engineering CO.,LTD.,unauthorized disclosure or duplication to any third party is not permitted.</t>
  </si>
  <si>
    <r>
      <rPr>
        <b/>
        <sz val="18"/>
        <rFont val="微软雅黑"/>
        <charset val="134"/>
      </rPr>
      <t>仪表数据表</t>
    </r>
    <r>
      <rPr>
        <b/>
        <sz val="18"/>
        <rFont val="黑体"/>
        <charset val="134"/>
      </rPr>
      <t xml:space="preserve">
</t>
    </r>
    <r>
      <rPr>
        <b/>
        <sz val="14"/>
        <rFont val="Arial"/>
        <charset val="134"/>
      </rPr>
      <t>INSTRUMENT DATA SHEET</t>
    </r>
  </si>
  <si>
    <t>图 号                      DWG. NO.</t>
  </si>
  <si>
    <t>版 次                     REV.</t>
  </si>
  <si>
    <r>
      <rPr>
        <sz val="14"/>
        <rFont val="黑体"/>
        <charset val="134"/>
      </rPr>
      <t>仪表数据表索引</t>
    </r>
    <r>
      <rPr>
        <sz val="12"/>
        <rFont val="黑体"/>
        <charset val="134"/>
      </rPr>
      <t xml:space="preserve"> INSTRUMENT DATA SHEET INDEX</t>
    </r>
  </si>
  <si>
    <r>
      <rPr>
        <sz val="9"/>
        <rFont val="宋体"/>
        <charset val="134"/>
      </rPr>
      <t xml:space="preserve">序号
</t>
    </r>
    <r>
      <rPr>
        <sz val="9"/>
        <rFont val="Arial"/>
        <charset val="134"/>
      </rPr>
      <t>No.</t>
    </r>
  </si>
  <si>
    <r>
      <rPr>
        <sz val="9"/>
        <rFont val="宋体"/>
        <charset val="134"/>
      </rPr>
      <t>说明</t>
    </r>
    <r>
      <rPr>
        <sz val="9"/>
        <rFont val="Arial"/>
        <charset val="134"/>
      </rPr>
      <t>/</t>
    </r>
    <r>
      <rPr>
        <sz val="9"/>
        <rFont val="宋体"/>
        <charset val="134"/>
      </rPr>
      <t xml:space="preserve">位号
</t>
    </r>
    <r>
      <rPr>
        <sz val="9"/>
        <rFont val="Arial"/>
        <charset val="134"/>
      </rPr>
      <t>Ex./Tag NO.</t>
    </r>
  </si>
  <si>
    <r>
      <rPr>
        <sz val="9"/>
        <rFont val="宋体"/>
        <charset val="134"/>
      </rPr>
      <t xml:space="preserve">版次 </t>
    </r>
    <r>
      <rPr>
        <sz val="9"/>
        <rFont val="Arial"/>
        <charset val="134"/>
      </rPr>
      <t>Revision</t>
    </r>
  </si>
  <si>
    <r>
      <rPr>
        <sz val="9"/>
        <rFont val="宋体"/>
        <charset val="134"/>
      </rPr>
      <t xml:space="preserve">页号
</t>
    </r>
    <r>
      <rPr>
        <sz val="9"/>
        <rFont val="Arial"/>
        <charset val="134"/>
      </rPr>
      <t>Page No.</t>
    </r>
  </si>
  <si>
    <r>
      <rPr>
        <sz val="9"/>
        <rFont val="宋体"/>
        <charset val="134"/>
      </rPr>
      <t xml:space="preserve">备注
</t>
    </r>
    <r>
      <rPr>
        <sz val="9"/>
        <rFont val="Arial"/>
        <charset val="134"/>
      </rPr>
      <t>Rem.</t>
    </r>
  </si>
  <si>
    <t>A</t>
  </si>
  <si>
    <t>B</t>
  </si>
  <si>
    <t>00</t>
  </si>
  <si>
    <t>01</t>
  </si>
  <si>
    <t>02</t>
  </si>
  <si>
    <t>03</t>
  </si>
  <si>
    <t>封面</t>
  </si>
  <si>
    <t>×</t>
  </si>
  <si>
    <t>索引</t>
  </si>
  <si>
    <t>数据表</t>
  </si>
  <si>
    <t>XV-6203</t>
  </si>
  <si>
    <t>XV-6210</t>
  </si>
  <si>
    <t>XV-6211</t>
  </si>
  <si>
    <t>XV-6301</t>
  </si>
  <si>
    <t>XV-5001C</t>
  </si>
  <si>
    <t>XV-5001D</t>
  </si>
  <si>
    <t>XV-5003C</t>
  </si>
  <si>
    <t>XV-5003D</t>
  </si>
  <si>
    <r>
      <rPr>
        <b/>
        <sz val="18"/>
        <rFont val="微软雅黑"/>
        <charset val="134"/>
      </rPr>
      <t xml:space="preserve">仪表数据表
</t>
    </r>
    <r>
      <rPr>
        <b/>
        <sz val="11"/>
        <rFont val="微软雅黑"/>
        <charset val="134"/>
      </rPr>
      <t>INSTRUMENT DATA SHEET</t>
    </r>
  </si>
  <si>
    <r>
      <rPr>
        <sz val="14"/>
        <rFont val="黑体"/>
        <charset val="134"/>
      </rPr>
      <t>切断阀数据表</t>
    </r>
    <r>
      <rPr>
        <sz val="12"/>
        <rFont val="黑体"/>
        <charset val="134"/>
      </rPr>
      <t xml:space="preserve">  ON-OFF VALVE DATA SHEET</t>
    </r>
  </si>
  <si>
    <r>
      <rPr>
        <sz val="9"/>
        <rFont val="宋体"/>
        <charset val="134"/>
      </rPr>
      <t xml:space="preserve">概况
</t>
    </r>
    <r>
      <rPr>
        <sz val="9"/>
        <rFont val="Arial"/>
        <charset val="134"/>
      </rPr>
      <t>GENERAL</t>
    </r>
  </si>
  <si>
    <r>
      <rPr>
        <sz val="9"/>
        <rFont val="宋体"/>
        <charset val="134"/>
      </rPr>
      <t>位号</t>
    </r>
    <r>
      <rPr>
        <sz val="9"/>
        <rFont val="Arial"/>
        <charset val="134"/>
      </rPr>
      <t xml:space="preserve"> Tag Number</t>
    </r>
  </si>
  <si>
    <r>
      <rPr>
        <sz val="12"/>
        <rFont val="宋体"/>
        <charset val="134"/>
      </rPr>
      <t>位号</t>
    </r>
    <r>
      <rPr>
        <sz val="9"/>
        <rFont val="Arial"/>
        <charset val="134"/>
      </rPr>
      <t xml:space="preserve"> Tag Number</t>
    </r>
  </si>
  <si>
    <r>
      <rPr>
        <sz val="9"/>
        <rFont val="宋体"/>
        <charset val="134"/>
      </rPr>
      <t>流程图号</t>
    </r>
    <r>
      <rPr>
        <sz val="9"/>
        <rFont val="Arial"/>
        <charset val="134"/>
      </rPr>
      <t xml:space="preserve"> P&amp;ID Number</t>
    </r>
  </si>
  <si>
    <t>602-HV-0801</t>
  </si>
  <si>
    <t>PR1/201</t>
  </si>
  <si>
    <r>
      <rPr>
        <sz val="9"/>
        <rFont val="宋体"/>
        <charset val="134"/>
      </rPr>
      <t>用途</t>
    </r>
    <r>
      <rPr>
        <sz val="9"/>
        <rFont val="Arial"/>
        <charset val="134"/>
      </rPr>
      <t xml:space="preserve"> Service</t>
    </r>
  </si>
  <si>
    <r>
      <rPr>
        <sz val="9"/>
        <rFont val="宋体"/>
        <charset val="134"/>
      </rPr>
      <t>管道编号</t>
    </r>
    <r>
      <rPr>
        <sz val="9"/>
        <rFont val="Arial"/>
        <charset val="134"/>
      </rPr>
      <t xml:space="preserve"> Pipe Number</t>
    </r>
  </si>
  <si>
    <r>
      <rPr>
        <sz val="9"/>
        <rFont val="Arial"/>
        <charset val="134"/>
      </rPr>
      <t>602-F-201</t>
    </r>
    <r>
      <rPr>
        <sz val="9"/>
        <rFont val="宋体"/>
        <charset val="134"/>
      </rPr>
      <t>主燃料气管</t>
    </r>
  </si>
  <si>
    <t>250-FG-620101-2MA1</t>
  </si>
  <si>
    <r>
      <rPr>
        <sz val="9"/>
        <rFont val="宋体"/>
        <charset val="134"/>
      </rPr>
      <t>管道规格</t>
    </r>
    <r>
      <rPr>
        <sz val="9"/>
        <rFont val="Arial"/>
        <charset val="134"/>
      </rPr>
      <t>(</t>
    </r>
    <r>
      <rPr>
        <sz val="9"/>
        <rFont val="宋体"/>
        <charset val="134"/>
      </rPr>
      <t>外径</t>
    </r>
    <r>
      <rPr>
        <sz val="9"/>
        <rFont val="Arial"/>
        <charset val="134"/>
      </rPr>
      <t>×</t>
    </r>
    <r>
      <rPr>
        <sz val="9"/>
        <rFont val="宋体"/>
        <charset val="134"/>
      </rPr>
      <t>壁厚</t>
    </r>
    <r>
      <rPr>
        <sz val="9"/>
        <rFont val="Arial"/>
        <charset val="134"/>
      </rPr>
      <t>) Pipe Size(OD×T) mm</t>
    </r>
  </si>
  <si>
    <r>
      <rPr>
        <sz val="9"/>
        <rFont val="宋体"/>
        <charset val="134"/>
      </rPr>
      <t>管道材质</t>
    </r>
    <r>
      <rPr>
        <sz val="9"/>
        <rFont val="Arial"/>
        <charset val="134"/>
      </rPr>
      <t xml:space="preserve"> Pipe Material</t>
    </r>
  </si>
  <si>
    <t>273/260</t>
  </si>
  <si>
    <t>C.S</t>
  </si>
  <si>
    <r>
      <rPr>
        <sz val="9"/>
        <rFont val="宋体"/>
        <charset val="134"/>
      </rPr>
      <t>环境温度</t>
    </r>
    <r>
      <rPr>
        <sz val="9"/>
        <rFont val="Arial"/>
        <charset val="134"/>
      </rPr>
      <t xml:space="preserve"> Ambient Temperature 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</si>
  <si>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危险区域等级</t>
    </r>
    <r>
      <rPr>
        <sz val="9"/>
        <rFont val="Arial"/>
        <charset val="134"/>
      </rPr>
      <t xml:space="preserve"> Area Class.</t>
    </r>
  </si>
  <si>
    <r>
      <rPr>
        <sz val="9"/>
        <rFont val="宋体"/>
        <charset val="134"/>
      </rPr>
      <t xml:space="preserve">操作条件
</t>
    </r>
    <r>
      <rPr>
        <sz val="9"/>
        <rFont val="Arial"/>
        <charset val="134"/>
      </rPr>
      <t>PROCESS DATA</t>
    </r>
  </si>
  <si>
    <r>
      <rPr>
        <sz val="9"/>
        <rFont val="宋体"/>
        <charset val="134"/>
      </rPr>
      <t>介质名称</t>
    </r>
    <r>
      <rPr>
        <sz val="9"/>
        <rFont val="Arial"/>
        <charset val="134"/>
      </rPr>
      <t xml:space="preserve"> Fluid</t>
    </r>
  </si>
  <si>
    <r>
      <rPr>
        <sz val="9"/>
        <rFont val="宋体"/>
        <charset val="134"/>
      </rPr>
      <t>介质状态</t>
    </r>
    <r>
      <rPr>
        <sz val="9"/>
        <rFont val="Arial"/>
        <charset val="134"/>
      </rPr>
      <t xml:space="preserve"> State</t>
    </r>
  </si>
  <si>
    <t>重整生成油</t>
  </si>
  <si>
    <t>液体</t>
  </si>
  <si>
    <r>
      <rPr>
        <sz val="9"/>
        <rFont val="宋体"/>
        <charset val="134"/>
      </rPr>
      <t>操作压力</t>
    </r>
    <r>
      <rPr>
        <sz val="9"/>
        <rFont val="Arial"/>
        <charset val="134"/>
      </rPr>
      <t xml:space="preserve"> Operation Pressure  MPa(G)</t>
    </r>
  </si>
  <si>
    <r>
      <rPr>
        <sz val="9"/>
        <rFont val="宋体"/>
        <charset val="134"/>
      </rPr>
      <t>操作温度</t>
    </r>
    <r>
      <rPr>
        <sz val="9"/>
        <rFont val="Arial"/>
        <charset val="134"/>
      </rPr>
      <t xml:space="preserve"> Oper.Temp. 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</si>
  <si>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设计压力</t>
    </r>
    <r>
      <rPr>
        <sz val="9"/>
        <rFont val="Arial"/>
        <charset val="134"/>
      </rPr>
      <t xml:space="preserve"> Design Pressure  MPa(G)</t>
    </r>
  </si>
  <si>
    <r>
      <rPr>
        <sz val="9"/>
        <rFont val="宋体"/>
        <charset val="134"/>
      </rPr>
      <t>设计温度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 xml:space="preserve">Design Temp. </t>
    </r>
    <r>
      <rPr>
        <sz val="8"/>
        <rFont val="宋体"/>
        <charset val="134"/>
      </rPr>
      <t>℃</t>
    </r>
  </si>
  <si>
    <r>
      <rPr>
        <sz val="9"/>
        <rFont val="宋体"/>
        <charset val="134"/>
      </rPr>
      <t>最大关闭差压</t>
    </r>
    <r>
      <rPr>
        <sz val="9"/>
        <rFont val="Arial"/>
        <charset val="134"/>
      </rPr>
      <t xml:space="preserve"> Max. Shut-Off Diff. Press. Mpa</t>
    </r>
  </si>
  <si>
    <r>
      <rPr>
        <sz val="9"/>
        <rFont val="宋体"/>
        <charset val="134"/>
      </rPr>
      <t>流量</t>
    </r>
    <r>
      <rPr>
        <sz val="9"/>
        <rFont val="Arial"/>
        <charset val="134"/>
      </rPr>
      <t xml:space="preserve">                                      Flow   Rate </t>
    </r>
  </si>
  <si>
    <r>
      <rPr>
        <sz val="9"/>
        <rFont val="Arial"/>
        <charset val="134"/>
      </rPr>
      <t xml:space="preserve">m3/h </t>
    </r>
    <r>
      <rPr>
        <sz val="9"/>
        <rFont val="宋体"/>
        <charset val="134"/>
      </rPr>
      <t>液体</t>
    </r>
    <r>
      <rPr>
        <sz val="9"/>
        <rFont val="Arial"/>
        <charset val="134"/>
      </rPr>
      <t xml:space="preserve"> Liquid</t>
    </r>
  </si>
  <si>
    <r>
      <rPr>
        <sz val="9"/>
        <rFont val="宋体"/>
        <charset val="134"/>
      </rPr>
      <t>最大</t>
    </r>
    <r>
      <rPr>
        <sz val="9"/>
        <rFont val="Arial"/>
        <charset val="134"/>
      </rPr>
      <t>Max</t>
    </r>
  </si>
  <si>
    <r>
      <rPr>
        <sz val="9"/>
        <rFont val="宋体"/>
        <charset val="134"/>
      </rPr>
      <t>操作密度</t>
    </r>
    <r>
      <rPr>
        <sz val="8"/>
        <rFont val="Arial"/>
        <charset val="134"/>
      </rPr>
      <t xml:space="preserve"> Oper.Den. kg/m3</t>
    </r>
  </si>
  <si>
    <r>
      <rPr>
        <sz val="9"/>
        <rFont val="Arial"/>
        <charset val="134"/>
      </rPr>
      <t xml:space="preserve">kg/h </t>
    </r>
    <r>
      <rPr>
        <sz val="9"/>
        <rFont val="宋体"/>
        <charset val="134"/>
      </rPr>
      <t>蒸汽</t>
    </r>
    <r>
      <rPr>
        <sz val="9"/>
        <rFont val="Arial"/>
        <charset val="134"/>
      </rPr>
      <t xml:space="preserve"> Steam</t>
    </r>
  </si>
  <si>
    <r>
      <rPr>
        <sz val="9"/>
        <rFont val="宋体"/>
        <charset val="134"/>
      </rPr>
      <t>正常</t>
    </r>
    <r>
      <rPr>
        <sz val="9"/>
        <rFont val="Arial"/>
        <charset val="134"/>
      </rPr>
      <t>Nor</t>
    </r>
  </si>
  <si>
    <r>
      <rPr>
        <sz val="9"/>
        <rFont val="宋体"/>
        <charset val="134"/>
      </rPr>
      <t>标准密度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>Std. Den. kg/Nm3</t>
    </r>
  </si>
  <si>
    <r>
      <rPr>
        <sz val="9"/>
        <rFont val="Arial"/>
        <charset val="134"/>
      </rPr>
      <t xml:space="preserve">Nm3/h </t>
    </r>
    <r>
      <rPr>
        <sz val="9"/>
        <rFont val="宋体"/>
        <charset val="134"/>
      </rPr>
      <t>气体</t>
    </r>
    <r>
      <rPr>
        <sz val="9"/>
        <rFont val="Arial"/>
        <charset val="134"/>
      </rPr>
      <t xml:space="preserve"> Gas</t>
    </r>
  </si>
  <si>
    <r>
      <rPr>
        <sz val="9"/>
        <rFont val="宋体"/>
        <charset val="134"/>
      </rPr>
      <t>最小</t>
    </r>
    <r>
      <rPr>
        <sz val="9"/>
        <rFont val="Arial"/>
        <charset val="134"/>
      </rPr>
      <t>Min</t>
    </r>
  </si>
  <si>
    <r>
      <rPr>
        <sz val="9"/>
        <rFont val="宋体"/>
        <charset val="134"/>
      </rPr>
      <t>分子量</t>
    </r>
    <r>
      <rPr>
        <sz val="9"/>
        <rFont val="Arial"/>
        <charset val="134"/>
      </rPr>
      <t xml:space="preserve"> Mol. Weight </t>
    </r>
  </si>
  <si>
    <r>
      <rPr>
        <sz val="9"/>
        <rFont val="宋体"/>
        <charset val="134"/>
      </rPr>
      <t>允许噪声</t>
    </r>
    <r>
      <rPr>
        <sz val="9"/>
        <rFont val="Arial"/>
        <charset val="134"/>
      </rPr>
      <t xml:space="preserve"> Allowable Noise  dBA</t>
    </r>
  </si>
  <si>
    <r>
      <rPr>
        <sz val="9"/>
        <rFont val="宋体"/>
        <charset val="134"/>
      </rPr>
      <t>固体物含量</t>
    </r>
    <r>
      <rPr>
        <sz val="9"/>
        <rFont val="Arial"/>
        <charset val="134"/>
      </rPr>
      <t xml:space="preserve"> </t>
    </r>
    <r>
      <rPr>
        <sz val="8"/>
        <rFont val="Arial"/>
        <charset val="134"/>
      </rPr>
      <t>Solid Mass Cont.</t>
    </r>
  </si>
  <si>
    <r>
      <rPr>
        <sz val="9"/>
        <rFont val="宋体"/>
        <charset val="134"/>
      </rPr>
      <t>运动粘度</t>
    </r>
    <r>
      <rPr>
        <sz val="9"/>
        <rFont val="Arial"/>
        <charset val="134"/>
      </rPr>
      <t xml:space="preserve"> Kin Viscosity  mm2/S</t>
    </r>
  </si>
  <si>
    <r>
      <rPr>
        <sz val="9"/>
        <rFont val="宋体"/>
        <charset val="134"/>
      </rPr>
      <t>动力粘度</t>
    </r>
    <r>
      <rPr>
        <sz val="9"/>
        <rFont val="Arial"/>
        <charset val="134"/>
      </rPr>
      <t xml:space="preserve"> Dy. Visc. mPa.s</t>
    </r>
  </si>
  <si>
    <r>
      <rPr>
        <sz val="9"/>
        <rFont val="宋体"/>
        <charset val="134"/>
      </rPr>
      <t xml:space="preserve">阀体与阀内件规格
</t>
    </r>
    <r>
      <rPr>
        <sz val="9"/>
        <rFont val="Arial"/>
        <charset val="134"/>
      </rPr>
      <t>BODY &amp; TTIM SPECIFICATION</t>
    </r>
  </si>
  <si>
    <r>
      <rPr>
        <sz val="9"/>
        <rFont val="宋体"/>
        <charset val="134"/>
      </rPr>
      <t>切断阀类型</t>
    </r>
    <r>
      <rPr>
        <sz val="9"/>
        <rFont val="Arial"/>
        <charset val="134"/>
      </rPr>
      <t xml:space="preserve"> Valve Type</t>
    </r>
  </si>
  <si>
    <r>
      <rPr>
        <sz val="9"/>
        <rFont val="宋体"/>
        <charset val="134"/>
      </rPr>
      <t>阀门型号</t>
    </r>
    <r>
      <rPr>
        <sz val="9"/>
        <rFont val="Arial"/>
        <charset val="134"/>
      </rPr>
      <t xml:space="preserve"> Valve Model</t>
    </r>
  </si>
  <si>
    <t>浮动球阀</t>
  </si>
  <si>
    <r>
      <rPr>
        <sz val="9"/>
        <rFont val="宋体"/>
        <charset val="134"/>
      </rPr>
      <t>公称通径</t>
    </r>
    <r>
      <rPr>
        <sz val="9"/>
        <rFont val="Arial"/>
        <charset val="134"/>
      </rPr>
      <t xml:space="preserve"> Body Size </t>
    </r>
  </si>
  <si>
    <r>
      <rPr>
        <sz val="9"/>
        <rFont val="宋体"/>
        <charset val="134"/>
      </rPr>
      <t>阀芯通径</t>
    </r>
    <r>
      <rPr>
        <sz val="9"/>
        <rFont val="Arial"/>
        <charset val="134"/>
      </rPr>
      <t xml:space="preserve"> Port Size</t>
    </r>
  </si>
  <si>
    <r>
      <rPr>
        <sz val="9"/>
        <rFont val="宋体"/>
        <charset val="134"/>
      </rPr>
      <t>阀体材质</t>
    </r>
    <r>
      <rPr>
        <sz val="9"/>
        <rFont val="Arial"/>
        <charset val="134"/>
      </rPr>
      <t xml:space="preserve"> Body  Material</t>
    </r>
  </si>
  <si>
    <r>
      <rPr>
        <sz val="9"/>
        <rFont val="宋体"/>
        <charset val="134"/>
      </rPr>
      <t>阀座材质</t>
    </r>
    <r>
      <rPr>
        <sz val="9"/>
        <rFont val="Arial"/>
        <charset val="134"/>
      </rPr>
      <t xml:space="preserve"> Seat Material</t>
    </r>
  </si>
  <si>
    <t>A216-WCB</t>
  </si>
  <si>
    <r>
      <rPr>
        <sz val="9"/>
        <rFont val="宋体"/>
        <charset val="134"/>
      </rPr>
      <t>阀栓</t>
    </r>
    <r>
      <rPr>
        <sz val="9"/>
        <rFont val="Arial"/>
        <charset val="134"/>
      </rPr>
      <t>/</t>
    </r>
    <r>
      <rPr>
        <sz val="9"/>
        <rFont val="宋体"/>
        <charset val="134"/>
      </rPr>
      <t>球</t>
    </r>
    <r>
      <rPr>
        <sz val="9"/>
        <rFont val="Arial"/>
        <charset val="134"/>
      </rPr>
      <t>/</t>
    </r>
    <r>
      <rPr>
        <sz val="9"/>
        <rFont val="宋体"/>
        <charset val="134"/>
      </rPr>
      <t>隔膜材质</t>
    </r>
    <r>
      <rPr>
        <sz val="9"/>
        <rFont val="Arial"/>
        <charset val="134"/>
      </rPr>
      <t xml:space="preserve"> Plug/Ball/Disk Material</t>
    </r>
  </si>
  <si>
    <r>
      <rPr>
        <sz val="9"/>
        <rFont val="宋体"/>
        <charset val="134"/>
      </rPr>
      <t>阀芯材质</t>
    </r>
    <r>
      <rPr>
        <sz val="9"/>
        <rFont val="Arial"/>
        <charset val="134"/>
      </rPr>
      <t xml:space="preserve"> Trim Material</t>
    </r>
  </si>
  <si>
    <r>
      <rPr>
        <sz val="9"/>
        <rFont val="宋体"/>
        <charset val="134"/>
      </rPr>
      <t>阀笼</t>
    </r>
    <r>
      <rPr>
        <sz val="9"/>
        <rFont val="Arial"/>
        <charset val="134"/>
      </rPr>
      <t>/</t>
    </r>
    <r>
      <rPr>
        <sz val="9"/>
        <rFont val="宋体"/>
        <charset val="134"/>
      </rPr>
      <t>导向材质</t>
    </r>
    <r>
      <rPr>
        <sz val="9"/>
        <rFont val="Arial"/>
        <charset val="134"/>
      </rPr>
      <t xml:space="preserve"> Cage/Guide Material</t>
    </r>
  </si>
  <si>
    <r>
      <rPr>
        <sz val="9"/>
        <rFont val="宋体"/>
        <charset val="134"/>
      </rPr>
      <t>密封类型</t>
    </r>
    <r>
      <rPr>
        <sz val="9"/>
        <rFont val="Arial"/>
        <charset val="134"/>
      </rPr>
      <t xml:space="preserve">  Seat Seal Type</t>
    </r>
  </si>
  <si>
    <r>
      <rPr>
        <sz val="9"/>
        <rFont val="宋体"/>
        <charset val="134"/>
      </rPr>
      <t>填料材质</t>
    </r>
    <r>
      <rPr>
        <sz val="9"/>
        <rFont val="Arial"/>
        <charset val="134"/>
      </rPr>
      <t xml:space="preserve">  Packing Material</t>
    </r>
  </si>
  <si>
    <r>
      <rPr>
        <sz val="9"/>
        <rFont val="宋体"/>
        <charset val="134"/>
      </rPr>
      <t>填料型式</t>
    </r>
    <r>
      <rPr>
        <sz val="9"/>
        <rFont val="Arial"/>
        <charset val="134"/>
      </rPr>
      <t xml:space="preserve"> Packing Type</t>
    </r>
  </si>
  <si>
    <r>
      <rPr>
        <sz val="9"/>
        <rFont val="宋体"/>
        <charset val="134"/>
      </rPr>
      <t>压力等级</t>
    </r>
    <r>
      <rPr>
        <sz val="9"/>
        <rFont val="Arial"/>
        <charset val="134"/>
      </rPr>
      <t xml:space="preserve"> Pressure Rating</t>
    </r>
  </si>
  <si>
    <r>
      <rPr>
        <sz val="9"/>
        <rFont val="宋体"/>
        <charset val="134"/>
      </rPr>
      <t>过程温度</t>
    </r>
    <r>
      <rPr>
        <sz val="9"/>
        <rFont val="Times New Roman"/>
        <charset val="134"/>
      </rPr>
      <t xml:space="preserve"> </t>
    </r>
    <r>
      <rPr>
        <sz val="9"/>
        <rFont val="Arial"/>
        <charset val="134"/>
      </rPr>
      <t>Process Temp.</t>
    </r>
  </si>
  <si>
    <t>300LB</t>
  </si>
  <si>
    <r>
      <rPr>
        <sz val="9"/>
        <rFont val="Arial"/>
        <charset val="134"/>
      </rPr>
      <t xml:space="preserve"> 230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</si>
  <si>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阀门连接型式和标准</t>
    </r>
    <r>
      <rPr>
        <sz val="9"/>
        <rFont val="Arial"/>
        <charset val="134"/>
      </rPr>
      <t xml:space="preserve"> End Connect Type &amp; Standard (</t>
    </r>
    <r>
      <rPr>
        <sz val="9"/>
        <rFont val="宋体"/>
        <charset val="134"/>
      </rPr>
      <t>入口</t>
    </r>
    <r>
      <rPr>
        <sz val="9"/>
        <rFont val="Arial"/>
        <charset val="134"/>
      </rPr>
      <t xml:space="preserve"> In / </t>
    </r>
    <r>
      <rPr>
        <sz val="9"/>
        <rFont val="宋体"/>
        <charset val="134"/>
      </rPr>
      <t>出口</t>
    </r>
    <r>
      <rPr>
        <sz val="9"/>
        <rFont val="Arial"/>
        <charset val="134"/>
      </rPr>
      <t xml:space="preserve">  Out)</t>
    </r>
  </si>
  <si>
    <t>ANSI B16.5 / CL300 / DN250 / RF</t>
  </si>
  <si>
    <r>
      <rPr>
        <sz val="9"/>
        <rFont val="宋体"/>
        <charset val="134"/>
      </rPr>
      <t>球体泄压孔</t>
    </r>
    <r>
      <rPr>
        <sz val="9"/>
        <rFont val="Arial"/>
        <charset val="134"/>
      </rPr>
      <t xml:space="preserve"> Ball Cavity Pressure Relief</t>
    </r>
  </si>
  <si>
    <r>
      <rPr>
        <sz val="9"/>
        <rFont val="宋体"/>
        <charset val="134"/>
      </rPr>
      <t>流向</t>
    </r>
    <r>
      <rPr>
        <sz val="9"/>
        <rFont val="Arial"/>
        <charset val="134"/>
      </rPr>
      <t xml:space="preserve"> Flow Direction</t>
    </r>
  </si>
  <si>
    <r>
      <rPr>
        <sz val="9"/>
        <rFont val="宋体"/>
        <charset val="134"/>
      </rPr>
      <t>阀门联锁状态</t>
    </r>
    <r>
      <rPr>
        <sz val="9"/>
        <rFont val="Arial"/>
        <charset val="134"/>
      </rPr>
      <t xml:space="preserve"> Trip to Open / Close</t>
    </r>
  </si>
  <si>
    <r>
      <rPr>
        <sz val="9"/>
        <rFont val="宋体"/>
        <charset val="134"/>
      </rPr>
      <t>上阀盖型式</t>
    </r>
    <r>
      <rPr>
        <sz val="9"/>
        <rFont val="Arial"/>
        <charset val="134"/>
      </rPr>
      <t xml:space="preserve"> Bonnet Type</t>
    </r>
  </si>
  <si>
    <t>FO</t>
  </si>
  <si>
    <r>
      <rPr>
        <sz val="9"/>
        <rFont val="微软雅黑"/>
        <charset val="134"/>
      </rPr>
      <t>标准型</t>
    </r>
    <r>
      <rPr>
        <sz val="9"/>
        <rFont val="Arial"/>
        <charset val="134"/>
      </rPr>
      <t>/A216-WCB</t>
    </r>
  </si>
  <si>
    <r>
      <rPr>
        <sz val="9"/>
        <rFont val="Arial"/>
        <charset val="134"/>
      </rPr>
      <t>标准型</t>
    </r>
    <r>
      <rPr>
        <sz val="9"/>
        <rFont val="Arial"/>
        <charset val="134"/>
      </rPr>
      <t>/A216-WCB</t>
    </r>
  </si>
  <si>
    <r>
      <rPr>
        <sz val="9"/>
        <rFont val="宋体"/>
        <charset val="134"/>
      </rPr>
      <t>泄漏等级</t>
    </r>
    <r>
      <rPr>
        <sz val="9"/>
        <rFont val="Arial"/>
        <charset val="134"/>
      </rPr>
      <t xml:space="preserve"> Leakage Class</t>
    </r>
  </si>
  <si>
    <r>
      <rPr>
        <sz val="9"/>
        <rFont val="宋体"/>
        <charset val="134"/>
      </rPr>
      <t>阀芯型式</t>
    </r>
    <r>
      <rPr>
        <sz val="9"/>
        <rFont val="Arial"/>
        <charset val="134"/>
      </rPr>
      <t xml:space="preserve"> Trim Type</t>
    </r>
  </si>
  <si>
    <t>完全切断无泄漏</t>
  </si>
  <si>
    <r>
      <rPr>
        <sz val="9"/>
        <rFont val="宋体"/>
        <charset val="134"/>
      </rPr>
      <t>散热片</t>
    </r>
    <r>
      <rPr>
        <sz val="9"/>
        <rFont val="Arial"/>
        <charset val="134"/>
      </rPr>
      <t>/</t>
    </r>
    <r>
      <rPr>
        <sz val="9"/>
        <rFont val="宋体"/>
        <charset val="134"/>
      </rPr>
      <t>延伸杆</t>
    </r>
    <r>
      <rPr>
        <sz val="9"/>
        <rFont val="Arial"/>
        <charset val="134"/>
      </rPr>
      <t xml:space="preserve"> Cooling Fin / Extention</t>
    </r>
  </si>
  <si>
    <r>
      <rPr>
        <sz val="9"/>
        <rFont val="宋体"/>
        <charset val="134"/>
      </rPr>
      <t>防静电结构</t>
    </r>
    <r>
      <rPr>
        <sz val="9"/>
        <rFont val="Arial"/>
        <charset val="134"/>
      </rPr>
      <t xml:space="preserve"> Anti-Static</t>
    </r>
  </si>
  <si>
    <r>
      <rPr>
        <sz val="9"/>
        <rFont val="宋体"/>
        <charset val="134"/>
      </rPr>
      <t xml:space="preserve">执行机构规格
</t>
    </r>
    <r>
      <rPr>
        <sz val="9"/>
        <rFont val="Arial"/>
        <charset val="134"/>
      </rPr>
      <t>ACTUATOR SPECIFICATION</t>
    </r>
  </si>
  <si>
    <r>
      <rPr>
        <sz val="9"/>
        <rFont val="宋体"/>
        <charset val="134"/>
      </rPr>
      <t>执行机构类型</t>
    </r>
    <r>
      <rPr>
        <sz val="9"/>
        <rFont val="Arial"/>
        <charset val="134"/>
      </rPr>
      <t>(</t>
    </r>
    <r>
      <rPr>
        <sz val="9"/>
        <rFont val="宋体"/>
        <charset val="134"/>
      </rPr>
      <t>电动</t>
    </r>
    <r>
      <rPr>
        <sz val="9"/>
        <rFont val="Arial"/>
        <charset val="134"/>
      </rPr>
      <t>/</t>
    </r>
    <r>
      <rPr>
        <sz val="9"/>
        <rFont val="宋体"/>
        <charset val="134"/>
      </rPr>
      <t>气动</t>
    </r>
    <r>
      <rPr>
        <sz val="9"/>
        <rFont val="Arial"/>
        <charset val="134"/>
      </rPr>
      <t>) Actuator (E./P.) Type</t>
    </r>
  </si>
  <si>
    <r>
      <rPr>
        <sz val="9"/>
        <rFont val="宋体"/>
        <charset val="134"/>
      </rPr>
      <t>执行机构型号</t>
    </r>
    <r>
      <rPr>
        <sz val="9"/>
        <rFont val="Arial"/>
        <charset val="134"/>
      </rPr>
      <t xml:space="preserve"> Model</t>
    </r>
  </si>
  <si>
    <t>气动活塞式双作用</t>
  </si>
  <si>
    <r>
      <rPr>
        <sz val="9"/>
        <rFont val="宋体"/>
        <charset val="134"/>
      </rPr>
      <t>执行机构规格</t>
    </r>
    <r>
      <rPr>
        <sz val="9"/>
        <rFont val="Arial"/>
        <charset val="134"/>
      </rPr>
      <t xml:space="preserve"> Actuator Size / Capacity</t>
    </r>
  </si>
  <si>
    <r>
      <rPr>
        <sz val="9"/>
        <rFont val="宋体"/>
        <charset val="134"/>
      </rPr>
      <t>故障状态</t>
    </r>
    <r>
      <rPr>
        <sz val="9"/>
        <rFont val="Arial"/>
        <charset val="134"/>
      </rPr>
      <t xml:space="preserve"> Fail Position</t>
    </r>
  </si>
  <si>
    <r>
      <rPr>
        <sz val="9"/>
        <rFont val="宋体"/>
        <charset val="134"/>
      </rPr>
      <t>气源压力</t>
    </r>
    <r>
      <rPr>
        <sz val="9"/>
        <rFont val="Arial"/>
        <charset val="134"/>
      </rPr>
      <t xml:space="preserve"> Air Supp.Press. MPa(G)</t>
    </r>
  </si>
  <si>
    <r>
      <rPr>
        <sz val="9"/>
        <rFont val="宋体"/>
        <charset val="134"/>
      </rPr>
      <t>气动接头</t>
    </r>
    <r>
      <rPr>
        <sz val="9"/>
        <rFont val="Arial"/>
        <charset val="134"/>
      </rPr>
      <t xml:space="preserve"> Pneumatic Conn.</t>
    </r>
  </si>
  <si>
    <t>400KPa</t>
  </si>
  <si>
    <r>
      <rPr>
        <sz val="9"/>
        <rFont val="宋体"/>
        <charset val="134"/>
      </rPr>
      <t>输入信号全开</t>
    </r>
    <r>
      <rPr>
        <sz val="9"/>
        <rFont val="Arial"/>
        <charset val="134"/>
      </rPr>
      <t>/</t>
    </r>
    <r>
      <rPr>
        <sz val="9"/>
        <rFont val="宋体"/>
        <charset val="134"/>
      </rPr>
      <t>全关</t>
    </r>
    <r>
      <rPr>
        <sz val="9"/>
        <rFont val="Arial"/>
        <charset val="134"/>
      </rPr>
      <t xml:space="preserve"> Input Signal Open / Close </t>
    </r>
  </si>
  <si>
    <r>
      <rPr>
        <sz val="9"/>
        <rFont val="宋体"/>
        <charset val="134"/>
      </rPr>
      <t>执行机构方位</t>
    </r>
    <r>
      <rPr>
        <sz val="9"/>
        <rFont val="Arial"/>
        <charset val="134"/>
      </rPr>
      <t xml:space="preserve"> Actuator Orientation</t>
    </r>
  </si>
  <si>
    <r>
      <rPr>
        <sz val="9"/>
        <rFont val="宋体"/>
        <charset val="134"/>
      </rPr>
      <t>手轮型式</t>
    </r>
    <r>
      <rPr>
        <sz val="9"/>
        <rFont val="Arial"/>
        <charset val="134"/>
      </rPr>
      <t xml:space="preserve"> Handwheel T.</t>
    </r>
  </si>
  <si>
    <t>侧置</t>
  </si>
  <si>
    <r>
      <rPr>
        <sz val="9"/>
        <rFont val="宋体"/>
        <charset val="134"/>
      </rPr>
      <t>全行程时间</t>
    </r>
    <r>
      <rPr>
        <sz val="9"/>
        <rFont val="Arial"/>
        <charset val="134"/>
      </rPr>
      <t xml:space="preserve"> Full Stroke Time  sec.</t>
    </r>
  </si>
  <si>
    <r>
      <rPr>
        <sz val="9"/>
        <rFont val="Arial"/>
        <charset val="134"/>
      </rPr>
      <t xml:space="preserve">4 </t>
    </r>
    <r>
      <rPr>
        <sz val="9"/>
        <rFont val="宋体"/>
        <charset val="134"/>
      </rPr>
      <t>秒</t>
    </r>
  </si>
  <si>
    <r>
      <rPr>
        <sz val="9"/>
        <rFont val="宋体"/>
        <charset val="134"/>
      </rPr>
      <t>保证供气所需气罐容积</t>
    </r>
    <r>
      <rPr>
        <sz val="9"/>
        <rFont val="Arial"/>
        <charset val="134"/>
      </rPr>
      <t xml:space="preserve"> Volume Tank Capacity to Ensure Air Supply  m3</t>
    </r>
  </si>
  <si>
    <r>
      <rPr>
        <sz val="9"/>
        <rFont val="宋体"/>
        <charset val="134"/>
      </rPr>
      <t>执行机构控制电源</t>
    </r>
    <r>
      <rPr>
        <sz val="9"/>
        <rFont val="Arial"/>
        <charset val="134"/>
      </rPr>
      <t xml:space="preserve"> Actuator Control Power</t>
    </r>
  </si>
  <si>
    <r>
      <rPr>
        <sz val="9"/>
        <rFont val="宋体"/>
        <charset val="134"/>
      </rPr>
      <t>驱动电源</t>
    </r>
    <r>
      <rPr>
        <sz val="9"/>
        <rFont val="Arial"/>
        <charset val="134"/>
      </rPr>
      <t xml:space="preserve"> Drive Power</t>
    </r>
  </si>
  <si>
    <r>
      <rPr>
        <sz val="9"/>
        <rFont val="宋体"/>
        <charset val="134"/>
      </rPr>
      <t>动作频度</t>
    </r>
    <r>
      <rPr>
        <sz val="9"/>
        <rFont val="Arial"/>
        <charset val="134"/>
      </rPr>
      <t xml:space="preserve"> Action Frequency</t>
    </r>
  </si>
  <si>
    <r>
      <rPr>
        <sz val="9"/>
        <rFont val="宋体"/>
        <charset val="134"/>
      </rPr>
      <t>电气接口</t>
    </r>
    <r>
      <rPr>
        <sz val="9"/>
        <rFont val="Arial"/>
        <charset val="134"/>
      </rPr>
      <t xml:space="preserve"> Electric Conn.</t>
    </r>
  </si>
  <si>
    <r>
      <rPr>
        <sz val="9"/>
        <rFont val="宋体"/>
        <charset val="134"/>
      </rPr>
      <t>防护等级</t>
    </r>
    <r>
      <rPr>
        <sz val="9"/>
        <rFont val="Arial"/>
        <charset val="134"/>
      </rPr>
      <t xml:space="preserve"> Enclosure Protection</t>
    </r>
  </si>
  <si>
    <r>
      <rPr>
        <sz val="9"/>
        <rFont val="宋体"/>
        <charset val="134"/>
      </rPr>
      <t>防爆等级</t>
    </r>
    <r>
      <rPr>
        <sz val="9"/>
        <rFont val="Arial"/>
        <charset val="134"/>
      </rPr>
      <t xml:space="preserve"> Explosion Proof</t>
    </r>
  </si>
  <si>
    <r>
      <rPr>
        <sz val="9"/>
        <rFont val="宋体"/>
        <charset val="134"/>
      </rPr>
      <t xml:space="preserve">附件
</t>
    </r>
    <r>
      <rPr>
        <sz val="9"/>
        <rFont val="Arial"/>
        <charset val="134"/>
      </rPr>
      <t>ACCESSORIES</t>
    </r>
  </si>
  <si>
    <r>
      <rPr>
        <sz val="9"/>
        <rFont val="宋体"/>
        <charset val="134"/>
      </rPr>
      <t>过滤器减压阀型号</t>
    </r>
    <r>
      <rPr>
        <sz val="9"/>
        <rFont val="Arial"/>
        <charset val="134"/>
      </rPr>
      <t xml:space="preserve"> Filter-Regulator  Model</t>
    </r>
  </si>
  <si>
    <r>
      <rPr>
        <sz val="9"/>
        <rFont val="宋体"/>
        <charset val="134"/>
      </rPr>
      <t>气源压力</t>
    </r>
    <r>
      <rPr>
        <sz val="9"/>
        <rFont val="Arial"/>
        <charset val="134"/>
      </rPr>
      <t xml:space="preserve"> Air Supply  kPa</t>
    </r>
  </si>
  <si>
    <t>PRF504</t>
  </si>
  <si>
    <t>500~700KPa</t>
  </si>
  <si>
    <r>
      <rPr>
        <sz val="9"/>
        <rFont val="宋体"/>
        <charset val="134"/>
      </rPr>
      <t>压力表</t>
    </r>
    <r>
      <rPr>
        <sz val="9"/>
        <rFont val="Arial"/>
        <charset val="134"/>
      </rPr>
      <t xml:space="preserve"> F.R.Gauge</t>
    </r>
  </si>
  <si>
    <r>
      <rPr>
        <sz val="9"/>
        <rFont val="宋体"/>
        <charset val="134"/>
      </rPr>
      <t>气源接头</t>
    </r>
    <r>
      <rPr>
        <sz val="9"/>
        <rFont val="Arial"/>
        <charset val="134"/>
      </rPr>
      <t xml:space="preserve"> Air Supply Conn.</t>
    </r>
  </si>
  <si>
    <t>不锈钢外壳</t>
  </si>
  <si>
    <t>RC1/4"-Φ8</t>
  </si>
  <si>
    <r>
      <rPr>
        <sz val="9"/>
        <rFont val="宋体"/>
        <charset val="134"/>
      </rPr>
      <t>电磁阀型号</t>
    </r>
    <r>
      <rPr>
        <sz val="9"/>
        <rFont val="Arial"/>
        <charset val="134"/>
      </rPr>
      <t xml:space="preserve"> Solenoid Valve Model</t>
    </r>
  </si>
  <si>
    <t>EXdIICT4</t>
  </si>
  <si>
    <r>
      <rPr>
        <sz val="9"/>
        <rFont val="宋体"/>
        <charset val="134"/>
      </rPr>
      <t>电磁阀形式</t>
    </r>
    <r>
      <rPr>
        <sz val="9"/>
        <rFont val="Arial"/>
        <charset val="134"/>
      </rPr>
      <t xml:space="preserve"> Solenoid Valve Type</t>
    </r>
  </si>
  <si>
    <r>
      <rPr>
        <sz val="9"/>
        <rFont val="宋体"/>
        <charset val="134"/>
      </rPr>
      <t>供电电源</t>
    </r>
    <r>
      <rPr>
        <sz val="9"/>
        <rFont val="Arial"/>
        <charset val="134"/>
      </rPr>
      <t xml:space="preserve"> Power Supply </t>
    </r>
  </si>
  <si>
    <t>二位三通</t>
  </si>
  <si>
    <r>
      <rPr>
        <sz val="9"/>
        <rFont val="Arial"/>
        <charset val="134"/>
      </rPr>
      <t xml:space="preserve">24VDC </t>
    </r>
    <r>
      <rPr>
        <sz val="9"/>
        <rFont val="宋体"/>
        <charset val="134"/>
      </rPr>
      <t>低功耗</t>
    </r>
  </si>
  <si>
    <r>
      <rPr>
        <sz val="9"/>
        <rFont val="宋体"/>
        <charset val="134"/>
      </rPr>
      <t>阀位开关型号</t>
    </r>
    <r>
      <rPr>
        <sz val="9"/>
        <rFont val="Arial"/>
        <charset val="134"/>
      </rPr>
      <t xml:space="preserve"> Limit Switch Model</t>
    </r>
  </si>
  <si>
    <r>
      <rPr>
        <sz val="9"/>
        <rFont val="Arial"/>
        <charset val="134"/>
      </rPr>
      <t>Exia</t>
    </r>
    <r>
      <rPr>
        <sz val="9"/>
        <rFont val="宋体"/>
        <charset val="134"/>
      </rPr>
      <t>Ⅱ</t>
    </r>
    <r>
      <rPr>
        <sz val="9"/>
        <rFont val="Arial"/>
        <charset val="134"/>
      </rPr>
      <t>CT6</t>
    </r>
  </si>
  <si>
    <r>
      <rPr>
        <sz val="9"/>
        <rFont val="宋体"/>
        <charset val="134"/>
      </rPr>
      <t>阀位开关位置</t>
    </r>
    <r>
      <rPr>
        <sz val="9"/>
        <rFont val="Arial"/>
        <charset val="134"/>
      </rPr>
      <t xml:space="preserve"> Limit Switch Position</t>
    </r>
  </si>
  <si>
    <r>
      <rPr>
        <sz val="9"/>
        <rFont val="宋体"/>
        <charset val="134"/>
      </rPr>
      <t>开关类型</t>
    </r>
    <r>
      <rPr>
        <sz val="9"/>
        <rFont val="Arial"/>
        <charset val="134"/>
      </rPr>
      <t xml:space="preserve"> Switch Type</t>
    </r>
  </si>
  <si>
    <t>Open/Close</t>
  </si>
  <si>
    <t>SPDT</t>
  </si>
  <si>
    <r>
      <rPr>
        <sz val="9"/>
        <rFont val="宋体"/>
        <charset val="134"/>
      </rPr>
      <t>电磁阀位号</t>
    </r>
    <r>
      <rPr>
        <sz val="9"/>
        <rFont val="Arial"/>
        <charset val="134"/>
      </rPr>
      <t xml:space="preserve"> S.V. Tag Number</t>
    </r>
  </si>
  <si>
    <r>
      <rPr>
        <sz val="9"/>
        <rFont val="宋体"/>
        <charset val="134"/>
      </rPr>
      <t>阀门定位器</t>
    </r>
    <r>
      <rPr>
        <sz val="9"/>
        <rFont val="Arial"/>
        <charset val="134"/>
      </rPr>
      <t xml:space="preserve"> Poitioner</t>
    </r>
  </si>
  <si>
    <t>602-HSV-0801</t>
  </si>
  <si>
    <t>无</t>
  </si>
  <si>
    <r>
      <rPr>
        <sz val="9"/>
        <rFont val="宋体"/>
        <charset val="134"/>
      </rPr>
      <t>阀位开关位号</t>
    </r>
    <r>
      <rPr>
        <sz val="9"/>
        <rFont val="Arial"/>
        <charset val="134"/>
      </rPr>
      <t>(</t>
    </r>
    <r>
      <rPr>
        <sz val="9"/>
        <rFont val="宋体"/>
        <charset val="134"/>
      </rPr>
      <t>开</t>
    </r>
    <r>
      <rPr>
        <sz val="9"/>
        <rFont val="Arial"/>
        <charset val="134"/>
      </rPr>
      <t>/</t>
    </r>
    <r>
      <rPr>
        <sz val="9"/>
        <rFont val="宋体"/>
        <charset val="134"/>
      </rPr>
      <t>关）</t>
    </r>
    <r>
      <rPr>
        <sz val="9"/>
        <rFont val="Arial"/>
        <charset val="134"/>
      </rPr>
      <t xml:space="preserve"> Limit Switch Tag Number (Open/Close)</t>
    </r>
  </si>
  <si>
    <t>LSH-602-HV-0801/LSL-602-HV-0801</t>
  </si>
  <si>
    <t xml:space="preserve"> 1/2"NPT(2)</t>
  </si>
  <si>
    <r>
      <rPr>
        <sz val="9"/>
        <rFont val="宋体"/>
        <charset val="134"/>
      </rPr>
      <t>三联件（减压阀</t>
    </r>
    <r>
      <rPr>
        <sz val="9"/>
        <rFont val="Arial"/>
        <charset val="134"/>
      </rPr>
      <t>,</t>
    </r>
    <r>
      <rPr>
        <sz val="9"/>
        <rFont val="宋体"/>
        <charset val="134"/>
      </rPr>
      <t>过滤器</t>
    </r>
    <r>
      <rPr>
        <sz val="9"/>
        <rFont val="Arial"/>
        <charset val="134"/>
      </rPr>
      <t>,</t>
    </r>
    <r>
      <rPr>
        <sz val="9"/>
        <rFont val="宋体"/>
        <charset val="134"/>
      </rPr>
      <t>油雾器）</t>
    </r>
    <r>
      <rPr>
        <sz val="9"/>
        <rFont val="Arial"/>
        <charset val="134"/>
      </rPr>
      <t xml:space="preserve"> Air Triplet ( Regulator,Filter &amp; Oiler )</t>
    </r>
  </si>
  <si>
    <r>
      <rPr>
        <sz val="9"/>
        <rFont val="宋体"/>
        <charset val="134"/>
      </rPr>
      <t>其他要求</t>
    </r>
    <r>
      <rPr>
        <sz val="9"/>
        <rFont val="Arial"/>
        <charset val="134"/>
      </rPr>
      <t xml:space="preserve">  OTHERS                             </t>
    </r>
  </si>
  <si>
    <r>
      <rPr>
        <sz val="9"/>
        <rFont val="宋体"/>
        <charset val="134"/>
      </rPr>
      <t>安全等级</t>
    </r>
    <r>
      <rPr>
        <sz val="9"/>
        <rFont val="Arial"/>
        <charset val="134"/>
      </rPr>
      <t xml:space="preserve"> Safety Integrity Level (SIL*)</t>
    </r>
  </si>
  <si>
    <r>
      <rPr>
        <sz val="9"/>
        <rFont val="宋体"/>
        <charset val="134"/>
      </rPr>
      <t>认证</t>
    </r>
    <r>
      <rPr>
        <sz val="9"/>
        <rFont val="Arial"/>
        <charset val="134"/>
      </rPr>
      <t xml:space="preserve"> Approval</t>
    </r>
  </si>
  <si>
    <r>
      <rPr>
        <sz val="9"/>
        <rFont val="宋体"/>
        <charset val="134"/>
      </rPr>
      <t>制造商</t>
    </r>
    <r>
      <rPr>
        <sz val="9"/>
        <rFont val="Arial"/>
        <charset val="134"/>
      </rPr>
      <t xml:space="preserve">  Manufacturer   </t>
    </r>
  </si>
  <si>
    <r>
      <rPr>
        <sz val="9"/>
        <rFont val="Times New Roman"/>
        <charset val="134"/>
      </rPr>
      <t>无锡</t>
    </r>
    <r>
      <rPr>
        <sz val="9"/>
        <rFont val="Arial"/>
        <charset val="134"/>
      </rPr>
      <t>KOSO</t>
    </r>
  </si>
  <si>
    <r>
      <rPr>
        <sz val="9"/>
        <rFont val="宋体"/>
        <charset val="134"/>
      </rPr>
      <t xml:space="preserve">备注
</t>
    </r>
    <r>
      <rPr>
        <sz val="9"/>
        <rFont val="Arial"/>
        <charset val="134"/>
      </rPr>
      <t>REM.</t>
    </r>
  </si>
  <si>
    <t>不锈钢铭牌和校验报告</t>
  </si>
  <si>
    <t>位号 Tag Number</t>
  </si>
  <si>
    <t>用途 Service</t>
  </si>
  <si>
    <t>管道规格(外径×壁厚) Pipe Size(OD×T) mm</t>
  </si>
  <si>
    <t>环境温度 Ambient Temperature  ℃</t>
  </si>
  <si>
    <t>介质名称 Fluid</t>
  </si>
  <si>
    <t>操作压力 Operation Pressure  MPa(G)</t>
  </si>
  <si>
    <t>设计压力 Design Pressure  MPa(G)</t>
  </si>
  <si>
    <t>最大关闭差压 Max. Shut-Off Diff. Press. Mpa</t>
  </si>
  <si>
    <t>流量最大Max</t>
  </si>
  <si>
    <t>流量正常Nor</t>
  </si>
  <si>
    <t>流量最小Min</t>
  </si>
  <si>
    <t>允许噪声 Allowable Noise  dBA</t>
  </si>
  <si>
    <t>运动粘度 Kin Viscosity  mm2/S</t>
  </si>
  <si>
    <t>切断阀类型 Valve Type</t>
  </si>
  <si>
    <t xml:space="preserve">公称通径 Body Size </t>
  </si>
  <si>
    <t>阀体材质 Body  Material</t>
  </si>
  <si>
    <t>阀栓/球/隔膜材质 Plug/Ball/Disk Material</t>
  </si>
  <si>
    <t>阀笼/导向材质 Cage/Guide Material</t>
  </si>
  <si>
    <t>填料材质  Packing Material</t>
  </si>
  <si>
    <t>压力等级 Pressure Rating</t>
  </si>
  <si>
    <t>阀门连接型式和标准(入口 In / 出口  Out)</t>
  </si>
  <si>
    <t>球体泄压孔 Ball Cavity Pressure Relief</t>
  </si>
  <si>
    <t>阀门联锁状态 Trip to Open / Close</t>
  </si>
  <si>
    <t>泄漏等级 Leakage Class</t>
  </si>
  <si>
    <t>散热片/延伸杆 Cooling Fin / Extention</t>
  </si>
  <si>
    <t>执行机构类型(电动/气动) Actuator (E./P.) Type</t>
  </si>
  <si>
    <t>执行机构规格 Actuator Size / Capacity</t>
  </si>
  <si>
    <t>气源压力 Air Supp.Press. MPa(G)</t>
  </si>
  <si>
    <t>输入信号全开/全关</t>
  </si>
  <si>
    <t>执行机构方位 Actuator Orientation</t>
  </si>
  <si>
    <t>全行程时间 Full Stroke Time  sec.</t>
  </si>
  <si>
    <t>保证供气所需气罐容积 m3</t>
  </si>
  <si>
    <t>执行机构控制电源 Actuator Control Power</t>
  </si>
  <si>
    <t>动作频度 Action Frequency</t>
  </si>
  <si>
    <t>防护等级 Enclosure Protection</t>
  </si>
  <si>
    <t>过滤器减压阀型号 Filter-Regulator  Model</t>
  </si>
  <si>
    <t>压力表 F.R.Gauge</t>
  </si>
  <si>
    <t>电磁阀型号 Solenoid Valve Model</t>
  </si>
  <si>
    <t>电磁阀形式 Solenoid Valve Type</t>
  </si>
  <si>
    <t>阀位开关型号 Limit Switch Model</t>
  </si>
  <si>
    <t>阀位开关位置 Limit Switch Position</t>
  </si>
  <si>
    <t>电磁阀位号 S.V. Tag Number</t>
  </si>
  <si>
    <t>阀位开关位号(开/关）</t>
  </si>
  <si>
    <t>电气接口</t>
  </si>
  <si>
    <t>三联件（减压阀,过滤器,油雾器）</t>
  </si>
  <si>
    <t>安全等级</t>
  </si>
  <si>
    <t>制造商</t>
  </si>
  <si>
    <t>流程图号 P&amp;ID Number</t>
  </si>
  <si>
    <t>管道编号 Pipe Number</t>
  </si>
  <si>
    <t>管道材质 Pipe Material</t>
  </si>
  <si>
    <t>危险区域等级 Area Class.</t>
  </si>
  <si>
    <t>介质状态 State</t>
  </si>
  <si>
    <t>操作温度 Oper.Temp. ℃</t>
  </si>
  <si>
    <t>设计温度 Design Temp. ℃</t>
  </si>
  <si>
    <t>操作密度 Oper.Den. kg/m3</t>
  </si>
  <si>
    <t>标准密度 Std. Den. kg/Nm3</t>
  </si>
  <si>
    <t xml:space="preserve">分子量 Mol. Weight </t>
  </si>
  <si>
    <t>固体物含量 Solid Mass Cont.</t>
  </si>
  <si>
    <t>动力粘度 Dy. Visc. mPa.s</t>
  </si>
  <si>
    <t>阀门型号 Valve Model</t>
  </si>
  <si>
    <t>阀芯通径 Port Size</t>
  </si>
  <si>
    <t>阀座材质 Seat Material</t>
  </si>
  <si>
    <t>阀芯材质 Trim Material</t>
  </si>
  <si>
    <t>密封形式</t>
  </si>
  <si>
    <t>填料型式 Packing Type</t>
  </si>
  <si>
    <t>过程温度 Process Temp.</t>
  </si>
  <si>
    <t>流向 Flow Direction</t>
  </si>
  <si>
    <t>上阀盖型式 Bonnet Type</t>
  </si>
  <si>
    <t>阀芯型式 Trim Type</t>
  </si>
  <si>
    <t>防静电结构 Anti-Static</t>
  </si>
  <si>
    <t>执行机构型号 Model</t>
  </si>
  <si>
    <t>故障状态 Fail Position</t>
  </si>
  <si>
    <t>气动接头 Pneumatic Conn.</t>
  </si>
  <si>
    <t>手轮型式 Handwheel T.</t>
  </si>
  <si>
    <t>驱动电源 Drive Power</t>
  </si>
  <si>
    <t>电气接口 Electric Conn.</t>
  </si>
  <si>
    <t>防爆等级 Explosion Proof</t>
  </si>
  <si>
    <t>气源压力 Air Supply  kPa</t>
  </si>
  <si>
    <t>气源接头 Air Supply Conn.</t>
  </si>
  <si>
    <t>电磁阀防爆等级 Explosion Proof</t>
  </si>
  <si>
    <t xml:space="preserve">供电电源 Power Supply </t>
  </si>
  <si>
    <t>阀位开关防爆等级 Explosion Proof</t>
  </si>
  <si>
    <t>开关类型 Switch Type</t>
  </si>
  <si>
    <t>阀门定位器 Poitioner</t>
  </si>
  <si>
    <t>认证 Approval</t>
  </si>
  <si>
    <t>液氯进界区切断阀</t>
  </si>
  <si>
    <t>DN50</t>
  </si>
  <si>
    <t>液氯</t>
  </si>
  <si>
    <t>球阀</t>
  </si>
  <si>
    <t>316L+RPTFE</t>
  </si>
  <si>
    <t>316L</t>
  </si>
  <si>
    <t>RPTFE</t>
  </si>
  <si>
    <t>PN16</t>
  </si>
  <si>
    <t>FALANGE HG/T 20592-2009(B) PN16/DN50/RF</t>
  </si>
  <si>
    <t>FC</t>
  </si>
  <si>
    <t>CLASS VI</t>
  </si>
  <si>
    <t>气动活塞式单作用</t>
  </si>
  <si>
    <t>4 秒</t>
  </si>
  <si>
    <t>IP65</t>
  </si>
  <si>
    <t>*</t>
  </si>
  <si>
    <t>XSV-6203</t>
  </si>
  <si>
    <t>LSH-6203/LSL-6203</t>
  </si>
  <si>
    <t>带</t>
  </si>
  <si>
    <t>SIL1</t>
  </si>
  <si>
    <t>01-PS03-01</t>
  </si>
  <si>
    <t>CL-6201</t>
  </si>
  <si>
    <t>16MnDG</t>
  </si>
  <si>
    <t>液</t>
  </si>
  <si>
    <r>
      <rPr>
        <sz val="12"/>
        <rFont val="宋体"/>
        <charset val="134"/>
      </rPr>
      <t>-18</t>
    </r>
  </si>
  <si>
    <t>316L S.S.+RPTFE</t>
  </si>
  <si>
    <t>软密封</t>
  </si>
  <si>
    <t>流开</t>
  </si>
  <si>
    <t>标准型/316L</t>
  </si>
  <si>
    <t>阀笼导向</t>
  </si>
  <si>
    <r>
      <rPr>
        <sz val="12"/>
        <rFont val="宋体"/>
        <charset val="134"/>
      </rPr>
      <t>RC1/4"-</t>
    </r>
    <r>
      <rPr>
        <sz val="12"/>
        <rFont val="Calibri"/>
        <charset val="161"/>
      </rPr>
      <t>Φ</t>
    </r>
    <r>
      <rPr>
        <sz val="12"/>
        <rFont val="宋体"/>
        <charset val="134"/>
      </rPr>
      <t>8</t>
    </r>
  </si>
  <si>
    <r>
      <rPr>
        <sz val="12"/>
        <rFont val="宋体"/>
        <charset val="134"/>
      </rPr>
      <t>RC1/4"-</t>
    </r>
    <r>
      <rPr>
        <sz val="12"/>
        <rFont val="Calibri"/>
        <charset val="134"/>
      </rPr>
      <t>Φ</t>
    </r>
    <r>
      <rPr>
        <sz val="12"/>
        <rFont val="宋体"/>
        <charset val="134"/>
      </rPr>
      <t>8</t>
    </r>
  </si>
  <si>
    <t>EXdII CT4</t>
  </si>
  <si>
    <t>24VDC 低功耗</t>
  </si>
  <si>
    <t>急冷水进料切断阀</t>
  </si>
  <si>
    <t>DN80</t>
  </si>
  <si>
    <t>冷冻盐水</t>
  </si>
  <si>
    <t>C.S.</t>
  </si>
  <si>
    <t>FALANGE HG/T 20592-2009(B) PN16/DN80/RF</t>
  </si>
  <si>
    <t>XSV-6210</t>
  </si>
  <si>
    <t>LSH-6210/LSL-6210</t>
  </si>
  <si>
    <t>YWS-6210</t>
  </si>
  <si>
    <t>20#</t>
  </si>
  <si>
    <t>-15</t>
  </si>
  <si>
    <t>标准型/A216-WCB</t>
  </si>
  <si>
    <t>回水切断阀</t>
  </si>
  <si>
    <t>XSV-6211</t>
  </si>
  <si>
    <t>LSH-6211/LSL-6211</t>
  </si>
  <si>
    <t>YWR-6202</t>
  </si>
  <si>
    <t>氢气进界区切断阀</t>
  </si>
  <si>
    <t>氢气</t>
  </si>
  <si>
    <t>XSV-6301</t>
  </si>
  <si>
    <t>LSH-6301/LSL-6301</t>
  </si>
  <si>
    <t>01-PS03-03</t>
  </si>
  <si>
    <t>H2-6301</t>
  </si>
  <si>
    <t>气</t>
  </si>
  <si>
    <t>VE-5003A进口切断</t>
  </si>
  <si>
    <t>DN150</t>
  </si>
  <si>
    <t>醋酸</t>
  </si>
  <si>
    <t>FALANGE HG/T 20592-2009(B) PN16/DN150/RF</t>
  </si>
  <si>
    <t>XSV-5001C</t>
  </si>
  <si>
    <t>LSH-5001C/LSL-5001C</t>
  </si>
  <si>
    <t>05-PS01-02</t>
  </si>
  <si>
    <t>AAC-5003</t>
  </si>
  <si>
    <t>VE-5003B进口切断</t>
  </si>
  <si>
    <t>XSV-5001D</t>
  </si>
  <si>
    <t>LSH-5001D/LSL-5001D</t>
  </si>
  <si>
    <t>AAC-5004</t>
  </si>
  <si>
    <t>VE-5005A进口切断</t>
  </si>
  <si>
    <t>醋酐</t>
  </si>
  <si>
    <t>XSV-5003C</t>
  </si>
  <si>
    <t>LSH-5003C/LSL-5003C</t>
  </si>
  <si>
    <t>05-PS01-03</t>
  </si>
  <si>
    <t>AAN-5003</t>
  </si>
  <si>
    <t>VE-5005B进口切断</t>
  </si>
  <si>
    <t>XSV-5003D</t>
  </si>
  <si>
    <t>LSH-5003D/LSL-5003D</t>
  </si>
  <si>
    <t>AAN-5004</t>
  </si>
  <si>
    <t>-18</t>
  </si>
  <si>
    <t>DN100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</si>
</sst>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-* #,##0_-;\-* #,##0_-;_-* &quot;-&quot;_-;_-@_-"/>
    <numFmt numFmtId="177" formatCode="_-* #,##0.00_-;\-* #,##0.00_-;_-* &quot;-&quot;??_-;_-@_-"/>
  </numFmts>
  <fonts count="58">
    <font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18"/>
      <color indexed="56"/>
      <name val="Arial Black"/>
      <charset val="134"/>
    </font>
    <font>
      <sz val="10"/>
      <name val="黑体"/>
      <charset val="134"/>
    </font>
    <font>
      <sz val="11"/>
      <color indexed="56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Arial"/>
      <charset val="134"/>
    </font>
    <font>
      <b/>
      <sz val="18"/>
      <name val="微软雅黑"/>
      <charset val="134"/>
    </font>
    <font>
      <b/>
      <sz val="11"/>
      <name val="宋体"/>
      <charset val="134"/>
      <scheme val="minor"/>
    </font>
    <font>
      <sz val="9"/>
      <name val="微软雅黑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sz val="18"/>
      <name val="Arial Black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18"/>
      <name val="黑体"/>
      <charset val="134"/>
    </font>
    <font>
      <sz val="10"/>
      <name val="Times New Roman"/>
      <charset val="134"/>
    </font>
    <font>
      <sz val="20"/>
      <name val="黑体"/>
      <charset val="134"/>
    </font>
    <font>
      <sz val="18"/>
      <name val="Arial"/>
      <charset val="134"/>
    </font>
    <font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Arial"/>
      <charset val="134"/>
    </font>
    <font>
      <sz val="10.5"/>
      <name val="宋体"/>
      <charset val="134"/>
    </font>
    <font>
      <sz val="10.5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微软雅黑"/>
      <charset val="134"/>
    </font>
    <font>
      <sz val="8"/>
      <name val="Arial"/>
      <charset val="134"/>
    </font>
    <font>
      <sz val="8"/>
      <name val="宋体"/>
      <charset val="134"/>
    </font>
    <font>
      <sz val="12"/>
      <name val="Calibri"/>
      <charset val="161"/>
    </font>
    <font>
      <sz val="12"/>
      <name val="Calibri"/>
      <charset val="134"/>
    </font>
    <font>
      <b/>
      <sz val="14"/>
      <name val="Arial"/>
      <charset val="134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5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7" fillId="21" borderId="53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14" borderId="50" applyNumberFormat="0" applyFont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48" applyNumberFormat="0" applyFill="0" applyAlignment="0" applyProtection="0">
      <alignment vertical="center"/>
    </xf>
    <xf numFmtId="0" fontId="33" fillId="0" borderId="48" applyNumberFormat="0" applyFill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7" fillId="0" borderId="52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11" borderId="49" applyNumberFormat="0" applyAlignment="0" applyProtection="0">
      <alignment vertical="center"/>
    </xf>
    <xf numFmtId="0" fontId="48" fillId="11" borderId="53" applyNumberFormat="0" applyAlignment="0" applyProtection="0">
      <alignment vertical="center"/>
    </xf>
    <xf numFmtId="0" fontId="32" fillId="3" borderId="47" applyNumberFormat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9" fillId="0" borderId="54" applyNumberFormat="0" applyFill="0" applyAlignment="0" applyProtection="0">
      <alignment vertical="center"/>
    </xf>
    <xf numFmtId="0" fontId="44" fillId="0" borderId="51" applyNumberFormat="0" applyFill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41" fillId="0" borderId="0"/>
    <xf numFmtId="0" fontId="39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39" fillId="1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9" fillId="1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1" fillId="0" borderId="0"/>
    <xf numFmtId="0" fontId="39" fillId="2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221">
    <xf numFmtId="0" fontId="0" fillId="0" borderId="0" xfId="0">
      <alignment vertical="center"/>
    </xf>
    <xf numFmtId="0" fontId="1" fillId="0" borderId="0" xfId="58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/>
    </xf>
    <xf numFmtId="0" fontId="7" fillId="0" borderId="3" xfId="56" applyFont="1" applyBorder="1" applyAlignment="1">
      <alignment horizontal="center" vertical="center" wrapText="1"/>
    </xf>
    <xf numFmtId="0" fontId="7" fillId="0" borderId="4" xfId="56" applyFont="1" applyBorder="1" applyAlignment="1">
      <alignment horizontal="center" vertical="center" wrapText="1"/>
    </xf>
    <xf numFmtId="0" fontId="8" fillId="0" borderId="4" xfId="53" applyFont="1" applyBorder="1" applyAlignment="1">
      <alignment horizontal="center" vertical="center"/>
    </xf>
    <xf numFmtId="0" fontId="9" fillId="0" borderId="5" xfId="58" applyFont="1" applyBorder="1" applyAlignment="1">
      <alignment horizontal="center" vertical="center" shrinkToFit="1"/>
    </xf>
    <xf numFmtId="0" fontId="9" fillId="0" borderId="6" xfId="58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left" vertical="center" textRotation="90" wrapText="1"/>
    </xf>
    <xf numFmtId="0" fontId="5" fillId="0" borderId="8" xfId="0" applyFont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textRotation="90" wrapText="1"/>
    </xf>
    <xf numFmtId="0" fontId="2" fillId="0" borderId="7" xfId="0" applyFont="1" applyBorder="1" applyAlignment="1">
      <alignment vertical="center" textRotation="90"/>
    </xf>
    <xf numFmtId="0" fontId="11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textRotation="90"/>
    </xf>
    <xf numFmtId="0" fontId="11" fillId="0" borderId="8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left" vertical="center" wrapText="1" shrinkToFit="1"/>
    </xf>
    <xf numFmtId="0" fontId="11" fillId="0" borderId="8" xfId="0" applyFont="1" applyFill="1" applyBorder="1" applyAlignment="1">
      <alignment horizontal="left" vertical="center" wrapText="1" shrinkToFit="1"/>
    </xf>
    <xf numFmtId="0" fontId="12" fillId="0" borderId="8" xfId="0" applyFon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11" fillId="0" borderId="8" xfId="0" applyFont="1" applyFill="1" applyBorder="1" applyAlignment="1">
      <alignment vertical="center" shrinkToFit="1"/>
    </xf>
    <xf numFmtId="0" fontId="2" fillId="0" borderId="8" xfId="0" applyFont="1" applyFill="1" applyBorder="1" applyAlignment="1">
      <alignment vertical="center" shrinkToFit="1"/>
    </xf>
    <xf numFmtId="0" fontId="5" fillId="0" borderId="7" xfId="0" applyFont="1" applyBorder="1" applyAlignment="1">
      <alignment horizontal="center" vertical="center" textRotation="90"/>
    </xf>
    <xf numFmtId="0" fontId="11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/>
    </xf>
    <xf numFmtId="0" fontId="13" fillId="0" borderId="2" xfId="41" applyFont="1" applyBorder="1" applyAlignment="1">
      <alignment horizontal="center" vertical="center" wrapText="1" shrinkToFit="1"/>
    </xf>
    <xf numFmtId="0" fontId="13" fillId="0" borderId="9" xfId="41" applyFont="1" applyBorder="1" applyAlignment="1">
      <alignment horizontal="center" vertical="center" wrapText="1" shrinkToFit="1"/>
    </xf>
    <xf numFmtId="0" fontId="13" fillId="0" borderId="0" xfId="41" applyFont="1" applyBorder="1" applyAlignment="1">
      <alignment vertical="center" wrapText="1" shrinkToFit="1"/>
    </xf>
    <xf numFmtId="0" fontId="7" fillId="0" borderId="4" xfId="41" applyFont="1" applyBorder="1" applyAlignment="1">
      <alignment horizontal="center" vertical="center" wrapText="1" shrinkToFit="1"/>
    </xf>
    <xf numFmtId="0" fontId="14" fillId="0" borderId="4" xfId="41" applyFont="1" applyBorder="1" applyAlignment="1">
      <alignment horizontal="center" vertical="center" wrapText="1" shrinkToFit="1"/>
    </xf>
    <xf numFmtId="0" fontId="14" fillId="0" borderId="10" xfId="41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/>
    </xf>
    <xf numFmtId="0" fontId="1" fillId="0" borderId="0" xfId="58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shrinkToFit="1"/>
    </xf>
    <xf numFmtId="0" fontId="15" fillId="0" borderId="8" xfId="0" applyFont="1" applyFill="1" applyBorder="1" applyAlignment="1">
      <alignment horizontal="center" vertical="center" shrinkToFit="1"/>
    </xf>
    <xf numFmtId="0" fontId="16" fillId="0" borderId="8" xfId="0" applyFont="1" applyFill="1" applyBorder="1" applyAlignment="1">
      <alignment horizontal="center" vertical="center" shrinkToFit="1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0" xfId="0" applyFont="1">
      <alignment vertical="center"/>
    </xf>
    <xf numFmtId="0" fontId="17" fillId="0" borderId="0" xfId="61">
      <alignment vertical="center"/>
    </xf>
    <xf numFmtId="0" fontId="17" fillId="0" borderId="0" xfId="62">
      <alignment vertical="center"/>
    </xf>
    <xf numFmtId="0" fontId="17" fillId="0" borderId="0" xfId="61" applyFill="1">
      <alignment vertical="center"/>
    </xf>
    <xf numFmtId="0" fontId="1" fillId="0" borderId="0" xfId="48" applyBorder="1" applyAlignment="1">
      <alignment horizontal="center" vertical="center"/>
    </xf>
    <xf numFmtId="0" fontId="3" fillId="0" borderId="0" xfId="59" applyFont="1" applyBorder="1">
      <alignment vertical="center"/>
    </xf>
    <xf numFmtId="0" fontId="4" fillId="0" borderId="0" xfId="59" applyFont="1" applyBorder="1" applyAlignment="1">
      <alignment horizontal="center" vertical="center" wrapText="1"/>
    </xf>
    <xf numFmtId="0" fontId="1" fillId="0" borderId="0" xfId="59" applyBorder="1">
      <alignment vertical="center"/>
    </xf>
    <xf numFmtId="0" fontId="18" fillId="0" borderId="1" xfId="48" applyFont="1" applyBorder="1" applyAlignment="1">
      <alignment horizontal="center" vertical="center"/>
    </xf>
    <xf numFmtId="0" fontId="18" fillId="0" borderId="2" xfId="48" applyFont="1" applyBorder="1" applyAlignment="1">
      <alignment horizontal="center" vertical="center"/>
    </xf>
    <xf numFmtId="0" fontId="7" fillId="0" borderId="3" xfId="58" applyFont="1" applyBorder="1" applyAlignment="1">
      <alignment horizontal="center" vertical="center" wrapText="1"/>
    </xf>
    <xf numFmtId="0" fontId="7" fillId="0" borderId="4" xfId="58" applyFont="1" applyBorder="1" applyAlignment="1">
      <alignment horizontal="center" vertical="center" wrapText="1"/>
    </xf>
    <xf numFmtId="0" fontId="19" fillId="0" borderId="4" xfId="48" applyFont="1" applyBorder="1" applyAlignment="1">
      <alignment horizontal="center" vertical="center"/>
    </xf>
    <xf numFmtId="0" fontId="9" fillId="0" borderId="5" xfId="48" applyFont="1" applyBorder="1" applyAlignment="1">
      <alignment horizontal="center" vertical="center"/>
    </xf>
    <xf numFmtId="0" fontId="9" fillId="0" borderId="6" xfId="48" applyFont="1" applyBorder="1" applyAlignment="1">
      <alignment horizontal="center" vertical="center"/>
    </xf>
    <xf numFmtId="0" fontId="10" fillId="0" borderId="6" xfId="59" applyFont="1" applyBorder="1" applyAlignment="1">
      <alignment horizontal="center" vertical="center"/>
    </xf>
    <xf numFmtId="0" fontId="11" fillId="0" borderId="7" xfId="59" applyFont="1" applyBorder="1" applyAlignment="1">
      <alignment horizontal="center" vertical="center" wrapText="1"/>
    </xf>
    <xf numFmtId="0" fontId="11" fillId="0" borderId="8" xfId="59" applyFont="1" applyBorder="1" applyAlignment="1">
      <alignment horizontal="center" vertical="center" wrapText="1"/>
    </xf>
    <xf numFmtId="0" fontId="11" fillId="0" borderId="8" xfId="59" applyFont="1" applyFill="1" applyBorder="1" applyAlignment="1">
      <alignment horizontal="center" vertical="center" wrapText="1"/>
    </xf>
    <xf numFmtId="0" fontId="1" fillId="0" borderId="8" xfId="59" applyFont="1" applyFill="1" applyBorder="1" applyAlignment="1">
      <alignment horizontal="center" vertical="center"/>
    </xf>
    <xf numFmtId="0" fontId="1" fillId="0" borderId="7" xfId="59" applyBorder="1" applyAlignment="1">
      <alignment horizontal="center" vertical="center" wrapText="1"/>
    </xf>
    <xf numFmtId="49" fontId="5" fillId="0" borderId="8" xfId="59" applyNumberFormat="1" applyFont="1" applyBorder="1" applyAlignment="1">
      <alignment horizontal="center" vertical="center"/>
    </xf>
    <xf numFmtId="0" fontId="11" fillId="0" borderId="7" xfId="59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20" fillId="0" borderId="8" xfId="59" applyFont="1" applyBorder="1" applyAlignment="1">
      <alignment horizontal="center" vertical="center"/>
    </xf>
    <xf numFmtId="0" fontId="11" fillId="0" borderId="3" xfId="59" applyFont="1" applyBorder="1" applyAlignment="1">
      <alignment horizontal="center" vertical="center"/>
    </xf>
    <xf numFmtId="0" fontId="11" fillId="0" borderId="4" xfId="59" applyFont="1" applyBorder="1" applyAlignment="1">
      <alignment horizontal="center" vertical="center" wrapText="1"/>
    </xf>
    <xf numFmtId="0" fontId="20" fillId="0" borderId="4" xfId="59" applyFont="1" applyBorder="1" applyAlignment="1">
      <alignment horizontal="center" vertical="center"/>
    </xf>
    <xf numFmtId="0" fontId="21" fillId="0" borderId="2" xfId="54" applyFont="1" applyBorder="1" applyAlignment="1">
      <alignment horizontal="center" vertical="center" wrapText="1"/>
    </xf>
    <xf numFmtId="0" fontId="14" fillId="0" borderId="4" xfId="54" applyFont="1" applyBorder="1" applyAlignment="1">
      <alignment horizontal="center" vertical="center" wrapText="1"/>
    </xf>
    <xf numFmtId="0" fontId="11" fillId="0" borderId="8" xfId="59" applyFont="1" applyBorder="1" applyAlignment="1">
      <alignment horizontal="center" vertical="center" shrinkToFit="1"/>
    </xf>
    <xf numFmtId="0" fontId="1" fillId="0" borderId="8" xfId="59" applyBorder="1" applyAlignment="1">
      <alignment horizontal="center" vertical="center"/>
    </xf>
    <xf numFmtId="0" fontId="11" fillId="0" borderId="4" xfId="59" applyFont="1" applyBorder="1" applyAlignment="1">
      <alignment horizontal="center" vertical="center" shrinkToFit="1"/>
    </xf>
    <xf numFmtId="0" fontId="21" fillId="0" borderId="9" xfId="54" applyFont="1" applyBorder="1" applyAlignment="1">
      <alignment horizontal="center" vertical="center" wrapText="1"/>
    </xf>
    <xf numFmtId="0" fontId="14" fillId="0" borderId="10" xfId="54" applyFont="1" applyBorder="1" applyAlignment="1">
      <alignment horizontal="center" vertical="center" wrapText="1"/>
    </xf>
    <xf numFmtId="0" fontId="10" fillId="0" borderId="11" xfId="59" applyFont="1" applyBorder="1" applyAlignment="1">
      <alignment horizontal="center" vertical="center"/>
    </xf>
    <xf numFmtId="0" fontId="11" fillId="0" borderId="12" xfId="59" applyFont="1" applyBorder="1" applyAlignment="1">
      <alignment horizontal="center" vertical="center" wrapText="1"/>
    </xf>
    <xf numFmtId="0" fontId="4" fillId="0" borderId="12" xfId="59" applyFont="1" applyBorder="1" applyAlignment="1">
      <alignment horizontal="center" vertical="center" wrapText="1"/>
    </xf>
    <xf numFmtId="0" fontId="4" fillId="0" borderId="10" xfId="59" applyFont="1" applyBorder="1" applyAlignment="1">
      <alignment horizontal="center" vertical="center" wrapText="1"/>
    </xf>
    <xf numFmtId="0" fontId="1" fillId="0" borderId="0" xfId="45" applyAlignment="1">
      <alignment horizontal="center" vertical="center"/>
    </xf>
    <xf numFmtId="0" fontId="7" fillId="0" borderId="13" xfId="45" applyFont="1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1" fillId="0" borderId="15" xfId="45" applyBorder="1" applyAlignment="1">
      <alignment horizontal="center" vertical="center"/>
    </xf>
    <xf numFmtId="0" fontId="1" fillId="0" borderId="16" xfId="45" applyBorder="1" applyAlignment="1">
      <alignment horizontal="center" vertical="center"/>
    </xf>
    <xf numFmtId="0" fontId="7" fillId="0" borderId="6" xfId="0" applyFont="1" applyBorder="1" applyAlignment="1">
      <alignment horizontal="center" vertical="center" textRotation="90"/>
    </xf>
    <xf numFmtId="0" fontId="0" fillId="0" borderId="11" xfId="0" applyBorder="1" applyAlignment="1">
      <alignment horizontal="center" vertical="center"/>
    </xf>
    <xf numFmtId="0" fontId="1" fillId="0" borderId="17" xfId="45" applyBorder="1" applyAlignment="1">
      <alignment horizontal="center" vertical="center"/>
    </xf>
    <xf numFmtId="0" fontId="1" fillId="0" borderId="18" xfId="45" applyBorder="1" applyAlignment="1">
      <alignment horizontal="center" vertical="center"/>
    </xf>
    <xf numFmtId="0" fontId="1" fillId="0" borderId="14" xfId="45" applyBorder="1" applyAlignment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19" fillId="0" borderId="21" xfId="0" applyFont="1" applyBorder="1" applyAlignment="1" applyProtection="1">
      <alignment horizontal="center" vertical="center" wrapText="1"/>
      <protection locked="0"/>
    </xf>
    <xf numFmtId="0" fontId="19" fillId="0" borderId="20" xfId="0" applyFont="1" applyBorder="1" applyAlignment="1" applyProtection="1">
      <alignment horizontal="center" vertical="center" wrapText="1"/>
      <protection locked="0"/>
    </xf>
    <xf numFmtId="0" fontId="7" fillId="0" borderId="22" xfId="45" applyFont="1" applyBorder="1" applyAlignment="1">
      <alignment horizontal="center" vertical="center" textRotation="90"/>
    </xf>
    <xf numFmtId="0" fontId="1" fillId="0" borderId="23" xfId="45" applyBorder="1" applyAlignment="1">
      <alignment horizontal="center" vertical="center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19" fillId="0" borderId="24" xfId="0" applyFont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horizontal="center" vertical="center" wrapText="1"/>
      <protection locked="0"/>
    </xf>
    <xf numFmtId="0" fontId="7" fillId="0" borderId="6" xfId="45" applyFont="1" applyBorder="1" applyAlignment="1">
      <alignment horizontal="center" vertical="center" textRotation="90"/>
    </xf>
    <xf numFmtId="0" fontId="1" fillId="0" borderId="11" xfId="45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1" fillId="0" borderId="15" xfId="45" applyFont="1" applyBorder="1" applyAlignment="1" applyProtection="1">
      <alignment horizontal="center" vertical="center" wrapText="1"/>
      <protection locked="0"/>
    </xf>
    <xf numFmtId="0" fontId="1" fillId="0" borderId="16" xfId="45" applyFont="1" applyBorder="1" applyAlignment="1" applyProtection="1">
      <alignment horizontal="center" vertical="center" wrapText="1"/>
      <protection locked="0"/>
    </xf>
    <xf numFmtId="0" fontId="1" fillId="0" borderId="27" xfId="45" applyFont="1" applyBorder="1" applyAlignment="1" applyProtection="1">
      <alignment horizontal="center" vertical="center" wrapText="1"/>
      <protection locked="0"/>
    </xf>
    <xf numFmtId="0" fontId="1" fillId="0" borderId="0" xfId="45" applyFont="1" applyBorder="1" applyAlignment="1" applyProtection="1">
      <alignment horizontal="center" vertical="center" wrapText="1"/>
      <protection locked="0"/>
    </xf>
    <xf numFmtId="0" fontId="4" fillId="0" borderId="27" xfId="45" applyFont="1" applyBorder="1" applyAlignment="1" applyProtection="1">
      <alignment horizontal="center" vertical="center" wrapText="1"/>
      <protection locked="0"/>
    </xf>
    <xf numFmtId="0" fontId="4" fillId="0" borderId="0" xfId="45" applyFont="1" applyBorder="1" applyAlignment="1" applyProtection="1">
      <alignment horizontal="center" vertical="center" wrapText="1"/>
      <protection locked="0"/>
    </xf>
    <xf numFmtId="0" fontId="22" fillId="0" borderId="27" xfId="45" applyFont="1" applyBorder="1" applyAlignment="1" applyProtection="1">
      <alignment horizontal="center" vertical="center" wrapText="1"/>
      <protection locked="0"/>
    </xf>
    <xf numFmtId="0" fontId="22" fillId="0" borderId="0" xfId="45" applyFont="1" applyBorder="1" applyAlignment="1" applyProtection="1">
      <alignment horizontal="center" vertical="center" wrapText="1"/>
      <protection locked="0"/>
    </xf>
    <xf numFmtId="0" fontId="1" fillId="0" borderId="20" xfId="45" applyBorder="1" applyAlignment="1">
      <alignment horizontal="center" vertical="center"/>
    </xf>
    <xf numFmtId="0" fontId="1" fillId="0" borderId="28" xfId="45" applyBorder="1" applyAlignment="1">
      <alignment horizontal="center" vertical="center"/>
    </xf>
    <xf numFmtId="0" fontId="23" fillId="0" borderId="27" xfId="45" applyFont="1" applyBorder="1" applyAlignment="1" applyProtection="1">
      <alignment horizontal="center" vertical="center" wrapText="1"/>
      <protection locked="0"/>
    </xf>
    <xf numFmtId="0" fontId="23" fillId="0" borderId="0" xfId="45" applyFont="1" applyBorder="1" applyAlignment="1" applyProtection="1">
      <alignment horizontal="center" vertical="center" wrapText="1"/>
      <protection locked="0"/>
    </xf>
    <xf numFmtId="0" fontId="1" fillId="0" borderId="0" xfId="45" applyBorder="1" applyAlignment="1">
      <alignment horizontal="center" vertical="center"/>
    </xf>
    <xf numFmtId="0" fontId="1" fillId="0" borderId="29" xfId="45" applyBorder="1" applyAlignment="1">
      <alignment horizontal="center" vertical="center"/>
    </xf>
    <xf numFmtId="0" fontId="24" fillId="0" borderId="27" xfId="45" applyFont="1" applyBorder="1" applyAlignment="1" applyProtection="1">
      <alignment horizontal="center" vertical="center" wrapText="1"/>
      <protection locked="0"/>
    </xf>
    <xf numFmtId="0" fontId="24" fillId="0" borderId="0" xfId="45" applyFont="1" applyBorder="1" applyAlignment="1" applyProtection="1">
      <alignment horizontal="center" vertical="center" wrapText="1"/>
      <protection locked="0"/>
    </xf>
    <xf numFmtId="0" fontId="4" fillId="0" borderId="0" xfId="45" applyFont="1" applyBorder="1" applyAlignment="1" applyProtection="1">
      <alignment horizontal="right" vertical="center" wrapText="1"/>
      <protection locked="0"/>
    </xf>
    <xf numFmtId="0" fontId="4" fillId="0" borderId="29" xfId="45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0" fontId="19" fillId="0" borderId="32" xfId="0" applyFont="1" applyBorder="1" applyAlignment="1" applyProtection="1">
      <alignment horizontal="center" vertical="center"/>
      <protection locked="0"/>
    </xf>
    <xf numFmtId="0" fontId="19" fillId="0" borderId="33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19" fillId="0" borderId="36" xfId="0" applyFont="1" applyBorder="1" applyAlignment="1" applyProtection="1">
      <alignment horizontal="center" vertical="center"/>
      <protection locked="0"/>
    </xf>
    <xf numFmtId="0" fontId="19" fillId="0" borderId="37" xfId="0" applyFont="1" applyBorder="1" applyAlignment="1" applyProtection="1">
      <alignment horizontal="center" vertical="center"/>
      <protection locked="0"/>
    </xf>
    <xf numFmtId="0" fontId="25" fillId="0" borderId="34" xfId="0" applyFont="1" applyBorder="1" applyAlignment="1" applyProtection="1">
      <alignment horizontal="center" vertical="center"/>
      <protection locked="0"/>
    </xf>
    <xf numFmtId="0" fontId="25" fillId="0" borderId="35" xfId="0" applyFont="1" applyBorder="1" applyAlignment="1" applyProtection="1">
      <alignment horizontal="center" vertical="center"/>
      <protection locked="0"/>
    </xf>
    <xf numFmtId="0" fontId="25" fillId="0" borderId="36" xfId="0" applyFont="1" applyBorder="1" applyAlignment="1" applyProtection="1">
      <alignment horizontal="center" vertical="center"/>
      <protection locked="0"/>
    </xf>
    <xf numFmtId="0" fontId="25" fillId="0" borderId="37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9" xfId="45" applyFont="1" applyBorder="1" applyAlignment="1">
      <alignment horizontal="left" vertical="center" wrapText="1"/>
    </xf>
    <xf numFmtId="0" fontId="7" fillId="0" borderId="20" xfId="45" applyFont="1" applyBorder="1" applyAlignment="1">
      <alignment horizontal="left" vertical="center" wrapText="1"/>
    </xf>
    <xf numFmtId="0" fontId="7" fillId="0" borderId="38" xfId="45" applyFont="1" applyBorder="1" applyAlignment="1">
      <alignment horizontal="left" vertical="top" wrapText="1"/>
    </xf>
    <xf numFmtId="0" fontId="7" fillId="0" borderId="39" xfId="45" applyFont="1" applyBorder="1" applyAlignment="1">
      <alignment horizontal="left" vertical="top" wrapText="1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26" fillId="0" borderId="20" xfId="0" applyFont="1" applyBorder="1" applyAlignment="1" applyProtection="1">
      <alignment horizontal="center" vertical="center" wrapText="1"/>
      <protection locked="0"/>
    </xf>
    <xf numFmtId="0" fontId="26" fillId="0" borderId="40" xfId="0" applyFont="1" applyBorder="1" applyAlignment="1" applyProtection="1">
      <alignment horizontal="center" vertical="center" wrapText="1"/>
      <protection locked="0"/>
    </xf>
    <xf numFmtId="0" fontId="26" fillId="0" borderId="0" xfId="0" applyFont="1" applyBorder="1" applyAlignment="1" applyProtection="1">
      <alignment horizontal="center" vertical="center" wrapText="1"/>
      <protection locked="0"/>
    </xf>
    <xf numFmtId="0" fontId="22" fillId="0" borderId="0" xfId="45" applyFont="1" applyBorder="1" applyAlignment="1" applyProtection="1">
      <alignment horizontal="left" vertical="center" wrapText="1"/>
      <protection locked="0"/>
    </xf>
    <xf numFmtId="0" fontId="1" fillId="0" borderId="0" xfId="45" applyAlignment="1" applyProtection="1">
      <alignment horizontal="left"/>
      <protection locked="0"/>
    </xf>
    <xf numFmtId="0" fontId="4" fillId="0" borderId="0" xfId="45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6" xfId="45" applyBorder="1" applyAlignment="1">
      <alignment horizontal="center" vertical="center" wrapText="1"/>
    </xf>
    <xf numFmtId="0" fontId="1" fillId="0" borderId="0" xfId="45" applyBorder="1" applyAlignment="1">
      <alignment horizontal="center" vertical="center" wrapText="1"/>
    </xf>
    <xf numFmtId="0" fontId="1" fillId="0" borderId="0" xfId="45" applyAlignment="1">
      <alignment horizontal="center" vertical="center" wrapText="1"/>
    </xf>
    <xf numFmtId="0" fontId="1" fillId="0" borderId="41" xfId="45" applyBorder="1" applyAlignment="1">
      <alignment horizontal="center" vertical="center"/>
    </xf>
    <xf numFmtId="0" fontId="13" fillId="0" borderId="16" xfId="45" applyFont="1" applyBorder="1" applyAlignment="1">
      <alignment horizontal="center" vertical="center"/>
    </xf>
    <xf numFmtId="0" fontId="1" fillId="0" borderId="26" xfId="45" applyBorder="1" applyAlignment="1">
      <alignment horizontal="center" vertical="center"/>
    </xf>
    <xf numFmtId="0" fontId="27" fillId="0" borderId="18" xfId="45" applyFont="1" applyBorder="1" applyAlignment="1">
      <alignment horizontal="center" vertical="center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3" fillId="0" borderId="44" xfId="45" applyFont="1" applyBorder="1" applyAlignment="1">
      <alignment horizontal="center" vertical="center"/>
    </xf>
    <xf numFmtId="0" fontId="27" fillId="0" borderId="45" xfId="45" applyFont="1" applyBorder="1" applyAlignment="1">
      <alignment horizontal="center" vertical="center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1" fillId="0" borderId="44" xfId="45" applyFont="1" applyBorder="1" applyAlignment="1" applyProtection="1">
      <alignment horizontal="center" vertical="center" wrapText="1"/>
      <protection locked="0"/>
    </xf>
    <xf numFmtId="0" fontId="1" fillId="0" borderId="29" xfId="45" applyFont="1" applyBorder="1" applyAlignment="1" applyProtection="1">
      <alignment horizontal="center" vertical="center" wrapText="1"/>
      <protection locked="0"/>
    </xf>
    <xf numFmtId="0" fontId="23" fillId="0" borderId="29" xfId="45" applyFont="1" applyBorder="1" applyAlignment="1" applyProtection="1">
      <alignment horizontal="center" vertical="center" wrapText="1"/>
      <protection locked="0"/>
    </xf>
    <xf numFmtId="0" fontId="24" fillId="0" borderId="29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justify"/>
    </xf>
    <xf numFmtId="0" fontId="1" fillId="0" borderId="0" xfId="45"/>
    <xf numFmtId="0" fontId="29" fillId="0" borderId="0" xfId="45" applyFont="1" applyAlignment="1">
      <alignment horizontal="justify"/>
    </xf>
    <xf numFmtId="0" fontId="1" fillId="0" borderId="29" xfId="45" applyBorder="1" applyAlignment="1" applyProtection="1">
      <alignment horizontal="left"/>
      <protection locked="0"/>
    </xf>
    <xf numFmtId="0" fontId="4" fillId="0" borderId="29" xfId="45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11" fillId="0" borderId="0" xfId="45" applyFont="1" applyAlignment="1">
      <alignment horizontal="justify"/>
    </xf>
    <xf numFmtId="0" fontId="25" fillId="0" borderId="8" xfId="0" applyFont="1" applyBorder="1" applyAlignment="1" applyProtection="1">
      <alignment horizontal="center" vertical="center"/>
      <protection locked="0"/>
    </xf>
    <xf numFmtId="0" fontId="25" fillId="0" borderId="12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6" fillId="0" borderId="0" xfId="45" applyFont="1" applyAlignment="1">
      <alignment horizontal="justify"/>
    </xf>
    <xf numFmtId="0" fontId="7" fillId="0" borderId="28" xfId="45" applyFont="1" applyBorder="1" applyAlignment="1">
      <alignment horizontal="left" vertical="center" wrapText="1"/>
    </xf>
    <xf numFmtId="0" fontId="7" fillId="0" borderId="46" xfId="45" applyFont="1" applyBorder="1" applyAlignment="1">
      <alignment horizontal="left" vertical="top" wrapText="1"/>
    </xf>
    <xf numFmtId="0" fontId="1" fillId="0" borderId="0" xfId="0" applyFont="1" quotePrefix="1">
      <alignment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標準_Sheet1" xfId="39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_SCEI_F04数据表" xfId="45"/>
    <cellStyle name="常规 3 3" xfId="46"/>
    <cellStyle name="强调文字颜色 5" xfId="47" builtinId="45"/>
    <cellStyle name="常规_上硫数据表 2" xfId="48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_上硫数据表 3" xfId="53"/>
    <cellStyle name="常规 2 3" xfId="54"/>
    <cellStyle name="40% - 强调文字颜色 6" xfId="55" builtinId="51"/>
    <cellStyle name="常规_上硫数据表 3 2" xfId="56"/>
    <cellStyle name="60% - 强调文字颜色 6" xfId="57" builtinId="52"/>
    <cellStyle name="常规_上硫数据表" xfId="58"/>
    <cellStyle name="常规 2" xfId="59"/>
    <cellStyle name="常规 3" xfId="60"/>
    <cellStyle name="常规 4" xfId="61"/>
    <cellStyle name="常规 5" xfId="62"/>
    <cellStyle name="千位_laroux" xfId="63"/>
    <cellStyle name="千位[0]_laroux" xfId="6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Button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190500</xdr:colOff>
      <xdr:row>0</xdr:row>
      <xdr:rowOff>76200</xdr:rowOff>
    </xdr:from>
    <xdr:to>
      <xdr:col>17</xdr:col>
      <xdr:colOff>209550</xdr:colOff>
      <xdr:row>1</xdr:row>
      <xdr:rowOff>209550</xdr:rowOff>
    </xdr:to>
    <xdr:pic>
      <xdr:nvPicPr>
        <xdr:cNvPr id="7" name="图片 6" descr="sicec logo 定稿（成品文件用）1000像素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666750" y="7620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657225</xdr:colOff>
          <xdr:row>1</xdr:row>
          <xdr:rowOff>209550</xdr:rowOff>
        </xdr:from>
        <xdr:to>
          <xdr:col>31</xdr:col>
          <xdr:colOff>504825</xdr:colOff>
          <xdr:row>4</xdr:row>
          <xdr:rowOff>76200</xdr:rowOff>
        </xdr:to>
        <xdr:sp macro="[0]!shishi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7610475" y="514350"/>
              <a:ext cx="1219200" cy="47625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zh-CN" sz="12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Creat sheet</a:t>
              </a:r>
              <a:endParaRPr lang="en-US" altLang="zh-CN" sz="12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0</xdr:rowOff>
    </xdr:from>
    <xdr:to>
      <xdr:col>6</xdr:col>
      <xdr:colOff>190500</xdr:colOff>
      <xdr:row>0</xdr:row>
      <xdr:rowOff>0</xdr:rowOff>
    </xdr:to>
    <xdr:pic>
      <xdr:nvPicPr>
        <xdr:cNvPr id="18445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14300" y="0"/>
          <a:ext cx="1990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198120</xdr:colOff>
      <xdr:row>0</xdr:row>
      <xdr:rowOff>76200</xdr:rowOff>
    </xdr:from>
    <xdr:to>
      <xdr:col>12</xdr:col>
      <xdr:colOff>198120</xdr:colOff>
      <xdr:row>0</xdr:row>
      <xdr:rowOff>514350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198120" y="76200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17423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0</xdr:rowOff>
    </xdr:from>
    <xdr:to>
      <xdr:col>4</xdr:col>
      <xdr:colOff>1495425</xdr:colOff>
      <xdr:row>0</xdr:row>
      <xdr:rowOff>0</xdr:rowOff>
    </xdr:to>
    <xdr:pic>
      <xdr:nvPicPr>
        <xdr:cNvPr id="2" name="Picture 1" descr="SCEI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625" y="0"/>
          <a:ext cx="2333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0</xdr:row>
      <xdr:rowOff>45720</xdr:rowOff>
    </xdr:from>
    <xdr:to>
      <xdr:col>7</xdr:col>
      <xdr:colOff>375285</xdr:colOff>
      <xdr:row>0</xdr:row>
      <xdr:rowOff>483870</xdr:rowOff>
    </xdr:to>
    <xdr:pic>
      <xdr:nvPicPr>
        <xdr:cNvPr id="3" name="图片 2" descr="sicec logo 定稿（成品文件用）1000像素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266700" y="45720"/>
          <a:ext cx="363283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3"/>
  <sheetViews>
    <sheetView view="pageBreakPreview" zoomScaleNormal="100" zoomScaleSheetLayoutView="100" workbookViewId="0">
      <selection activeCell="C14" sqref="C14:AC14"/>
    </sheetView>
  </sheetViews>
  <sheetFormatPr defaultColWidth="9" defaultRowHeight="18" customHeight="1"/>
  <cols>
    <col min="1" max="15" width="3.125" style="100" customWidth="1"/>
    <col min="16" max="16" width="3.75" style="100" customWidth="1"/>
    <col min="17" max="29" width="3.125" style="100" customWidth="1"/>
    <col min="30" max="16384" width="9" style="100"/>
  </cols>
  <sheetData>
    <row r="1" ht="24" customHeight="1" spans="1:31">
      <c r="A1" s="101" t="s">
        <v>0</v>
      </c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76"/>
      <c r="T1" s="177" t="s">
        <v>1</v>
      </c>
      <c r="U1" s="177"/>
      <c r="V1" s="177"/>
      <c r="W1" s="177"/>
      <c r="X1" s="177"/>
      <c r="Y1" s="177"/>
      <c r="Z1" s="177"/>
      <c r="AA1" s="177"/>
      <c r="AB1" s="177"/>
      <c r="AC1" s="196"/>
      <c r="AE1" s="100">
        <f>COUNTA(Sheet1!A:A)-1</f>
        <v>8</v>
      </c>
    </row>
    <row r="2" ht="24" customHeight="1" spans="1:29">
      <c r="A2" s="105"/>
      <c r="B2" s="106"/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78"/>
      <c r="T2" s="179" t="s">
        <v>2</v>
      </c>
      <c r="U2" s="179"/>
      <c r="V2" s="179"/>
      <c r="W2" s="179"/>
      <c r="X2" s="179"/>
      <c r="Y2" s="179"/>
      <c r="Z2" s="179"/>
      <c r="AA2" s="179"/>
      <c r="AB2" s="179"/>
      <c r="AC2" s="197"/>
    </row>
    <row r="3" ht="12" customHeight="1" spans="1:29">
      <c r="A3" s="101" t="s">
        <v>3</v>
      </c>
      <c r="B3" s="109"/>
      <c r="C3" s="110" t="s">
        <v>4</v>
      </c>
      <c r="D3" s="111"/>
      <c r="E3" s="111"/>
      <c r="F3" s="112"/>
      <c r="G3" s="113"/>
      <c r="H3" s="113"/>
      <c r="I3" s="113"/>
      <c r="J3" s="162" t="s">
        <v>5</v>
      </c>
      <c r="K3" s="163"/>
      <c r="L3" s="163"/>
      <c r="M3" s="163"/>
      <c r="N3" s="163"/>
      <c r="O3" s="163"/>
      <c r="P3" s="163"/>
      <c r="Q3" s="163"/>
      <c r="R3" s="163"/>
      <c r="S3" s="163"/>
      <c r="T3" s="180" t="s">
        <v>6</v>
      </c>
      <c r="U3" s="111"/>
      <c r="V3" s="122"/>
      <c r="W3" s="181" t="s">
        <v>7</v>
      </c>
      <c r="X3" s="181"/>
      <c r="Y3" s="181"/>
      <c r="Z3" s="181"/>
      <c r="AA3" s="181"/>
      <c r="AB3" s="181"/>
      <c r="AC3" s="198"/>
    </row>
    <row r="4" ht="12" customHeight="1" spans="1:29">
      <c r="A4" s="114"/>
      <c r="B4" s="115"/>
      <c r="C4" s="116"/>
      <c r="D4" s="117"/>
      <c r="E4" s="117"/>
      <c r="F4" s="118"/>
      <c r="G4" s="119"/>
      <c r="H4" s="119"/>
      <c r="I4" s="119"/>
      <c r="J4" s="164"/>
      <c r="K4" s="165"/>
      <c r="L4" s="165"/>
      <c r="M4" s="165"/>
      <c r="N4" s="165"/>
      <c r="O4" s="165"/>
      <c r="P4" s="165"/>
      <c r="Q4" s="165"/>
      <c r="R4" s="165"/>
      <c r="S4" s="165"/>
      <c r="T4" s="182" t="s">
        <v>8</v>
      </c>
      <c r="U4" s="117"/>
      <c r="V4" s="123"/>
      <c r="W4" s="183"/>
      <c r="X4" s="183"/>
      <c r="Y4" s="183"/>
      <c r="Z4" s="183"/>
      <c r="AA4" s="183"/>
      <c r="AB4" s="183"/>
      <c r="AC4" s="199"/>
    </row>
    <row r="5" ht="12" customHeight="1" spans="1:29">
      <c r="A5" s="114"/>
      <c r="B5" s="115"/>
      <c r="C5" s="110" t="s">
        <v>9</v>
      </c>
      <c r="D5" s="111"/>
      <c r="E5" s="111"/>
      <c r="F5" s="112"/>
      <c r="G5" s="113"/>
      <c r="H5" s="113"/>
      <c r="I5" s="113"/>
      <c r="J5" s="162" t="s">
        <v>10</v>
      </c>
      <c r="K5" s="163"/>
      <c r="L5" s="163"/>
      <c r="M5" s="163"/>
      <c r="N5" s="163"/>
      <c r="O5" s="163"/>
      <c r="P5" s="163"/>
      <c r="Q5" s="163"/>
      <c r="R5" s="163"/>
      <c r="S5" s="163"/>
      <c r="T5" s="180" t="s">
        <v>11</v>
      </c>
      <c r="U5" s="111"/>
      <c r="V5" s="122"/>
      <c r="W5" s="181" t="s">
        <v>12</v>
      </c>
      <c r="X5" s="181"/>
      <c r="Y5" s="181"/>
      <c r="Z5" s="181"/>
      <c r="AA5" s="181"/>
      <c r="AB5" s="181"/>
      <c r="AC5" s="198"/>
    </row>
    <row r="6" ht="12" customHeight="1" spans="1:29">
      <c r="A6" s="114"/>
      <c r="B6" s="115"/>
      <c r="C6" s="116"/>
      <c r="D6" s="117"/>
      <c r="E6" s="117"/>
      <c r="F6" s="118"/>
      <c r="G6" s="119"/>
      <c r="H6" s="119"/>
      <c r="I6" s="119"/>
      <c r="J6" s="164"/>
      <c r="K6" s="165"/>
      <c r="L6" s="165"/>
      <c r="M6" s="165"/>
      <c r="N6" s="165"/>
      <c r="O6" s="165"/>
      <c r="P6" s="165"/>
      <c r="Q6" s="165"/>
      <c r="R6" s="165"/>
      <c r="S6" s="165"/>
      <c r="T6" s="182" t="s">
        <v>13</v>
      </c>
      <c r="U6" s="117"/>
      <c r="V6" s="123"/>
      <c r="W6" s="183"/>
      <c r="X6" s="183"/>
      <c r="Y6" s="183"/>
      <c r="Z6" s="183"/>
      <c r="AA6" s="183"/>
      <c r="AB6" s="183"/>
      <c r="AC6" s="199"/>
    </row>
    <row r="7" ht="12" customHeight="1" spans="1:29">
      <c r="A7" s="120"/>
      <c r="B7" s="121"/>
      <c r="C7" s="110" t="s">
        <v>14</v>
      </c>
      <c r="D7" s="111"/>
      <c r="E7" s="111"/>
      <c r="F7" s="112"/>
      <c r="G7" s="113"/>
      <c r="H7" s="113"/>
      <c r="I7" s="113"/>
      <c r="J7" s="162" t="s">
        <v>15</v>
      </c>
      <c r="K7" s="163"/>
      <c r="L7" s="163"/>
      <c r="M7" s="163"/>
      <c r="N7" s="163"/>
      <c r="O7" s="163"/>
      <c r="P7" s="163"/>
      <c r="Q7" s="163"/>
      <c r="R7" s="163"/>
      <c r="S7" s="163"/>
      <c r="T7" s="180" t="s">
        <v>16</v>
      </c>
      <c r="U7" s="111"/>
      <c r="V7" s="122"/>
      <c r="W7" s="181" t="s">
        <v>17</v>
      </c>
      <c r="X7" s="181"/>
      <c r="Y7" s="181"/>
      <c r="Z7" s="181"/>
      <c r="AA7" s="181"/>
      <c r="AB7" s="181"/>
      <c r="AC7" s="198"/>
    </row>
    <row r="8" ht="12" customHeight="1" spans="1:29">
      <c r="A8" s="101" t="s">
        <v>18</v>
      </c>
      <c r="B8" s="109"/>
      <c r="C8" s="116"/>
      <c r="D8" s="117"/>
      <c r="E8" s="117"/>
      <c r="F8" s="118"/>
      <c r="G8" s="119"/>
      <c r="H8" s="119"/>
      <c r="I8" s="119"/>
      <c r="J8" s="164"/>
      <c r="K8" s="165"/>
      <c r="L8" s="165"/>
      <c r="M8" s="165"/>
      <c r="N8" s="165"/>
      <c r="O8" s="165"/>
      <c r="P8" s="165"/>
      <c r="Q8" s="165"/>
      <c r="R8" s="165"/>
      <c r="S8" s="165"/>
      <c r="T8" s="182" t="s">
        <v>19</v>
      </c>
      <c r="U8" s="117"/>
      <c r="V8" s="123"/>
      <c r="W8" s="183"/>
      <c r="X8" s="183"/>
      <c r="Y8" s="183"/>
      <c r="Z8" s="183"/>
      <c r="AA8" s="183"/>
      <c r="AB8" s="183"/>
      <c r="AC8" s="199"/>
    </row>
    <row r="9" ht="12" customHeight="1" spans="1:29">
      <c r="A9" s="114"/>
      <c r="B9" s="115"/>
      <c r="C9" s="110" t="s">
        <v>20</v>
      </c>
      <c r="D9" s="111"/>
      <c r="E9" s="122"/>
      <c r="F9" s="112" t="s">
        <v>21</v>
      </c>
      <c r="G9" s="113"/>
      <c r="H9" s="113"/>
      <c r="I9" s="113"/>
      <c r="J9" s="162" t="s">
        <v>22</v>
      </c>
      <c r="K9" s="163"/>
      <c r="L9" s="163"/>
      <c r="M9" s="163"/>
      <c r="N9" s="163"/>
      <c r="O9" s="163"/>
      <c r="P9" s="163"/>
      <c r="Q9" s="163"/>
      <c r="R9" s="163"/>
      <c r="S9" s="163"/>
      <c r="T9" s="180" t="s">
        <v>23</v>
      </c>
      <c r="U9" s="111"/>
      <c r="V9" s="122"/>
      <c r="W9" s="181" t="s">
        <v>24</v>
      </c>
      <c r="X9" s="181"/>
      <c r="Y9" s="181"/>
      <c r="Z9" s="181"/>
      <c r="AA9" s="181"/>
      <c r="AB9" s="181"/>
      <c r="AC9" s="198"/>
    </row>
    <row r="10" ht="12" customHeight="1" spans="1:29">
      <c r="A10" s="114"/>
      <c r="B10" s="115"/>
      <c r="C10" s="116"/>
      <c r="D10" s="117"/>
      <c r="E10" s="123"/>
      <c r="F10" s="118"/>
      <c r="G10" s="119"/>
      <c r="H10" s="119"/>
      <c r="I10" s="119"/>
      <c r="J10" s="164"/>
      <c r="K10" s="165"/>
      <c r="L10" s="165"/>
      <c r="M10" s="165"/>
      <c r="N10" s="165"/>
      <c r="O10" s="165"/>
      <c r="P10" s="165"/>
      <c r="Q10" s="165"/>
      <c r="R10" s="165"/>
      <c r="S10" s="165"/>
      <c r="T10" s="184" t="s">
        <v>25</v>
      </c>
      <c r="U10" s="185"/>
      <c r="V10" s="186"/>
      <c r="W10" s="183"/>
      <c r="X10" s="183"/>
      <c r="Y10" s="183"/>
      <c r="Z10" s="183"/>
      <c r="AA10" s="183"/>
      <c r="AB10" s="183"/>
      <c r="AC10" s="199"/>
    </row>
    <row r="11" ht="10.5" customHeight="1" spans="1:29">
      <c r="A11" s="114"/>
      <c r="B11" s="115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200"/>
    </row>
    <row r="12" ht="10.5" customHeight="1" spans="1:29">
      <c r="A12" s="120"/>
      <c r="B12" s="121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201"/>
    </row>
    <row r="13" customHeight="1" spans="1:29">
      <c r="A13" s="101" t="s">
        <v>0</v>
      </c>
      <c r="B13" s="109"/>
      <c r="C13" s="128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41"/>
    </row>
    <row r="14" customHeight="1" spans="1:29">
      <c r="A14" s="114"/>
      <c r="B14" s="115"/>
      <c r="C14" s="128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41"/>
    </row>
    <row r="15" customHeight="1" spans="1:29">
      <c r="A15" s="120"/>
      <c r="B15" s="121"/>
      <c r="C15" s="128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41"/>
    </row>
    <row r="16" customHeight="1" spans="1:29">
      <c r="A16" s="101" t="s">
        <v>3</v>
      </c>
      <c r="B16" s="115"/>
      <c r="C16" s="130"/>
      <c r="D16" s="131"/>
      <c r="E16" s="131"/>
      <c r="F16" s="131"/>
      <c r="G16" s="131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41"/>
    </row>
    <row r="17" customHeight="1" spans="1:29">
      <c r="A17" s="114"/>
      <c r="B17" s="115"/>
      <c r="C17" s="130"/>
      <c r="D17" s="131"/>
      <c r="E17" s="131"/>
      <c r="F17" s="131"/>
      <c r="G17" s="131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41"/>
    </row>
    <row r="18" customHeight="1" spans="1:29">
      <c r="A18" s="120"/>
      <c r="B18" s="121"/>
      <c r="C18" s="130"/>
      <c r="D18" s="131"/>
      <c r="E18" s="131"/>
      <c r="F18" s="131"/>
      <c r="G18" s="131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41"/>
    </row>
    <row r="19" customHeight="1" spans="1:29">
      <c r="A19" s="101" t="s">
        <v>18</v>
      </c>
      <c r="B19" s="115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41"/>
    </row>
    <row r="20" customHeight="1" spans="1:29">
      <c r="A20" s="114"/>
      <c r="B20" s="115"/>
      <c r="C20" s="128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41"/>
    </row>
    <row r="21" customHeight="1" spans="1:29">
      <c r="A21" s="120"/>
      <c r="B21" s="121"/>
      <c r="C21" s="128"/>
      <c r="D21" s="129"/>
      <c r="E21" s="129"/>
      <c r="F21" s="129"/>
      <c r="G21" s="129"/>
      <c r="H21" s="129"/>
      <c r="I21" s="129"/>
      <c r="J21" s="129" t="s">
        <v>26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41"/>
    </row>
    <row r="22" customHeight="1" spans="1:29">
      <c r="A22" s="132"/>
      <c r="B22" s="133"/>
      <c r="C22" s="134" t="s">
        <v>27</v>
      </c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202"/>
    </row>
    <row r="23" customHeight="1" spans="1:29">
      <c r="A23" s="136"/>
      <c r="B23" s="137"/>
      <c r="C23" s="134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202"/>
    </row>
    <row r="24" customHeight="1" spans="1:29">
      <c r="A24" s="136"/>
      <c r="B24" s="137"/>
      <c r="C24" s="138" t="s">
        <v>28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203"/>
    </row>
    <row r="25" customHeight="1" spans="1:31">
      <c r="A25" s="136"/>
      <c r="B25" s="137"/>
      <c r="C25" s="138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203"/>
      <c r="AD25" s="204"/>
      <c r="AE25" s="205"/>
    </row>
    <row r="26" customHeight="1" spans="1:31">
      <c r="A26" s="136"/>
      <c r="B26" s="137"/>
      <c r="C26" s="128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41"/>
      <c r="AD26" s="205"/>
      <c r="AE26" s="206"/>
    </row>
    <row r="27" customHeight="1" spans="1:31">
      <c r="A27" s="136"/>
      <c r="B27" s="137"/>
      <c r="C27" s="128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41"/>
      <c r="AD27" s="205"/>
      <c r="AE27" s="206"/>
    </row>
    <row r="28" customHeight="1" spans="1:29">
      <c r="A28" s="136"/>
      <c r="B28" s="137"/>
      <c r="C28" s="128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41"/>
    </row>
    <row r="29" customHeight="1" spans="1:29">
      <c r="A29" s="136"/>
      <c r="B29" s="137"/>
      <c r="C29" s="128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41"/>
    </row>
    <row r="30" customHeight="1" spans="1:29">
      <c r="A30" s="136"/>
      <c r="B30" s="137"/>
      <c r="C30" s="128"/>
      <c r="D30" s="129"/>
      <c r="E30" s="129"/>
      <c r="F30" s="129"/>
      <c r="G30" s="140"/>
      <c r="H30" s="140"/>
      <c r="I30" s="140"/>
      <c r="J30" s="166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207"/>
    </row>
    <row r="31" customHeight="1" spans="1:29">
      <c r="A31" s="136"/>
      <c r="B31" s="137"/>
      <c r="C31" s="128"/>
      <c r="D31" s="129"/>
      <c r="E31" s="129"/>
      <c r="F31" s="129"/>
      <c r="G31" s="129"/>
      <c r="H31" s="129"/>
      <c r="I31" s="129"/>
      <c r="J31" s="166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208"/>
    </row>
    <row r="32" customHeight="1" spans="1:29">
      <c r="A32" s="136"/>
      <c r="B32" s="137"/>
      <c r="C32" s="128"/>
      <c r="D32" s="129"/>
      <c r="E32" s="129"/>
      <c r="F32" s="129"/>
      <c r="G32" s="129"/>
      <c r="H32" s="129"/>
      <c r="I32" s="129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208"/>
    </row>
    <row r="33" customHeight="1" spans="1:29">
      <c r="A33" s="136"/>
      <c r="B33" s="137"/>
      <c r="C33" s="128"/>
      <c r="D33" s="129"/>
      <c r="E33" s="129"/>
      <c r="F33" s="129"/>
      <c r="G33" s="129"/>
      <c r="H33" s="129"/>
      <c r="I33" s="129"/>
      <c r="J33" s="131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41"/>
    </row>
    <row r="34" customHeight="1" spans="1:29">
      <c r="A34" s="136"/>
      <c r="B34" s="137"/>
      <c r="C34" s="128"/>
      <c r="D34" s="129"/>
      <c r="E34" s="129"/>
      <c r="F34" s="129"/>
      <c r="G34" s="129"/>
      <c r="H34" s="129"/>
      <c r="I34" s="129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208"/>
    </row>
    <row r="35" customHeight="1" spans="1:29">
      <c r="A35" s="136"/>
      <c r="B35" s="137"/>
      <c r="C35" s="128"/>
      <c r="D35" s="129"/>
      <c r="E35" s="129"/>
      <c r="F35" s="129"/>
      <c r="G35" s="129"/>
      <c r="H35" s="129"/>
      <c r="I35" s="129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208"/>
    </row>
    <row r="36" customHeight="1" spans="1:29">
      <c r="A36" s="136"/>
      <c r="B36" s="137"/>
      <c r="C36" s="128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41"/>
    </row>
    <row r="37" customHeight="1" spans="1:29">
      <c r="A37" s="136"/>
      <c r="B37" s="137"/>
      <c r="C37" s="128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41"/>
    </row>
    <row r="38" customHeight="1" spans="1:29">
      <c r="A38" s="129"/>
      <c r="B38" s="141"/>
      <c r="C38" s="128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41"/>
    </row>
    <row r="39" customHeight="1" spans="1:29">
      <c r="A39" s="136"/>
      <c r="B39" s="137"/>
      <c r="C39" s="142"/>
      <c r="D39" s="143"/>
      <c r="E39" s="144"/>
      <c r="F39" s="145"/>
      <c r="G39" s="143"/>
      <c r="H39" s="143"/>
      <c r="I39" s="143"/>
      <c r="J39" s="143"/>
      <c r="K39" s="143"/>
      <c r="L39" s="143"/>
      <c r="M39" s="144"/>
      <c r="N39" s="169"/>
      <c r="O39" s="169"/>
      <c r="P39" s="169"/>
      <c r="Q39" s="187"/>
      <c r="R39" s="187"/>
      <c r="S39" s="188"/>
      <c r="T39" s="189"/>
      <c r="U39" s="187"/>
      <c r="V39" s="188"/>
      <c r="W39" s="189"/>
      <c r="X39" s="187"/>
      <c r="Y39" s="188"/>
      <c r="Z39" s="209"/>
      <c r="AA39" s="209"/>
      <c r="AB39" s="209"/>
      <c r="AC39" s="210"/>
    </row>
    <row r="40" customHeight="1" outlineLevel="1" spans="1:30">
      <c r="A40" s="136"/>
      <c r="B40" s="137"/>
      <c r="C40" s="146"/>
      <c r="D40" s="147"/>
      <c r="E40" s="148"/>
      <c r="F40" s="149"/>
      <c r="G40" s="147"/>
      <c r="H40" s="147"/>
      <c r="I40" s="147"/>
      <c r="J40" s="147"/>
      <c r="K40" s="147"/>
      <c r="L40" s="147"/>
      <c r="M40" s="148"/>
      <c r="N40" s="170"/>
      <c r="O40" s="170"/>
      <c r="P40" s="170"/>
      <c r="Q40" s="190"/>
      <c r="R40" s="190"/>
      <c r="S40" s="191"/>
      <c r="T40" s="192"/>
      <c r="U40" s="190"/>
      <c r="V40" s="191"/>
      <c r="W40" s="192"/>
      <c r="X40" s="190"/>
      <c r="Y40" s="191"/>
      <c r="Z40" s="211"/>
      <c r="AA40" s="211"/>
      <c r="AB40" s="211"/>
      <c r="AC40" s="212"/>
      <c r="AD40" s="213"/>
    </row>
    <row r="41" customHeight="1" outlineLevel="1" spans="1:29">
      <c r="A41" s="136"/>
      <c r="B41" s="137"/>
      <c r="C41" s="150">
        <v>0</v>
      </c>
      <c r="D41" s="151"/>
      <c r="E41" s="152"/>
      <c r="F41" s="153"/>
      <c r="G41" s="151"/>
      <c r="H41" s="151"/>
      <c r="I41" s="151"/>
      <c r="J41" s="151"/>
      <c r="K41" s="151"/>
      <c r="L41" s="151"/>
      <c r="M41" s="152"/>
      <c r="N41" s="171"/>
      <c r="O41" s="171"/>
      <c r="P41" s="171"/>
      <c r="Q41" s="193"/>
      <c r="R41" s="193"/>
      <c r="S41" s="194"/>
      <c r="T41" s="195"/>
      <c r="U41" s="193"/>
      <c r="V41" s="194"/>
      <c r="W41" s="195" t="s">
        <v>21</v>
      </c>
      <c r="X41" s="193"/>
      <c r="Y41" s="194"/>
      <c r="Z41" s="214" t="s">
        <v>29</v>
      </c>
      <c r="AA41" s="214"/>
      <c r="AB41" s="214"/>
      <c r="AC41" s="215"/>
    </row>
    <row r="42" customHeight="1" outlineLevel="1" spans="1:30">
      <c r="A42" s="136"/>
      <c r="B42" s="137"/>
      <c r="C42" s="154" t="s">
        <v>30</v>
      </c>
      <c r="D42" s="155"/>
      <c r="E42" s="156"/>
      <c r="F42" s="157" t="s">
        <v>31</v>
      </c>
      <c r="G42" s="155"/>
      <c r="H42" s="155"/>
      <c r="I42" s="155"/>
      <c r="J42" s="155"/>
      <c r="K42" s="155"/>
      <c r="L42" s="155"/>
      <c r="M42" s="156"/>
      <c r="N42" s="172" t="s">
        <v>32</v>
      </c>
      <c r="O42" s="172"/>
      <c r="P42" s="172"/>
      <c r="Q42" s="155" t="s">
        <v>33</v>
      </c>
      <c r="R42" s="155"/>
      <c r="S42" s="156"/>
      <c r="T42" s="157" t="s">
        <v>34</v>
      </c>
      <c r="U42" s="155"/>
      <c r="V42" s="156"/>
      <c r="W42" s="157" t="s">
        <v>35</v>
      </c>
      <c r="X42" s="155"/>
      <c r="Y42" s="156"/>
      <c r="Z42" s="216" t="s">
        <v>36</v>
      </c>
      <c r="AA42" s="216"/>
      <c r="AB42" s="216"/>
      <c r="AC42" s="217"/>
      <c r="AD42" s="218"/>
    </row>
    <row r="43" ht="23.25" customHeight="1" outlineLevel="1" spans="1:29">
      <c r="A43" s="136"/>
      <c r="B43" s="137"/>
      <c r="C43" s="158" t="s">
        <v>37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219"/>
    </row>
    <row r="44" ht="32.1" customHeight="1" outlineLevel="1" spans="1:29">
      <c r="A44" s="136"/>
      <c r="B44" s="137"/>
      <c r="C44" s="160" t="s">
        <v>38</v>
      </c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220"/>
    </row>
    <row r="45" ht="48" customHeight="1" outlineLevel="1" spans="1:29">
      <c r="A45" s="136"/>
      <c r="B45" s="136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73"/>
      <c r="N45" s="173"/>
      <c r="O45" s="173"/>
      <c r="P45" s="173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</row>
    <row r="46" customHeight="1" outlineLevel="1" spans="13:16">
      <c r="M46" s="174"/>
      <c r="N46" s="174"/>
      <c r="O46" s="174"/>
      <c r="P46" s="174"/>
    </row>
    <row r="47" customHeight="1" outlineLevel="1" spans="13:16">
      <c r="M47" s="175"/>
      <c r="N47" s="175"/>
      <c r="O47" s="175"/>
      <c r="P47" s="175"/>
    </row>
    <row r="48" customHeight="1" outlineLevel="1" spans="13:16">
      <c r="M48" s="175"/>
      <c r="N48" s="175"/>
      <c r="O48" s="175"/>
      <c r="P48" s="175"/>
    </row>
    <row r="49" customHeight="1" outlineLevel="1" spans="13:16">
      <c r="M49" s="175"/>
      <c r="N49" s="175"/>
      <c r="O49" s="175"/>
      <c r="P49" s="175"/>
    </row>
    <row r="50" customHeight="1" outlineLevel="1" spans="13:16">
      <c r="M50" s="175"/>
      <c r="N50" s="175"/>
      <c r="O50" s="175"/>
      <c r="P50" s="175"/>
    </row>
    <row r="51" customHeight="1" outlineLevel="1" spans="13:16">
      <c r="M51" s="175"/>
      <c r="N51" s="175"/>
      <c r="O51" s="175"/>
      <c r="P51" s="175"/>
    </row>
    <row r="52" customHeight="1" outlineLevel="1" spans="13:16">
      <c r="M52" s="175"/>
      <c r="N52" s="175"/>
      <c r="O52" s="175"/>
      <c r="P52" s="175"/>
    </row>
    <row r="53" customHeight="1" outlineLevel="1" spans="13:16">
      <c r="M53" s="175"/>
      <c r="N53" s="175"/>
      <c r="O53" s="175"/>
      <c r="P53" s="175"/>
    </row>
    <row r="54" customHeight="1" outlineLevel="1" spans="13:16">
      <c r="M54" s="175"/>
      <c r="N54" s="175"/>
      <c r="O54" s="175"/>
      <c r="P54" s="175"/>
    </row>
    <row r="55" customHeight="1" outlineLevel="1" spans="13:16">
      <c r="M55" s="175"/>
      <c r="N55" s="175"/>
      <c r="O55" s="175"/>
      <c r="P55" s="175"/>
    </row>
    <row r="56" customHeight="1" outlineLevel="1" spans="13:16">
      <c r="M56" s="175"/>
      <c r="N56" s="175"/>
      <c r="O56" s="175"/>
      <c r="P56" s="175"/>
    </row>
    <row r="57" customHeight="1" outlineLevel="1" spans="13:16">
      <c r="M57" s="175"/>
      <c r="N57" s="175"/>
      <c r="O57" s="175"/>
      <c r="P57" s="175"/>
    </row>
    <row r="58" customHeight="1" outlineLevel="1" spans="13:16">
      <c r="M58" s="175"/>
      <c r="N58" s="175"/>
      <c r="O58" s="175"/>
      <c r="P58" s="175"/>
    </row>
    <row r="59" customHeight="1" outlineLevel="1" spans="13:16">
      <c r="M59" s="175"/>
      <c r="N59" s="175"/>
      <c r="O59" s="175"/>
      <c r="P59" s="175"/>
    </row>
    <row r="60" customHeight="1" outlineLevel="1" spans="13:16">
      <c r="M60" s="175"/>
      <c r="N60" s="175"/>
      <c r="O60" s="175"/>
      <c r="P60" s="175"/>
    </row>
    <row r="61" customHeight="1" outlineLevel="1" spans="13:16">
      <c r="M61" s="175"/>
      <c r="N61" s="175"/>
      <c r="O61" s="175"/>
      <c r="P61" s="175"/>
    </row>
    <row r="62" customHeight="1" outlineLevel="1" spans="13:16">
      <c r="M62" s="175"/>
      <c r="N62" s="175"/>
      <c r="O62" s="175"/>
      <c r="P62" s="175"/>
    </row>
    <row r="63" customHeight="1" outlineLevel="1" spans="13:16">
      <c r="M63" s="175"/>
      <c r="N63" s="175"/>
      <c r="O63" s="175"/>
      <c r="P63" s="175"/>
    </row>
    <row r="64" customHeight="1" outlineLevel="1" spans="13:16">
      <c r="M64" s="175"/>
      <c r="N64" s="175"/>
      <c r="O64" s="175"/>
      <c r="P64" s="175"/>
    </row>
    <row r="65" customHeight="1" outlineLevel="1" spans="13:16">
      <c r="M65" s="175"/>
      <c r="N65" s="175"/>
      <c r="O65" s="175"/>
      <c r="P65" s="175"/>
    </row>
    <row r="66" customHeight="1" outlineLevel="1" spans="13:16">
      <c r="M66" s="175"/>
      <c r="N66" s="175"/>
      <c r="O66" s="175"/>
      <c r="P66" s="175"/>
    </row>
    <row r="67" customHeight="1" outlineLevel="1" spans="13:16">
      <c r="M67" s="175"/>
      <c r="N67" s="175"/>
      <c r="O67" s="175"/>
      <c r="P67" s="175"/>
    </row>
    <row r="68" customHeight="1" outlineLevel="1" spans="13:16">
      <c r="M68" s="175"/>
      <c r="N68" s="175"/>
      <c r="O68" s="175"/>
      <c r="P68" s="175"/>
    </row>
    <row r="69" customHeight="1" outlineLevel="1" spans="13:16">
      <c r="M69" s="175"/>
      <c r="N69" s="175"/>
      <c r="O69" s="175"/>
      <c r="P69" s="175"/>
    </row>
    <row r="70" customHeight="1" outlineLevel="1" spans="13:16">
      <c r="M70" s="175"/>
      <c r="N70" s="175"/>
      <c r="O70" s="175"/>
      <c r="P70" s="175"/>
    </row>
    <row r="71" customHeight="1" outlineLevel="1" spans="13:16">
      <c r="M71" s="175"/>
      <c r="N71" s="175"/>
      <c r="O71" s="175"/>
      <c r="P71" s="175"/>
    </row>
    <row r="72" customHeight="1" outlineLevel="1" spans="13:16">
      <c r="M72" s="175"/>
      <c r="N72" s="175"/>
      <c r="O72" s="175"/>
      <c r="P72" s="175"/>
    </row>
    <row r="73" customHeight="1" outlineLevel="1" spans="13:16">
      <c r="M73" s="175"/>
      <c r="N73" s="175"/>
      <c r="O73" s="175"/>
      <c r="P73" s="175"/>
    </row>
    <row r="74" customHeight="1" outlineLevel="1" spans="13:16">
      <c r="M74" s="175"/>
      <c r="N74" s="175"/>
      <c r="O74" s="175"/>
      <c r="P74" s="175"/>
    </row>
    <row r="75" customHeight="1" outlineLevel="1" spans="13:16">
      <c r="M75" s="175"/>
      <c r="N75" s="175"/>
      <c r="O75" s="175"/>
      <c r="P75" s="175"/>
    </row>
    <row r="76" customHeight="1" outlineLevel="1"/>
    <row r="77" customHeight="1" outlineLevel="1"/>
    <row r="78" customHeight="1" outlineLevel="1"/>
    <row r="79" customHeight="1" outlineLevel="1"/>
    <row r="80" customHeight="1" outlineLevel="1"/>
    <row r="81" customHeight="1" outlineLevel="1"/>
    <row r="82" customHeight="1" outlineLevel="1"/>
    <row r="83" customHeight="1" outlineLevel="1"/>
    <row r="84" customHeight="1" outlineLevel="1"/>
    <row r="85" customHeight="1" outlineLevel="1"/>
    <row r="86" customHeight="1" outlineLevel="1"/>
    <row r="87" customHeight="1" outlineLevel="1"/>
    <row r="88" customHeight="1" outlineLevel="1"/>
    <row r="89" customHeight="1" outlineLevel="1"/>
    <row r="90" customHeight="1" outlineLevel="1"/>
    <row r="91" customHeight="1" outlineLevel="1"/>
    <row r="92" customHeight="1" outlineLevel="1"/>
    <row r="93" customHeight="1" outlineLevel="1"/>
  </sheetData>
  <mergeCells count="162">
    <mergeCell ref="T1:AC1"/>
    <mergeCell ref="T2:AC2"/>
    <mergeCell ref="T3:V3"/>
    <mergeCell ref="T4:V4"/>
    <mergeCell ref="T5:V5"/>
    <mergeCell ref="T6:V6"/>
    <mergeCell ref="T7:V7"/>
    <mergeCell ref="T8:V8"/>
    <mergeCell ref="T9:V9"/>
    <mergeCell ref="T10:V10"/>
    <mergeCell ref="C13:AC13"/>
    <mergeCell ref="C14:AC14"/>
    <mergeCell ref="C15:F15"/>
    <mergeCell ref="G15:I15"/>
    <mergeCell ref="J15:AC15"/>
    <mergeCell ref="C16:F16"/>
    <mergeCell ref="G16:I16"/>
    <mergeCell ref="J16:AC16"/>
    <mergeCell ref="C17:F17"/>
    <mergeCell ref="G17:I17"/>
    <mergeCell ref="J17:AC17"/>
    <mergeCell ref="C18:F18"/>
    <mergeCell ref="G18:I18"/>
    <mergeCell ref="J18:AC18"/>
    <mergeCell ref="C19:F19"/>
    <mergeCell ref="G19:I19"/>
    <mergeCell ref="J19:AC19"/>
    <mergeCell ref="C20:F20"/>
    <mergeCell ref="G20:I20"/>
    <mergeCell ref="J20:AC20"/>
    <mergeCell ref="C21:F21"/>
    <mergeCell ref="G21:I21"/>
    <mergeCell ref="J21:AC21"/>
    <mergeCell ref="C26:F26"/>
    <mergeCell ref="G26:I26"/>
    <mergeCell ref="J26:AC26"/>
    <mergeCell ref="C27:F27"/>
    <mergeCell ref="G27:I27"/>
    <mergeCell ref="J27:AC27"/>
    <mergeCell ref="C28:F28"/>
    <mergeCell ref="G28:I28"/>
    <mergeCell ref="J28:AC28"/>
    <mergeCell ref="C29:F29"/>
    <mergeCell ref="G29:I29"/>
    <mergeCell ref="J29:AC29"/>
    <mergeCell ref="C30:F30"/>
    <mergeCell ref="G30:I30"/>
    <mergeCell ref="J30:AC30"/>
    <mergeCell ref="C31:F31"/>
    <mergeCell ref="G31:I31"/>
    <mergeCell ref="J31:AC31"/>
    <mergeCell ref="C32:F32"/>
    <mergeCell ref="G32:I32"/>
    <mergeCell ref="J32:AC32"/>
    <mergeCell ref="C33:F33"/>
    <mergeCell ref="G33:I33"/>
    <mergeCell ref="J33:AC33"/>
    <mergeCell ref="C34:F34"/>
    <mergeCell ref="G34:I34"/>
    <mergeCell ref="J34:AC34"/>
    <mergeCell ref="C35:F35"/>
    <mergeCell ref="G35:I35"/>
    <mergeCell ref="J35:AC35"/>
    <mergeCell ref="C36:F36"/>
    <mergeCell ref="G36:I36"/>
    <mergeCell ref="J36:AC36"/>
    <mergeCell ref="C37:F37"/>
    <mergeCell ref="G37:I37"/>
    <mergeCell ref="J37:AC37"/>
    <mergeCell ref="C39:E39"/>
    <mergeCell ref="F39:M39"/>
    <mergeCell ref="N39:P39"/>
    <mergeCell ref="Q39:S39"/>
    <mergeCell ref="T39:V39"/>
    <mergeCell ref="W39:Y39"/>
    <mergeCell ref="Z39:AC39"/>
    <mergeCell ref="C40:E40"/>
    <mergeCell ref="F40:M40"/>
    <mergeCell ref="N40:P40"/>
    <mergeCell ref="Q40:S40"/>
    <mergeCell ref="T40:V40"/>
    <mergeCell ref="W40:Y40"/>
    <mergeCell ref="Z40:AC40"/>
    <mergeCell ref="C41:E41"/>
    <mergeCell ref="F41:M41"/>
    <mergeCell ref="N41:P41"/>
    <mergeCell ref="Q41:S41"/>
    <mergeCell ref="T41:V41"/>
    <mergeCell ref="W41:Y41"/>
    <mergeCell ref="Z41:AC41"/>
    <mergeCell ref="C42:E42"/>
    <mergeCell ref="F42:M42"/>
    <mergeCell ref="N42:P42"/>
    <mergeCell ref="Q42:S42"/>
    <mergeCell ref="T42:V42"/>
    <mergeCell ref="W42:Y42"/>
    <mergeCell ref="Z42:AC42"/>
    <mergeCell ref="C43:AC43"/>
    <mergeCell ref="C44:AC44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56:P56"/>
    <mergeCell ref="M57:P57"/>
    <mergeCell ref="M58:P58"/>
    <mergeCell ref="M59:P59"/>
    <mergeCell ref="M60:P60"/>
    <mergeCell ref="M61:P61"/>
    <mergeCell ref="M62:P62"/>
    <mergeCell ref="M63:P63"/>
    <mergeCell ref="M64:P64"/>
    <mergeCell ref="M65:P65"/>
    <mergeCell ref="M66:P66"/>
    <mergeCell ref="M67:P67"/>
    <mergeCell ref="M68:P68"/>
    <mergeCell ref="M69:P69"/>
    <mergeCell ref="M70:P70"/>
    <mergeCell ref="M71:P71"/>
    <mergeCell ref="M72:P72"/>
    <mergeCell ref="M73:P73"/>
    <mergeCell ref="M74:P74"/>
    <mergeCell ref="M75:P75"/>
    <mergeCell ref="A1:A2"/>
    <mergeCell ref="A3:A7"/>
    <mergeCell ref="A8:A12"/>
    <mergeCell ref="A13:A15"/>
    <mergeCell ref="A16:A18"/>
    <mergeCell ref="A19:A21"/>
    <mergeCell ref="B1:B2"/>
    <mergeCell ref="B3:B7"/>
    <mergeCell ref="B8:B12"/>
    <mergeCell ref="B13:B15"/>
    <mergeCell ref="B16:B18"/>
    <mergeCell ref="B19:B21"/>
    <mergeCell ref="C22:AC23"/>
    <mergeCell ref="C24:AC25"/>
    <mergeCell ref="C3:E4"/>
    <mergeCell ref="F3:I4"/>
    <mergeCell ref="F9:I10"/>
    <mergeCell ref="C7:E8"/>
    <mergeCell ref="F7:I8"/>
    <mergeCell ref="C11:AC12"/>
    <mergeCell ref="C1:S2"/>
    <mergeCell ref="C9:E10"/>
    <mergeCell ref="J3:S4"/>
    <mergeCell ref="J5:S6"/>
    <mergeCell ref="J7:S8"/>
    <mergeCell ref="J9:S10"/>
    <mergeCell ref="W3:AC4"/>
    <mergeCell ref="W5:AC6"/>
    <mergeCell ref="W7:AC8"/>
    <mergeCell ref="W9:AC10"/>
    <mergeCell ref="C5:E6"/>
    <mergeCell ref="F5:I6"/>
  </mergeCells>
  <printOptions horizontalCentered="1" verticalCentered="1"/>
  <pageMargins left="0.393700787401575" right="0.196850393700787" top="0.196850393700787" bottom="0.196850393700787" header="0" footer="0"/>
  <pageSetup paperSize="9" orientation="portrait"/>
  <headerFooter alignWithMargins="0">
    <oddFooter>&amp;R&amp;"黑体,常规"&amp;10第 &amp;P 页，共   页  SHEET &amp;P OF 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Button 1" r:id="rId3">
              <controlPr print="0" defaultSize="0">
                <anchor moveWithCells="1" sizeWithCells="1">
                  <from>
                    <xdr:col>29</xdr:col>
                    <xdr:colOff>657225</xdr:colOff>
                    <xdr:row>1</xdr:row>
                    <xdr:rowOff>209550</xdr:rowOff>
                  </from>
                  <to>
                    <xdr:col>31</xdr:col>
                    <xdr:colOff>504825</xdr:colOff>
                    <xdr:row>4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5"/>
  <sheetViews>
    <sheetView view="pageBreakPreview" zoomScaleNormal="100" zoomScaleSheetLayoutView="100" workbookViewId="0">
      <selection activeCell="M9" sqref="M9:N9"/>
    </sheetView>
  </sheetViews>
  <sheetFormatPr defaultColWidth="9" defaultRowHeight="14.25"/>
  <cols>
    <col min="1" max="1" width="3.625" style="63" customWidth="1"/>
    <col min="2" max="2" width="9.5" style="64" customWidth="1"/>
    <col min="3" max="6" width="3" style="64" customWidth="1"/>
    <col min="7" max="8" width="3" style="65" customWidth="1"/>
    <col min="9" max="9" width="7" style="65" customWidth="1"/>
    <col min="10" max="10" width="5.5" style="65" customWidth="1"/>
    <col min="11" max="11" width="0.5" style="65" customWidth="1"/>
    <col min="12" max="12" width="3.625" style="65" customWidth="1"/>
    <col min="13" max="13" width="4.625" style="65" customWidth="1"/>
    <col min="14" max="14" width="5.125" style="65" customWidth="1"/>
    <col min="15" max="20" width="3" style="65" customWidth="1"/>
    <col min="21" max="21" width="4.625" style="64" customWidth="1"/>
    <col min="22" max="22" width="7" style="65" customWidth="1"/>
    <col min="23" max="16384" width="9" style="65"/>
  </cols>
  <sheetData>
    <row r="1" s="62" customFormat="1" ht="45" customHeight="1" spans="1:29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89" t="s">
        <v>39</v>
      </c>
      <c r="O1" s="89"/>
      <c r="P1" s="89"/>
      <c r="Q1" s="89"/>
      <c r="R1" s="89"/>
      <c r="S1" s="89"/>
      <c r="T1" s="89"/>
      <c r="U1" s="89"/>
      <c r="V1" s="94"/>
      <c r="W1" s="1"/>
      <c r="X1" s="1"/>
      <c r="Y1" s="1"/>
      <c r="Z1" s="1"/>
      <c r="AA1" s="1"/>
      <c r="AB1" s="1"/>
      <c r="AC1" s="1"/>
    </row>
    <row r="2" s="62" customFormat="1" ht="26.25" customHeight="1" spans="1:29">
      <c r="A2" s="68" t="s">
        <v>40</v>
      </c>
      <c r="B2" s="69"/>
      <c r="C2" s="70" t="str">
        <f>'切断阀数据表-封面'!W3</f>
        <v>1969-5-00-IN04-01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69" t="s">
        <v>41</v>
      </c>
      <c r="O2" s="69"/>
      <c r="P2" s="90">
        <v>0</v>
      </c>
      <c r="Q2" s="90"/>
      <c r="R2" s="90"/>
      <c r="S2" s="90"/>
      <c r="T2" s="90"/>
      <c r="U2" s="90"/>
      <c r="V2" s="95"/>
      <c r="W2" s="1"/>
      <c r="X2" s="1"/>
      <c r="Y2" s="1"/>
      <c r="Z2" s="1"/>
      <c r="AA2" s="1"/>
      <c r="AB2" s="1"/>
      <c r="AC2" s="1"/>
    </row>
    <row r="3" s="62" customFormat="1" ht="21.75" customHeight="1" spans="1:22">
      <c r="A3" s="71" t="s">
        <v>42</v>
      </c>
      <c r="B3" s="72"/>
      <c r="C3" s="72"/>
      <c r="D3" s="72"/>
      <c r="E3" s="72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96"/>
    </row>
    <row r="4" ht="18" customHeight="1" spans="1:29">
      <c r="A4" s="74" t="s">
        <v>43</v>
      </c>
      <c r="B4" s="75" t="s">
        <v>44</v>
      </c>
      <c r="C4" s="76" t="s">
        <v>45</v>
      </c>
      <c r="D4" s="77"/>
      <c r="E4" s="77"/>
      <c r="F4" s="77"/>
      <c r="G4" s="77"/>
      <c r="H4" s="77"/>
      <c r="I4" s="75" t="s">
        <v>46</v>
      </c>
      <c r="J4" s="75" t="s">
        <v>47</v>
      </c>
      <c r="K4" s="91"/>
      <c r="L4" s="75" t="s">
        <v>43</v>
      </c>
      <c r="M4" s="75" t="s">
        <v>44</v>
      </c>
      <c r="N4" s="75"/>
      <c r="O4" s="76" t="s">
        <v>45</v>
      </c>
      <c r="P4" s="77"/>
      <c r="Q4" s="77"/>
      <c r="R4" s="77"/>
      <c r="S4" s="77"/>
      <c r="T4" s="77"/>
      <c r="U4" s="75" t="s">
        <v>46</v>
      </c>
      <c r="V4" s="97" t="s">
        <v>47</v>
      </c>
      <c r="Y4" s="65" t="s">
        <v>26</v>
      </c>
      <c r="AC4" s="65" t="s">
        <v>26</v>
      </c>
    </row>
    <row r="5" ht="18" customHeight="1" spans="1:22">
      <c r="A5" s="78"/>
      <c r="B5" s="75"/>
      <c r="C5" s="79" t="s">
        <v>48</v>
      </c>
      <c r="D5" s="79" t="s">
        <v>49</v>
      </c>
      <c r="E5" s="79" t="s">
        <v>50</v>
      </c>
      <c r="F5" s="79" t="s">
        <v>51</v>
      </c>
      <c r="G5" s="79" t="s">
        <v>52</v>
      </c>
      <c r="H5" s="79" t="s">
        <v>53</v>
      </c>
      <c r="I5" s="75"/>
      <c r="J5" s="75"/>
      <c r="K5" s="91"/>
      <c r="L5" s="92"/>
      <c r="M5" s="75"/>
      <c r="N5" s="75"/>
      <c r="O5" s="79" t="s">
        <v>48</v>
      </c>
      <c r="P5" s="79" t="s">
        <v>49</v>
      </c>
      <c r="Q5" s="79" t="s">
        <v>50</v>
      </c>
      <c r="R5" s="79" t="s">
        <v>51</v>
      </c>
      <c r="S5" s="79" t="s">
        <v>52</v>
      </c>
      <c r="T5" s="79" t="s">
        <v>53</v>
      </c>
      <c r="U5" s="75"/>
      <c r="V5" s="97"/>
    </row>
    <row r="6" ht="21" customHeight="1" spans="1:22">
      <c r="A6" s="80">
        <v>1</v>
      </c>
      <c r="B6" s="81" t="s">
        <v>54</v>
      </c>
      <c r="C6" s="82"/>
      <c r="D6" s="82"/>
      <c r="E6" s="82" t="s">
        <v>55</v>
      </c>
      <c r="F6" s="82"/>
      <c r="G6" s="82"/>
      <c r="H6" s="82"/>
      <c r="I6" s="81">
        <v>1</v>
      </c>
      <c r="J6" s="91"/>
      <c r="K6" s="91"/>
      <c r="L6" s="91">
        <v>31</v>
      </c>
      <c r="M6" s="91"/>
      <c r="N6" s="91"/>
      <c r="O6" s="85"/>
      <c r="P6" s="85"/>
      <c r="Q6" s="85"/>
      <c r="R6" s="85"/>
      <c r="S6" s="85"/>
      <c r="T6" s="85"/>
      <c r="U6" s="75"/>
      <c r="V6" s="98"/>
    </row>
    <row r="7" ht="21" customHeight="1" spans="1:22">
      <c r="A7" s="80">
        <v>2</v>
      </c>
      <c r="B7" s="81" t="s">
        <v>56</v>
      </c>
      <c r="C7" s="82"/>
      <c r="D7" s="82"/>
      <c r="E7" s="82" t="s">
        <v>55</v>
      </c>
      <c r="F7" s="82"/>
      <c r="G7" s="82"/>
      <c r="H7" s="82"/>
      <c r="I7" s="81">
        <v>2</v>
      </c>
      <c r="J7" s="91"/>
      <c r="K7" s="91"/>
      <c r="L7" s="91">
        <v>32</v>
      </c>
      <c r="M7" s="91"/>
      <c r="N7" s="91"/>
      <c r="O7" s="85"/>
      <c r="P7" s="85"/>
      <c r="Q7" s="85"/>
      <c r="R7" s="85"/>
      <c r="S7" s="85"/>
      <c r="T7" s="85"/>
      <c r="U7" s="91"/>
      <c r="V7" s="98"/>
    </row>
    <row r="8" ht="21" customHeight="1" spans="1:22">
      <c r="A8" s="80">
        <v>3</v>
      </c>
      <c r="B8" s="81" t="s">
        <v>57</v>
      </c>
      <c r="C8" s="82"/>
      <c r="D8" s="82"/>
      <c r="E8" s="82" t="s">
        <v>55</v>
      </c>
      <c r="F8" s="82"/>
      <c r="G8" s="82"/>
      <c r="H8" s="82"/>
      <c r="I8" s="81">
        <v>3</v>
      </c>
      <c r="J8" s="91"/>
      <c r="K8" s="91"/>
      <c r="L8" s="91">
        <v>33</v>
      </c>
      <c r="M8" s="91"/>
      <c r="N8" s="91"/>
      <c r="O8" s="85"/>
      <c r="P8" s="85"/>
      <c r="Q8" s="85"/>
      <c r="R8" s="85"/>
      <c r="S8" s="85"/>
      <c r="T8" s="85"/>
      <c r="U8" s="91"/>
      <c r="V8" s="98"/>
    </row>
    <row r="9" ht="21" customHeight="1" spans="1:22">
      <c r="A9" s="80">
        <v>4</v>
      </c>
      <c r="B9" s="81" t="s">
        <v>58</v>
      </c>
      <c r="C9" s="82"/>
      <c r="D9" s="82"/>
      <c r="E9" s="82" t="s">
        <v>55</v>
      </c>
      <c r="F9" s="82"/>
      <c r="G9" s="82"/>
      <c r="H9" s="82"/>
      <c r="I9" s="81">
        <v>3</v>
      </c>
      <c r="J9" s="91"/>
      <c r="K9" s="91"/>
      <c r="L9" s="91">
        <v>34</v>
      </c>
      <c r="M9" s="91"/>
      <c r="N9" s="91"/>
      <c r="O9" s="85"/>
      <c r="P9" s="85"/>
      <c r="Q9" s="85"/>
      <c r="R9" s="85"/>
      <c r="S9" s="85"/>
      <c r="T9" s="85"/>
      <c r="U9" s="91"/>
      <c r="V9" s="98"/>
    </row>
    <row r="10" ht="21" customHeight="1" spans="1:22">
      <c r="A10" s="80">
        <v>5</v>
      </c>
      <c r="B10" s="81" t="s">
        <v>59</v>
      </c>
      <c r="C10" s="82"/>
      <c r="D10" s="82"/>
      <c r="E10" s="82" t="s">
        <v>55</v>
      </c>
      <c r="F10" s="82"/>
      <c r="G10" s="82"/>
      <c r="H10" s="82"/>
      <c r="I10" s="81">
        <v>4</v>
      </c>
      <c r="J10" s="91"/>
      <c r="K10" s="91"/>
      <c r="L10" s="91">
        <v>35</v>
      </c>
      <c r="M10" s="91"/>
      <c r="N10" s="91"/>
      <c r="O10" s="85"/>
      <c r="P10" s="85"/>
      <c r="Q10" s="85"/>
      <c r="R10" s="85"/>
      <c r="S10" s="85"/>
      <c r="T10" s="85"/>
      <c r="U10" s="91"/>
      <c r="V10" s="98"/>
    </row>
    <row r="11" ht="21" customHeight="1" spans="1:22">
      <c r="A11" s="80">
        <v>6</v>
      </c>
      <c r="B11" s="83" t="s">
        <v>60</v>
      </c>
      <c r="C11" s="82"/>
      <c r="D11" s="82"/>
      <c r="E11" s="82" t="s">
        <v>55</v>
      </c>
      <c r="F11" s="82"/>
      <c r="G11" s="82"/>
      <c r="H11" s="82"/>
      <c r="I11" s="81">
        <v>5</v>
      </c>
      <c r="J11" s="91"/>
      <c r="K11" s="91"/>
      <c r="L11" s="91">
        <v>36</v>
      </c>
      <c r="M11" s="91"/>
      <c r="N11" s="91"/>
      <c r="O11" s="85"/>
      <c r="P11" s="85"/>
      <c r="Q11" s="85"/>
      <c r="R11" s="85"/>
      <c r="S11" s="85"/>
      <c r="T11" s="85"/>
      <c r="U11" s="91"/>
      <c r="V11" s="98"/>
    </row>
    <row r="12" ht="21" customHeight="1" spans="1:22">
      <c r="A12" s="80">
        <v>7</v>
      </c>
      <c r="B12" s="84" t="s">
        <v>61</v>
      </c>
      <c r="C12" s="85"/>
      <c r="D12" s="85"/>
      <c r="E12" s="82" t="s">
        <v>55</v>
      </c>
      <c r="F12" s="82"/>
      <c r="G12" s="82"/>
      <c r="H12" s="82"/>
      <c r="I12" s="81">
        <v>6</v>
      </c>
      <c r="J12" s="91"/>
      <c r="K12" s="91"/>
      <c r="L12" s="91">
        <v>37</v>
      </c>
      <c r="M12" s="91"/>
      <c r="N12" s="91"/>
      <c r="O12" s="85"/>
      <c r="P12" s="85"/>
      <c r="Q12" s="85"/>
      <c r="R12" s="85"/>
      <c r="S12" s="85"/>
      <c r="T12" s="85"/>
      <c r="U12" s="91"/>
      <c r="V12" s="98"/>
    </row>
    <row r="13" ht="21" customHeight="1" spans="1:22">
      <c r="A13" s="80">
        <v>8</v>
      </c>
      <c r="B13" s="84" t="s">
        <v>62</v>
      </c>
      <c r="C13" s="85"/>
      <c r="D13" s="85"/>
      <c r="E13" s="82" t="s">
        <v>55</v>
      </c>
      <c r="F13" s="82"/>
      <c r="G13" s="82"/>
      <c r="H13" s="82"/>
      <c r="I13" s="81">
        <v>7</v>
      </c>
      <c r="J13" s="91"/>
      <c r="K13" s="91"/>
      <c r="L13" s="91">
        <v>38</v>
      </c>
      <c r="M13" s="91"/>
      <c r="N13" s="91"/>
      <c r="O13" s="85"/>
      <c r="P13" s="85"/>
      <c r="Q13" s="85"/>
      <c r="R13" s="85"/>
      <c r="S13" s="85"/>
      <c r="T13" s="85"/>
      <c r="U13" s="91"/>
      <c r="V13" s="98"/>
    </row>
    <row r="14" ht="21" customHeight="1" spans="1:22">
      <c r="A14" s="80">
        <v>9</v>
      </c>
      <c r="B14" s="84" t="s">
        <v>63</v>
      </c>
      <c r="C14" s="85"/>
      <c r="D14" s="85"/>
      <c r="E14" s="82" t="s">
        <v>55</v>
      </c>
      <c r="F14" s="82"/>
      <c r="G14" s="82"/>
      <c r="H14" s="82"/>
      <c r="I14" s="81">
        <v>8</v>
      </c>
      <c r="J14" s="91"/>
      <c r="K14" s="91"/>
      <c r="L14" s="91">
        <v>39</v>
      </c>
      <c r="M14" s="91"/>
      <c r="N14" s="91"/>
      <c r="O14" s="85"/>
      <c r="P14" s="85"/>
      <c r="Q14" s="85"/>
      <c r="R14" s="85"/>
      <c r="S14" s="85"/>
      <c r="T14" s="85"/>
      <c r="U14" s="91"/>
      <c r="V14" s="98"/>
    </row>
    <row r="15" ht="21" customHeight="1" spans="1:22">
      <c r="A15" s="80">
        <v>10</v>
      </c>
      <c r="B15" s="84" t="s">
        <v>64</v>
      </c>
      <c r="C15" s="85"/>
      <c r="D15" s="85"/>
      <c r="E15" s="82" t="s">
        <v>55</v>
      </c>
      <c r="F15" s="82"/>
      <c r="G15" s="82"/>
      <c r="H15" s="82"/>
      <c r="I15" s="81">
        <v>9</v>
      </c>
      <c r="J15" s="91"/>
      <c r="K15" s="91"/>
      <c r="L15" s="91">
        <v>40</v>
      </c>
      <c r="M15" s="91"/>
      <c r="N15" s="91"/>
      <c r="O15" s="85"/>
      <c r="P15" s="85"/>
      <c r="Q15" s="85"/>
      <c r="R15" s="85"/>
      <c r="S15" s="85"/>
      <c r="T15" s="85"/>
      <c r="U15" s="91"/>
      <c r="V15" s="98"/>
    </row>
    <row r="16" ht="21" customHeight="1" spans="1:22">
      <c r="A16" s="80">
        <v>11</v>
      </c>
      <c r="B16" s="75" t="s">
        <v>65</v>
      </c>
      <c r="C16" s="85"/>
      <c r="D16" s="85"/>
      <c r="E16" s="82" t="s">
        <v>55</v>
      </c>
      <c r="F16" s="82"/>
      <c r="G16" s="82"/>
      <c r="H16" s="82"/>
      <c r="I16" s="81">
        <v>10</v>
      </c>
      <c r="J16" s="91"/>
      <c r="K16" s="91"/>
      <c r="L16" s="91">
        <v>41</v>
      </c>
      <c r="M16" s="91"/>
      <c r="N16" s="91"/>
      <c r="O16" s="85"/>
      <c r="P16" s="85"/>
      <c r="Q16" s="85"/>
      <c r="R16" s="85"/>
      <c r="S16" s="85"/>
      <c r="T16" s="85"/>
      <c r="U16" s="91"/>
      <c r="V16" s="98"/>
    </row>
    <row r="17" ht="21" customHeight="1" spans="1:22">
      <c r="A17" s="80">
        <v>12</v>
      </c>
      <c r="B17" s="75"/>
      <c r="C17" s="85"/>
      <c r="D17" s="85"/>
      <c r="E17" s="85"/>
      <c r="F17" s="85"/>
      <c r="G17" s="85"/>
      <c r="H17" s="85"/>
      <c r="I17" s="75"/>
      <c r="J17" s="91"/>
      <c r="K17" s="91"/>
      <c r="L17" s="91">
        <v>42</v>
      </c>
      <c r="M17" s="91"/>
      <c r="N17" s="91"/>
      <c r="O17" s="85"/>
      <c r="P17" s="85"/>
      <c r="Q17" s="85"/>
      <c r="R17" s="85"/>
      <c r="S17" s="85"/>
      <c r="T17" s="85"/>
      <c r="U17" s="91"/>
      <c r="V17" s="98"/>
    </row>
    <row r="18" ht="21" customHeight="1" spans="1:22">
      <c r="A18" s="80">
        <v>13</v>
      </c>
      <c r="B18" s="75"/>
      <c r="C18" s="85"/>
      <c r="D18" s="85"/>
      <c r="E18" s="85"/>
      <c r="F18" s="85"/>
      <c r="G18" s="85"/>
      <c r="H18" s="85"/>
      <c r="I18" s="75"/>
      <c r="J18" s="91"/>
      <c r="K18" s="91"/>
      <c r="L18" s="91">
        <v>43</v>
      </c>
      <c r="M18" s="91"/>
      <c r="N18" s="91"/>
      <c r="O18" s="85"/>
      <c r="P18" s="85"/>
      <c r="Q18" s="85"/>
      <c r="R18" s="85"/>
      <c r="S18" s="85"/>
      <c r="T18" s="85"/>
      <c r="U18" s="91"/>
      <c r="V18" s="98"/>
    </row>
    <row r="19" ht="21" customHeight="1" spans="1:22">
      <c r="A19" s="80">
        <v>14</v>
      </c>
      <c r="B19" s="75"/>
      <c r="C19" s="85"/>
      <c r="D19" s="85"/>
      <c r="E19" s="85"/>
      <c r="F19" s="85"/>
      <c r="G19" s="85"/>
      <c r="H19" s="85"/>
      <c r="I19" s="75"/>
      <c r="J19" s="91"/>
      <c r="K19" s="91"/>
      <c r="L19" s="91">
        <v>44</v>
      </c>
      <c r="M19" s="91"/>
      <c r="N19" s="91"/>
      <c r="O19" s="85"/>
      <c r="P19" s="85"/>
      <c r="Q19" s="85"/>
      <c r="R19" s="85"/>
      <c r="S19" s="85"/>
      <c r="T19" s="85"/>
      <c r="U19" s="91"/>
      <c r="V19" s="98"/>
    </row>
    <row r="20" ht="21" customHeight="1" spans="1:22">
      <c r="A20" s="80">
        <v>15</v>
      </c>
      <c r="B20" s="75"/>
      <c r="C20" s="85"/>
      <c r="D20" s="85"/>
      <c r="E20" s="85"/>
      <c r="F20" s="85"/>
      <c r="G20" s="85"/>
      <c r="H20" s="85"/>
      <c r="I20" s="75"/>
      <c r="J20" s="91"/>
      <c r="K20" s="91"/>
      <c r="L20" s="91">
        <v>45</v>
      </c>
      <c r="M20" s="91"/>
      <c r="N20" s="91"/>
      <c r="O20" s="85"/>
      <c r="P20" s="85"/>
      <c r="Q20" s="85"/>
      <c r="R20" s="85"/>
      <c r="S20" s="85"/>
      <c r="T20" s="85"/>
      <c r="U20" s="91"/>
      <c r="V20" s="98"/>
    </row>
    <row r="21" ht="21" customHeight="1" spans="1:22">
      <c r="A21" s="80">
        <v>16</v>
      </c>
      <c r="B21" s="75"/>
      <c r="C21" s="85"/>
      <c r="D21" s="85"/>
      <c r="E21" s="85"/>
      <c r="F21" s="85"/>
      <c r="G21" s="85"/>
      <c r="H21" s="85"/>
      <c r="I21" s="75"/>
      <c r="J21" s="91"/>
      <c r="K21" s="91"/>
      <c r="L21" s="91">
        <v>46</v>
      </c>
      <c r="M21" s="91"/>
      <c r="N21" s="91"/>
      <c r="O21" s="85"/>
      <c r="P21" s="85"/>
      <c r="Q21" s="85"/>
      <c r="R21" s="85"/>
      <c r="S21" s="85"/>
      <c r="T21" s="85"/>
      <c r="U21" s="91"/>
      <c r="V21" s="98"/>
    </row>
    <row r="22" ht="21" customHeight="1" spans="1:22">
      <c r="A22" s="80">
        <v>17</v>
      </c>
      <c r="B22" s="75"/>
      <c r="C22" s="85"/>
      <c r="D22" s="85"/>
      <c r="E22" s="85"/>
      <c r="F22" s="85"/>
      <c r="G22" s="85"/>
      <c r="H22" s="85"/>
      <c r="I22" s="75"/>
      <c r="J22" s="91"/>
      <c r="K22" s="91"/>
      <c r="L22" s="91">
        <v>47</v>
      </c>
      <c r="M22" s="91"/>
      <c r="N22" s="91"/>
      <c r="O22" s="85"/>
      <c r="P22" s="85"/>
      <c r="Q22" s="85"/>
      <c r="R22" s="85"/>
      <c r="S22" s="85"/>
      <c r="T22" s="85"/>
      <c r="U22" s="91"/>
      <c r="V22" s="98"/>
    </row>
    <row r="23" ht="21" customHeight="1" spans="1:22">
      <c r="A23" s="80">
        <v>18</v>
      </c>
      <c r="B23" s="75"/>
      <c r="C23" s="85"/>
      <c r="D23" s="85"/>
      <c r="E23" s="85"/>
      <c r="F23" s="85"/>
      <c r="G23" s="85"/>
      <c r="H23" s="85"/>
      <c r="I23" s="75"/>
      <c r="J23" s="91"/>
      <c r="K23" s="91"/>
      <c r="L23" s="91">
        <v>48</v>
      </c>
      <c r="M23" s="91"/>
      <c r="N23" s="91"/>
      <c r="O23" s="85"/>
      <c r="P23" s="85"/>
      <c r="Q23" s="85"/>
      <c r="R23" s="85"/>
      <c r="S23" s="85"/>
      <c r="T23" s="85"/>
      <c r="U23" s="91"/>
      <c r="V23" s="98"/>
    </row>
    <row r="24" ht="21" customHeight="1" spans="1:22">
      <c r="A24" s="80">
        <v>19</v>
      </c>
      <c r="B24" s="75"/>
      <c r="C24" s="85"/>
      <c r="D24" s="85"/>
      <c r="E24" s="85"/>
      <c r="F24" s="85"/>
      <c r="G24" s="85"/>
      <c r="H24" s="85"/>
      <c r="I24" s="75"/>
      <c r="J24" s="91"/>
      <c r="K24" s="91"/>
      <c r="L24" s="91">
        <v>49</v>
      </c>
      <c r="M24" s="91"/>
      <c r="N24" s="91"/>
      <c r="O24" s="85"/>
      <c r="P24" s="85"/>
      <c r="Q24" s="85"/>
      <c r="R24" s="85"/>
      <c r="S24" s="85"/>
      <c r="T24" s="85"/>
      <c r="U24" s="91"/>
      <c r="V24" s="98"/>
    </row>
    <row r="25" ht="21" customHeight="1" spans="1:22">
      <c r="A25" s="80">
        <v>20</v>
      </c>
      <c r="B25" s="75"/>
      <c r="C25" s="85"/>
      <c r="D25" s="85"/>
      <c r="E25" s="85"/>
      <c r="F25" s="85"/>
      <c r="G25" s="85"/>
      <c r="H25" s="85"/>
      <c r="I25" s="75"/>
      <c r="J25" s="91"/>
      <c r="K25" s="91"/>
      <c r="L25" s="91">
        <v>50</v>
      </c>
      <c r="M25" s="91"/>
      <c r="N25" s="91"/>
      <c r="O25" s="85"/>
      <c r="P25" s="85"/>
      <c r="Q25" s="85"/>
      <c r="R25" s="85"/>
      <c r="S25" s="85"/>
      <c r="T25" s="85"/>
      <c r="U25" s="91"/>
      <c r="V25" s="98"/>
    </row>
    <row r="26" ht="21" customHeight="1" spans="1:22">
      <c r="A26" s="80">
        <v>21</v>
      </c>
      <c r="B26" s="75"/>
      <c r="C26" s="85"/>
      <c r="D26" s="85"/>
      <c r="E26" s="85"/>
      <c r="F26" s="85"/>
      <c r="G26" s="85"/>
      <c r="H26" s="85"/>
      <c r="I26" s="75"/>
      <c r="J26" s="91"/>
      <c r="K26" s="91"/>
      <c r="L26" s="91">
        <v>51</v>
      </c>
      <c r="M26" s="91"/>
      <c r="N26" s="91"/>
      <c r="O26" s="85"/>
      <c r="P26" s="85"/>
      <c r="Q26" s="85"/>
      <c r="R26" s="85"/>
      <c r="S26" s="85"/>
      <c r="T26" s="85"/>
      <c r="U26" s="91"/>
      <c r="V26" s="98"/>
    </row>
    <row r="27" ht="21" customHeight="1" spans="1:22">
      <c r="A27" s="80">
        <v>22</v>
      </c>
      <c r="B27" s="75"/>
      <c r="C27" s="85"/>
      <c r="D27" s="85"/>
      <c r="E27" s="85"/>
      <c r="F27" s="85"/>
      <c r="G27" s="85"/>
      <c r="H27" s="85"/>
      <c r="I27" s="75"/>
      <c r="J27" s="91"/>
      <c r="K27" s="91"/>
      <c r="L27" s="91">
        <v>52</v>
      </c>
      <c r="M27" s="91"/>
      <c r="N27" s="91"/>
      <c r="O27" s="85"/>
      <c r="P27" s="85"/>
      <c r="Q27" s="85"/>
      <c r="R27" s="85"/>
      <c r="S27" s="85"/>
      <c r="T27" s="85"/>
      <c r="U27" s="91"/>
      <c r="V27" s="98"/>
    </row>
    <row r="28" ht="21" customHeight="1" spans="1:22">
      <c r="A28" s="80">
        <v>23</v>
      </c>
      <c r="B28" s="75"/>
      <c r="C28" s="85"/>
      <c r="D28" s="85"/>
      <c r="E28" s="85"/>
      <c r="F28" s="85"/>
      <c r="G28" s="85"/>
      <c r="H28" s="85"/>
      <c r="I28" s="75"/>
      <c r="J28" s="91"/>
      <c r="K28" s="91"/>
      <c r="L28" s="91">
        <v>53</v>
      </c>
      <c r="M28" s="91"/>
      <c r="N28" s="91"/>
      <c r="O28" s="85"/>
      <c r="P28" s="85"/>
      <c r="Q28" s="85"/>
      <c r="R28" s="85"/>
      <c r="S28" s="85"/>
      <c r="T28" s="85"/>
      <c r="U28" s="91"/>
      <c r="V28" s="98"/>
    </row>
    <row r="29" ht="21" customHeight="1" spans="1:22">
      <c r="A29" s="80">
        <v>24</v>
      </c>
      <c r="B29" s="75"/>
      <c r="C29" s="85"/>
      <c r="D29" s="85"/>
      <c r="E29" s="85"/>
      <c r="F29" s="85"/>
      <c r="G29" s="85"/>
      <c r="H29" s="85"/>
      <c r="I29" s="75"/>
      <c r="J29" s="91"/>
      <c r="K29" s="91"/>
      <c r="L29" s="91">
        <v>54</v>
      </c>
      <c r="M29" s="91"/>
      <c r="N29" s="91"/>
      <c r="O29" s="85"/>
      <c r="P29" s="85"/>
      <c r="Q29" s="85"/>
      <c r="R29" s="85"/>
      <c r="S29" s="85"/>
      <c r="T29" s="85"/>
      <c r="U29" s="91"/>
      <c r="V29" s="98"/>
    </row>
    <row r="30" ht="21" customHeight="1" spans="1:22">
      <c r="A30" s="80">
        <v>25</v>
      </c>
      <c r="B30" s="75"/>
      <c r="C30" s="85"/>
      <c r="D30" s="85"/>
      <c r="E30" s="85"/>
      <c r="F30" s="85"/>
      <c r="G30" s="85"/>
      <c r="H30" s="85"/>
      <c r="I30" s="75"/>
      <c r="J30" s="91"/>
      <c r="K30" s="91"/>
      <c r="L30" s="91">
        <v>55</v>
      </c>
      <c r="M30" s="91"/>
      <c r="N30" s="91"/>
      <c r="O30" s="85"/>
      <c r="P30" s="85"/>
      <c r="Q30" s="85"/>
      <c r="R30" s="85"/>
      <c r="S30" s="85"/>
      <c r="T30" s="85"/>
      <c r="U30" s="91"/>
      <c r="V30" s="98"/>
    </row>
    <row r="31" ht="21" customHeight="1" spans="1:22">
      <c r="A31" s="80">
        <v>26</v>
      </c>
      <c r="B31" s="75"/>
      <c r="C31" s="85"/>
      <c r="D31" s="85"/>
      <c r="E31" s="85"/>
      <c r="F31" s="85"/>
      <c r="G31" s="85"/>
      <c r="H31" s="85"/>
      <c r="I31" s="75"/>
      <c r="J31" s="91"/>
      <c r="K31" s="91"/>
      <c r="L31" s="91">
        <v>56</v>
      </c>
      <c r="M31" s="91"/>
      <c r="N31" s="91"/>
      <c r="O31" s="85"/>
      <c r="P31" s="85"/>
      <c r="Q31" s="85"/>
      <c r="R31" s="85"/>
      <c r="S31" s="85"/>
      <c r="T31" s="85"/>
      <c r="U31" s="91"/>
      <c r="V31" s="98"/>
    </row>
    <row r="32" ht="21" customHeight="1" spans="1:22">
      <c r="A32" s="80">
        <v>27</v>
      </c>
      <c r="B32" s="75"/>
      <c r="C32" s="85"/>
      <c r="D32" s="85"/>
      <c r="E32" s="85"/>
      <c r="F32" s="85"/>
      <c r="G32" s="85"/>
      <c r="H32" s="85"/>
      <c r="I32" s="75"/>
      <c r="J32" s="91"/>
      <c r="K32" s="91"/>
      <c r="L32" s="91">
        <v>57</v>
      </c>
      <c r="M32" s="91"/>
      <c r="N32" s="91"/>
      <c r="O32" s="85"/>
      <c r="P32" s="85"/>
      <c r="Q32" s="85"/>
      <c r="R32" s="85"/>
      <c r="S32" s="85"/>
      <c r="T32" s="85"/>
      <c r="U32" s="91"/>
      <c r="V32" s="98"/>
    </row>
    <row r="33" ht="21" customHeight="1" spans="1:22">
      <c r="A33" s="80">
        <v>28</v>
      </c>
      <c r="B33" s="75"/>
      <c r="C33" s="85"/>
      <c r="D33" s="85"/>
      <c r="E33" s="85"/>
      <c r="F33" s="85"/>
      <c r="G33" s="85"/>
      <c r="H33" s="85"/>
      <c r="I33" s="75"/>
      <c r="J33" s="91"/>
      <c r="K33" s="91"/>
      <c r="L33" s="91">
        <v>58</v>
      </c>
      <c r="M33" s="91"/>
      <c r="N33" s="91"/>
      <c r="O33" s="85"/>
      <c r="P33" s="85"/>
      <c r="Q33" s="85"/>
      <c r="R33" s="85"/>
      <c r="S33" s="85"/>
      <c r="T33" s="85"/>
      <c r="U33" s="91"/>
      <c r="V33" s="98"/>
    </row>
    <row r="34" ht="21" customHeight="1" spans="1:22">
      <c r="A34" s="80">
        <v>29</v>
      </c>
      <c r="B34" s="75"/>
      <c r="C34" s="85"/>
      <c r="D34" s="85"/>
      <c r="E34" s="85"/>
      <c r="F34" s="85"/>
      <c r="G34" s="85"/>
      <c r="H34" s="85"/>
      <c r="I34" s="75"/>
      <c r="J34" s="91"/>
      <c r="K34" s="91"/>
      <c r="L34" s="91">
        <v>59</v>
      </c>
      <c r="M34" s="91"/>
      <c r="N34" s="91"/>
      <c r="O34" s="85"/>
      <c r="P34" s="85"/>
      <c r="Q34" s="85"/>
      <c r="R34" s="85"/>
      <c r="S34" s="85"/>
      <c r="T34" s="85"/>
      <c r="U34" s="91"/>
      <c r="V34" s="98"/>
    </row>
    <row r="35" ht="21" customHeight="1" spans="1:22">
      <c r="A35" s="86">
        <v>30</v>
      </c>
      <c r="B35" s="87"/>
      <c r="C35" s="88"/>
      <c r="D35" s="88"/>
      <c r="E35" s="88"/>
      <c r="F35" s="88"/>
      <c r="G35" s="88"/>
      <c r="H35" s="88"/>
      <c r="I35" s="87"/>
      <c r="J35" s="93"/>
      <c r="K35" s="93"/>
      <c r="L35" s="93">
        <v>60</v>
      </c>
      <c r="M35" s="93"/>
      <c r="N35" s="93"/>
      <c r="O35" s="88"/>
      <c r="P35" s="88"/>
      <c r="Q35" s="88"/>
      <c r="R35" s="88"/>
      <c r="S35" s="88"/>
      <c r="T35" s="88"/>
      <c r="U35" s="93"/>
      <c r="V35" s="99"/>
    </row>
  </sheetData>
  <mergeCells count="47">
    <mergeCell ref="A1:M1"/>
    <mergeCell ref="N1:V1"/>
    <mergeCell ref="A2:B2"/>
    <mergeCell ref="C2:M2"/>
    <mergeCell ref="N2:O2"/>
    <mergeCell ref="P2:V2"/>
    <mergeCell ref="A3:V3"/>
    <mergeCell ref="C4:H4"/>
    <mergeCell ref="O4:T4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4:A5"/>
    <mergeCell ref="B4:B5"/>
    <mergeCell ref="I4:I5"/>
    <mergeCell ref="J4:J5"/>
    <mergeCell ref="L4:L5"/>
    <mergeCell ref="U4:U5"/>
    <mergeCell ref="V4:V5"/>
    <mergeCell ref="M4:N5"/>
  </mergeCells>
  <printOptions horizontalCentered="1" verticalCentered="1"/>
  <pageMargins left="0.748031496062992" right="0.196850393700787" top="0.196850393700787" bottom="0.393700787401575" header="0.511811023622047" footer="0.15748031496063"/>
  <pageSetup paperSize="9" firstPageNumber="2" orientation="portrait" useFirstPageNumber="1" horizontalDpi="300" verticalDpi="300"/>
  <headerFooter alignWithMargins="0">
    <oddFooter>&amp;R&amp;"黑体,常规"&amp;10 第 &amp;P 页，共   页   SHEET &amp;P OF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7" workbookViewId="0">
      <selection activeCell="M9" sqref="M9:N9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72</v>
      </c>
      <c r="J4" s="51" t="s">
        <v>73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76</v>
      </c>
      <c r="J5" s="51" t="s">
        <v>77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80</v>
      </c>
      <c r="J7" s="51" t="s">
        <v>81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87</v>
      </c>
      <c r="J9" s="51" t="s">
        <v>88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0.4</v>
      </c>
      <c r="J10" s="51">
        <v>60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/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>
        <v>3990</v>
      </c>
      <c r="J13" s="51">
        <v>0.857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2731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>
        <v>1630</v>
      </c>
      <c r="J15" s="51">
        <v>2</v>
      </c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/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>
        <v>0.01216</v>
      </c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111</v>
      </c>
      <c r="J18" s="51"/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>
        <v>250</v>
      </c>
      <c r="J19" s="51">
        <v>250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116</v>
      </c>
      <c r="J20" s="51"/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/>
      <c r="J21" s="51"/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/>
      <c r="J22" s="51"/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/>
      <c r="J23" s="51"/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125</v>
      </c>
      <c r="J24" s="51" t="s">
        <v>126</v>
      </c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128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/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133</v>
      </c>
      <c r="J27" s="51" t="s">
        <v>134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138</v>
      </c>
      <c r="J28" s="51"/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144</v>
      </c>
      <c r="J30" s="51"/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133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/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155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/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166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26</v>
      </c>
      <c r="J42" s="51" t="s">
        <v>173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177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26</v>
      </c>
      <c r="J44" s="51" t="s">
        <v>179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186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189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/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/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 t="s">
        <v>196</v>
      </c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87"/>
  <sheetViews>
    <sheetView workbookViewId="0">
      <selection activeCell="M9" sqref="M9:N9"/>
    </sheetView>
  </sheetViews>
  <sheetFormatPr defaultColWidth="9" defaultRowHeight="14.25"/>
  <cols>
    <col min="1" max="1" width="17" customWidth="1"/>
    <col min="2" max="2" width="21.25" customWidth="1"/>
    <col min="5" max="5" width="15.875" customWidth="1"/>
    <col min="21" max="21" width="43.125" customWidth="1"/>
    <col min="26" max="26" width="49.625" customWidth="1"/>
    <col min="41" max="41" width="37.625" customWidth="1"/>
    <col min="42" max="42" width="28.875" customWidth="1"/>
    <col min="43" max="43" width="34.375" customWidth="1"/>
    <col min="44" max="44" width="12.625" customWidth="1"/>
    <col min="49" max="49" width="22.375" customWidth="1"/>
    <col min="68" max="68" width="24.625" customWidth="1"/>
    <col min="73" max="73" width="26.75" customWidth="1"/>
    <col min="80" max="80" width="26.75" customWidth="1"/>
    <col min="81" max="81" width="24.625" customWidth="1"/>
    <col min="82" max="82" width="35.5" customWidth="1"/>
  </cols>
  <sheetData>
    <row r="1" spans="1:85">
      <c r="A1" t="s">
        <v>199</v>
      </c>
      <c r="B1" t="s">
        <v>200</v>
      </c>
      <c r="C1" t="s">
        <v>201</v>
      </c>
      <c r="D1" t="s">
        <v>202</v>
      </c>
      <c r="E1" t="s">
        <v>203</v>
      </c>
      <c r="F1" t="s">
        <v>204</v>
      </c>
      <c r="G1" t="s">
        <v>205</v>
      </c>
      <c r="H1" t="s">
        <v>206</v>
      </c>
      <c r="I1" s="58" t="s">
        <v>207</v>
      </c>
      <c r="J1" s="58" t="s">
        <v>208</v>
      </c>
      <c r="K1" s="58" t="s">
        <v>209</v>
      </c>
      <c r="L1" t="s">
        <v>210</v>
      </c>
      <c r="M1" t="s">
        <v>211</v>
      </c>
      <c r="N1" t="s">
        <v>212</v>
      </c>
      <c r="O1" t="s">
        <v>213</v>
      </c>
      <c r="P1" t="s">
        <v>214</v>
      </c>
      <c r="Q1" t="s">
        <v>215</v>
      </c>
      <c r="R1" t="s">
        <v>216</v>
      </c>
      <c r="S1" t="s">
        <v>217</v>
      </c>
      <c r="T1" t="s">
        <v>218</v>
      </c>
      <c r="U1" s="58" t="s">
        <v>219</v>
      </c>
      <c r="V1" t="s">
        <v>220</v>
      </c>
      <c r="W1" t="s">
        <v>221</v>
      </c>
      <c r="X1" t="s">
        <v>222</v>
      </c>
      <c r="Y1" t="s">
        <v>223</v>
      </c>
      <c r="Z1" t="s">
        <v>224</v>
      </c>
      <c r="AA1" t="s">
        <v>225</v>
      </c>
      <c r="AB1" t="s">
        <v>226</v>
      </c>
      <c r="AC1" s="58" t="s">
        <v>227</v>
      </c>
      <c r="AD1" t="s">
        <v>228</v>
      </c>
      <c r="AE1" t="s">
        <v>229</v>
      </c>
      <c r="AF1" s="58" t="s">
        <v>230</v>
      </c>
      <c r="AG1" t="s">
        <v>231</v>
      </c>
      <c r="AH1" t="s">
        <v>232</v>
      </c>
      <c r="AI1" t="s">
        <v>233</v>
      </c>
      <c r="AJ1" s="58" t="s">
        <v>234</v>
      </c>
      <c r="AK1" t="s">
        <v>235</v>
      </c>
      <c r="AL1" t="s">
        <v>236</v>
      </c>
      <c r="AM1" t="s">
        <v>237</v>
      </c>
      <c r="AN1" t="s">
        <v>238</v>
      </c>
      <c r="AO1" t="s">
        <v>239</v>
      </c>
      <c r="AP1" t="s">
        <v>240</v>
      </c>
      <c r="AQ1" s="58" t="s">
        <v>241</v>
      </c>
      <c r="AR1" s="58" t="s">
        <v>242</v>
      </c>
      <c r="AS1" s="58" t="s">
        <v>243</v>
      </c>
      <c r="AT1" s="58" t="s">
        <v>244</v>
      </c>
      <c r="AU1" s="58" t="s">
        <v>245</v>
      </c>
      <c r="AV1" t="s">
        <v>246</v>
      </c>
      <c r="AW1" t="s">
        <v>247</v>
      </c>
      <c r="AX1" t="s">
        <v>248</v>
      </c>
      <c r="AY1" t="s">
        <v>249</v>
      </c>
      <c r="AZ1" t="s">
        <v>250</v>
      </c>
      <c r="BA1" t="s">
        <v>251</v>
      </c>
      <c r="BB1" t="s">
        <v>252</v>
      </c>
      <c r="BC1" t="s">
        <v>253</v>
      </c>
      <c r="BD1" t="s">
        <v>254</v>
      </c>
      <c r="BE1" t="s">
        <v>255</v>
      </c>
      <c r="BF1" t="s">
        <v>256</v>
      </c>
      <c r="BG1" t="s">
        <v>257</v>
      </c>
      <c r="BH1" t="s">
        <v>258</v>
      </c>
      <c r="BI1" t="s">
        <v>259</v>
      </c>
      <c r="BJ1" t="s">
        <v>260</v>
      </c>
      <c r="BK1" t="s">
        <v>261</v>
      </c>
      <c r="BL1" s="58" t="s">
        <v>262</v>
      </c>
      <c r="BM1" t="s">
        <v>263</v>
      </c>
      <c r="BN1" t="s">
        <v>264</v>
      </c>
      <c r="BO1" t="s">
        <v>265</v>
      </c>
      <c r="BP1" t="s">
        <v>266</v>
      </c>
      <c r="BQ1" t="s">
        <v>267</v>
      </c>
      <c r="BR1" t="s">
        <v>268</v>
      </c>
      <c r="BS1" t="s">
        <v>269</v>
      </c>
      <c r="BT1" t="s">
        <v>270</v>
      </c>
      <c r="BU1" t="s">
        <v>271</v>
      </c>
      <c r="BV1" t="s">
        <v>272</v>
      </c>
      <c r="BW1" t="s">
        <v>273</v>
      </c>
      <c r="BX1" t="s">
        <v>274</v>
      </c>
      <c r="BY1" t="s">
        <v>275</v>
      </c>
      <c r="BZ1" t="s">
        <v>276</v>
      </c>
      <c r="CA1" t="s">
        <v>277</v>
      </c>
      <c r="CB1" s="58" t="s">
        <v>278</v>
      </c>
      <c r="CC1" t="s">
        <v>279</v>
      </c>
      <c r="CD1" s="58" t="s">
        <v>280</v>
      </c>
      <c r="CE1" t="s">
        <v>281</v>
      </c>
      <c r="CF1" t="s">
        <v>282</v>
      </c>
      <c r="CG1" s="58" t="s">
        <v>283</v>
      </c>
    </row>
    <row r="2" ht="15.75" spans="1:84">
      <c r="A2" s="58" t="s">
        <v>58</v>
      </c>
      <c r="B2" s="59" t="s">
        <v>284</v>
      </c>
      <c r="C2" s="59" t="s">
        <v>285</v>
      </c>
      <c r="E2" s="59" t="s">
        <v>286</v>
      </c>
      <c r="F2" s="59">
        <v>0.9</v>
      </c>
      <c r="G2" s="59"/>
      <c r="H2" s="59">
        <v>0.9</v>
      </c>
      <c r="I2">
        <v>5</v>
      </c>
      <c r="J2">
        <v>3.6</v>
      </c>
      <c r="L2">
        <v>85</v>
      </c>
      <c r="N2" s="58" t="s">
        <v>287</v>
      </c>
      <c r="O2" s="59" t="s">
        <v>285</v>
      </c>
      <c r="P2" s="58" t="s">
        <v>288</v>
      </c>
      <c r="Q2" s="58" t="s">
        <v>288</v>
      </c>
      <c r="R2" s="58" t="s">
        <v>289</v>
      </c>
      <c r="S2" s="58" t="s">
        <v>290</v>
      </c>
      <c r="T2" s="58" t="s">
        <v>291</v>
      </c>
      <c r="U2" s="58" t="s">
        <v>292</v>
      </c>
      <c r="W2" s="58" t="s">
        <v>293</v>
      </c>
      <c r="X2" s="58" t="s">
        <v>294</v>
      </c>
      <c r="Z2" s="58" t="s">
        <v>295</v>
      </c>
      <c r="AB2" s="58" t="s">
        <v>149</v>
      </c>
      <c r="AE2" s="58" t="s">
        <v>296</v>
      </c>
      <c r="AI2" s="58" t="s">
        <v>297</v>
      </c>
      <c r="AJ2" s="58" t="s">
        <v>298</v>
      </c>
      <c r="AK2" s="58" t="s">
        <v>170</v>
      </c>
      <c r="AL2" s="58" t="s">
        <v>298</v>
      </c>
      <c r="AM2" s="58" t="s">
        <v>176</v>
      </c>
      <c r="AN2" s="58" t="s">
        <v>298</v>
      </c>
      <c r="AO2" s="58" t="s">
        <v>182</v>
      </c>
      <c r="AP2" s="58" t="s">
        <v>299</v>
      </c>
      <c r="AQ2" s="58" t="s">
        <v>300</v>
      </c>
      <c r="AR2" s="58" t="s">
        <v>190</v>
      </c>
      <c r="AS2" s="58" t="s">
        <v>301</v>
      </c>
      <c r="AT2" s="58" t="s">
        <v>302</v>
      </c>
      <c r="AV2" s="59" t="s">
        <v>303</v>
      </c>
      <c r="AW2" s="59" t="s">
        <v>304</v>
      </c>
      <c r="AX2" s="59" t="s">
        <v>305</v>
      </c>
      <c r="AZ2" s="59" t="s">
        <v>306</v>
      </c>
      <c r="BA2" s="221" t="s">
        <v>307</v>
      </c>
      <c r="BC2">
        <v>1400</v>
      </c>
      <c r="BH2" s="58" t="s">
        <v>298</v>
      </c>
      <c r="BI2" t="str">
        <f>C2</f>
        <v>DN50</v>
      </c>
      <c r="BJ2" s="58" t="s">
        <v>290</v>
      </c>
      <c r="BK2" s="58" t="s">
        <v>308</v>
      </c>
      <c r="BL2" s="58" t="s">
        <v>309</v>
      </c>
      <c r="BM2" s="58" t="s">
        <v>298</v>
      </c>
      <c r="BN2" s="58"/>
      <c r="BO2" s="58" t="s">
        <v>310</v>
      </c>
      <c r="BP2" s="58" t="s">
        <v>311</v>
      </c>
      <c r="BQ2" s="58" t="s">
        <v>312</v>
      </c>
      <c r="BS2" s="58" t="s">
        <v>298</v>
      </c>
      <c r="BT2" s="58" t="s">
        <v>293</v>
      </c>
      <c r="BU2" s="58" t="s">
        <v>313</v>
      </c>
      <c r="BV2" s="58" t="s">
        <v>153</v>
      </c>
      <c r="BZ2" s="58" t="s">
        <v>167</v>
      </c>
      <c r="CA2" s="58" t="s">
        <v>314</v>
      </c>
      <c r="CB2" s="58" t="s">
        <v>315</v>
      </c>
      <c r="CC2" s="58" t="s">
        <v>316</v>
      </c>
      <c r="CD2" s="58" t="s">
        <v>315</v>
      </c>
      <c r="CE2" s="58" t="s">
        <v>183</v>
      </c>
      <c r="CF2" s="58" t="s">
        <v>187</v>
      </c>
    </row>
    <row r="3" ht="15.75" spans="1:84">
      <c r="A3" s="58" t="s">
        <v>59</v>
      </c>
      <c r="B3" s="59" t="s">
        <v>317</v>
      </c>
      <c r="C3" s="59" t="s">
        <v>318</v>
      </c>
      <c r="E3" s="59" t="s">
        <v>319</v>
      </c>
      <c r="F3" s="59">
        <v>0.5</v>
      </c>
      <c r="G3" s="59"/>
      <c r="H3" s="59">
        <v>0.5</v>
      </c>
      <c r="J3">
        <v>27</v>
      </c>
      <c r="L3">
        <v>85</v>
      </c>
      <c r="N3" s="58" t="s">
        <v>287</v>
      </c>
      <c r="O3" s="59" t="s">
        <v>318</v>
      </c>
      <c r="P3" s="58" t="s">
        <v>320</v>
      </c>
      <c r="Q3" s="58" t="s">
        <v>320</v>
      </c>
      <c r="R3">
        <v>304</v>
      </c>
      <c r="S3" s="58" t="s">
        <v>290</v>
      </c>
      <c r="T3" s="58" t="s">
        <v>291</v>
      </c>
      <c r="U3" s="58" t="s">
        <v>321</v>
      </c>
      <c r="W3" s="58" t="s">
        <v>293</v>
      </c>
      <c r="X3" s="58" t="s">
        <v>294</v>
      </c>
      <c r="Z3" s="58" t="s">
        <v>295</v>
      </c>
      <c r="AB3" s="58" t="s">
        <v>149</v>
      </c>
      <c r="AE3" s="58" t="s">
        <v>296</v>
      </c>
      <c r="AI3" s="58" t="s">
        <v>297</v>
      </c>
      <c r="AJ3" s="58" t="s">
        <v>298</v>
      </c>
      <c r="AK3" s="58" t="s">
        <v>170</v>
      </c>
      <c r="AL3" s="58" t="s">
        <v>298</v>
      </c>
      <c r="AM3" s="58" t="s">
        <v>176</v>
      </c>
      <c r="AN3" s="58" t="s">
        <v>298</v>
      </c>
      <c r="AO3" s="58" t="s">
        <v>182</v>
      </c>
      <c r="AP3" s="58" t="s">
        <v>322</v>
      </c>
      <c r="AQ3" s="58" t="s">
        <v>323</v>
      </c>
      <c r="AR3" s="58" t="s">
        <v>190</v>
      </c>
      <c r="AS3" s="58" t="s">
        <v>301</v>
      </c>
      <c r="AT3" s="58" t="s">
        <v>302</v>
      </c>
      <c r="AV3" s="59" t="s">
        <v>303</v>
      </c>
      <c r="AW3" s="59" t="s">
        <v>324</v>
      </c>
      <c r="AX3" s="59" t="s">
        <v>325</v>
      </c>
      <c r="AZ3" s="59" t="s">
        <v>306</v>
      </c>
      <c r="BA3" s="221" t="s">
        <v>326</v>
      </c>
      <c r="BC3">
        <v>1253</v>
      </c>
      <c r="BH3" s="58" t="s">
        <v>298</v>
      </c>
      <c r="BI3" t="str">
        <f t="shared" ref="BI3:BI9" si="0">C3</f>
        <v>DN80</v>
      </c>
      <c r="BJ3" s="58" t="s">
        <v>290</v>
      </c>
      <c r="BK3" s="58" t="s">
        <v>320</v>
      </c>
      <c r="BL3" s="58" t="s">
        <v>309</v>
      </c>
      <c r="BM3" s="58" t="s">
        <v>298</v>
      </c>
      <c r="BN3" s="58"/>
      <c r="BO3" s="58" t="s">
        <v>310</v>
      </c>
      <c r="BP3" s="58" t="s">
        <v>327</v>
      </c>
      <c r="BQ3" s="58" t="s">
        <v>312</v>
      </c>
      <c r="BS3" s="58" t="s">
        <v>298</v>
      </c>
      <c r="BT3" s="58" t="s">
        <v>293</v>
      </c>
      <c r="BU3" s="58" t="s">
        <v>313</v>
      </c>
      <c r="BV3" s="58" t="s">
        <v>153</v>
      </c>
      <c r="BZ3" s="58" t="s">
        <v>167</v>
      </c>
      <c r="CA3" s="58" t="s">
        <v>314</v>
      </c>
      <c r="CB3" s="58" t="s">
        <v>315</v>
      </c>
      <c r="CC3" s="58" t="s">
        <v>316</v>
      </c>
      <c r="CD3" s="58" t="s">
        <v>315</v>
      </c>
      <c r="CE3" s="58" t="s">
        <v>183</v>
      </c>
      <c r="CF3" s="58" t="s">
        <v>187</v>
      </c>
    </row>
    <row r="4" ht="15.75" spans="1:84">
      <c r="A4" s="58" t="s">
        <v>60</v>
      </c>
      <c r="B4" s="59" t="s">
        <v>328</v>
      </c>
      <c r="C4" s="59" t="s">
        <v>318</v>
      </c>
      <c r="E4" s="59" t="s">
        <v>319</v>
      </c>
      <c r="F4" s="59">
        <v>0.5</v>
      </c>
      <c r="G4" s="59"/>
      <c r="H4" s="59">
        <v>0.5</v>
      </c>
      <c r="J4">
        <v>27</v>
      </c>
      <c r="L4">
        <v>85</v>
      </c>
      <c r="N4" s="58" t="s">
        <v>287</v>
      </c>
      <c r="O4" s="59" t="s">
        <v>318</v>
      </c>
      <c r="P4" s="58" t="s">
        <v>320</v>
      </c>
      <c r="Q4" s="58" t="s">
        <v>320</v>
      </c>
      <c r="R4">
        <v>304</v>
      </c>
      <c r="S4" s="58" t="s">
        <v>290</v>
      </c>
      <c r="T4" s="58" t="s">
        <v>291</v>
      </c>
      <c r="U4" s="58" t="s">
        <v>321</v>
      </c>
      <c r="W4" s="58" t="s">
        <v>293</v>
      </c>
      <c r="X4" s="58" t="s">
        <v>294</v>
      </c>
      <c r="Z4" s="58" t="s">
        <v>295</v>
      </c>
      <c r="AB4" s="58" t="s">
        <v>149</v>
      </c>
      <c r="AE4" s="58" t="s">
        <v>296</v>
      </c>
      <c r="AI4" s="58" t="s">
        <v>297</v>
      </c>
      <c r="AJ4" s="58" t="s">
        <v>298</v>
      </c>
      <c r="AK4" s="58" t="s">
        <v>170</v>
      </c>
      <c r="AL4" s="58" t="s">
        <v>298</v>
      </c>
      <c r="AM4" s="58" t="s">
        <v>176</v>
      </c>
      <c r="AN4" s="58" t="s">
        <v>298</v>
      </c>
      <c r="AO4" s="58" t="s">
        <v>182</v>
      </c>
      <c r="AP4" s="58" t="s">
        <v>329</v>
      </c>
      <c r="AQ4" s="58" t="s">
        <v>330</v>
      </c>
      <c r="AR4" s="58" t="s">
        <v>190</v>
      </c>
      <c r="AS4" s="58" t="s">
        <v>301</v>
      </c>
      <c r="AT4" s="58" t="s">
        <v>302</v>
      </c>
      <c r="AV4" s="59" t="s">
        <v>303</v>
      </c>
      <c r="AW4" s="59" t="s">
        <v>331</v>
      </c>
      <c r="AX4" s="59" t="s">
        <v>325</v>
      </c>
      <c r="AZ4" s="59" t="s">
        <v>306</v>
      </c>
      <c r="BA4" s="221" t="s">
        <v>326</v>
      </c>
      <c r="BC4">
        <v>1253</v>
      </c>
      <c r="BH4" s="58" t="s">
        <v>298</v>
      </c>
      <c r="BI4" t="str">
        <f t="shared" si="0"/>
        <v>DN80</v>
      </c>
      <c r="BJ4" s="58" t="s">
        <v>290</v>
      </c>
      <c r="BK4" s="58" t="s">
        <v>320</v>
      </c>
      <c r="BL4" s="58" t="s">
        <v>309</v>
      </c>
      <c r="BM4" s="58" t="s">
        <v>298</v>
      </c>
      <c r="BN4" s="58"/>
      <c r="BO4" s="58" t="s">
        <v>310</v>
      </c>
      <c r="BP4" s="58" t="s">
        <v>327</v>
      </c>
      <c r="BQ4" s="58" t="s">
        <v>312</v>
      </c>
      <c r="BS4" s="58" t="s">
        <v>298</v>
      </c>
      <c r="BT4" s="58" t="s">
        <v>293</v>
      </c>
      <c r="BU4" s="58" t="s">
        <v>313</v>
      </c>
      <c r="BV4" s="58" t="s">
        <v>153</v>
      </c>
      <c r="BZ4" s="58" t="s">
        <v>167</v>
      </c>
      <c r="CA4" s="58" t="s">
        <v>314</v>
      </c>
      <c r="CB4" s="58" t="s">
        <v>315</v>
      </c>
      <c r="CC4" s="58" t="s">
        <v>316</v>
      </c>
      <c r="CD4" s="58" t="s">
        <v>315</v>
      </c>
      <c r="CE4" s="58" t="s">
        <v>183</v>
      </c>
      <c r="CF4" s="58" t="s">
        <v>187</v>
      </c>
    </row>
    <row r="5" ht="15.75" spans="1:84">
      <c r="A5" s="58" t="s">
        <v>61</v>
      </c>
      <c r="B5" s="59" t="s">
        <v>332</v>
      </c>
      <c r="C5" s="59" t="s">
        <v>285</v>
      </c>
      <c r="E5" s="59" t="s">
        <v>333</v>
      </c>
      <c r="F5" s="59">
        <v>0.45</v>
      </c>
      <c r="G5" s="59"/>
      <c r="H5" s="59">
        <v>0.45</v>
      </c>
      <c r="I5">
        <v>448</v>
      </c>
      <c r="J5">
        <v>224</v>
      </c>
      <c r="L5">
        <v>85</v>
      </c>
      <c r="N5" s="58" t="s">
        <v>287</v>
      </c>
      <c r="O5" s="59" t="s">
        <v>285</v>
      </c>
      <c r="P5" s="58" t="s">
        <v>289</v>
      </c>
      <c r="Q5" s="58" t="s">
        <v>289</v>
      </c>
      <c r="R5" s="58" t="s">
        <v>289</v>
      </c>
      <c r="S5" s="58" t="s">
        <v>290</v>
      </c>
      <c r="T5" s="58" t="s">
        <v>291</v>
      </c>
      <c r="U5" s="58" t="s">
        <v>292</v>
      </c>
      <c r="W5" s="58" t="s">
        <v>293</v>
      </c>
      <c r="X5" s="58" t="s">
        <v>294</v>
      </c>
      <c r="Z5" s="58" t="s">
        <v>295</v>
      </c>
      <c r="AB5" s="58" t="s">
        <v>149</v>
      </c>
      <c r="AE5" s="58" t="s">
        <v>296</v>
      </c>
      <c r="AI5" s="58" t="s">
        <v>297</v>
      </c>
      <c r="AJ5" s="58" t="s">
        <v>298</v>
      </c>
      <c r="AK5" s="58" t="s">
        <v>170</v>
      </c>
      <c r="AL5" s="58" t="s">
        <v>298</v>
      </c>
      <c r="AM5" s="58" t="s">
        <v>176</v>
      </c>
      <c r="AN5" s="58" t="s">
        <v>298</v>
      </c>
      <c r="AO5" s="58" t="s">
        <v>182</v>
      </c>
      <c r="AP5" s="58" t="s">
        <v>334</v>
      </c>
      <c r="AQ5" s="58" t="s">
        <v>335</v>
      </c>
      <c r="AR5" s="58" t="s">
        <v>190</v>
      </c>
      <c r="AS5" s="58" t="s">
        <v>301</v>
      </c>
      <c r="AT5" s="58" t="s">
        <v>302</v>
      </c>
      <c r="AV5" s="59" t="s">
        <v>336</v>
      </c>
      <c r="AW5" s="59" t="s">
        <v>337</v>
      </c>
      <c r="AX5" s="59" t="s">
        <v>289</v>
      </c>
      <c r="AZ5" s="59" t="s">
        <v>338</v>
      </c>
      <c r="BA5" s="58">
        <v>30</v>
      </c>
      <c r="BC5">
        <v>0.089</v>
      </c>
      <c r="BH5" s="58" t="s">
        <v>298</v>
      </c>
      <c r="BI5" t="str">
        <f t="shared" si="0"/>
        <v>DN50</v>
      </c>
      <c r="BJ5" s="58" t="s">
        <v>290</v>
      </c>
      <c r="BK5" s="58" t="s">
        <v>308</v>
      </c>
      <c r="BM5" s="58" t="s">
        <v>298</v>
      </c>
      <c r="BO5" s="58" t="s">
        <v>310</v>
      </c>
      <c r="BP5" s="58" t="s">
        <v>311</v>
      </c>
      <c r="BQ5" s="58" t="s">
        <v>312</v>
      </c>
      <c r="BS5" s="58" t="s">
        <v>298</v>
      </c>
      <c r="BT5" s="58" t="s">
        <v>293</v>
      </c>
      <c r="BU5" s="58" t="s">
        <v>313</v>
      </c>
      <c r="BV5" s="58" t="s">
        <v>153</v>
      </c>
      <c r="BZ5" s="58" t="s">
        <v>167</v>
      </c>
      <c r="CA5" s="58" t="s">
        <v>314</v>
      </c>
      <c r="CB5" s="58" t="s">
        <v>315</v>
      </c>
      <c r="CC5" s="58" t="s">
        <v>316</v>
      </c>
      <c r="CD5" s="58" t="s">
        <v>315</v>
      </c>
      <c r="CE5" s="58" t="s">
        <v>183</v>
      </c>
      <c r="CF5" s="58" t="s">
        <v>187</v>
      </c>
    </row>
    <row r="6" ht="15.75" spans="1:84">
      <c r="A6" s="60" t="s">
        <v>62</v>
      </c>
      <c r="B6" s="60" t="s">
        <v>339</v>
      </c>
      <c r="C6" s="60" t="s">
        <v>340</v>
      </c>
      <c r="E6" s="60" t="s">
        <v>341</v>
      </c>
      <c r="F6" s="61">
        <v>0.3</v>
      </c>
      <c r="H6" s="61">
        <v>0.3</v>
      </c>
      <c r="J6">
        <v>8</v>
      </c>
      <c r="L6">
        <v>85</v>
      </c>
      <c r="N6" s="58" t="s">
        <v>287</v>
      </c>
      <c r="O6" s="60" t="s">
        <v>340</v>
      </c>
      <c r="P6" s="58" t="s">
        <v>289</v>
      </c>
      <c r="Q6" s="58" t="s">
        <v>289</v>
      </c>
      <c r="R6" s="58" t="s">
        <v>289</v>
      </c>
      <c r="S6" s="58" t="s">
        <v>290</v>
      </c>
      <c r="T6" s="58" t="s">
        <v>291</v>
      </c>
      <c r="U6" s="58" t="s">
        <v>342</v>
      </c>
      <c r="W6" s="58" t="s">
        <v>293</v>
      </c>
      <c r="X6" s="58" t="s">
        <v>294</v>
      </c>
      <c r="Z6" s="58" t="s">
        <v>295</v>
      </c>
      <c r="AB6" s="58" t="s">
        <v>149</v>
      </c>
      <c r="AE6" s="58" t="s">
        <v>296</v>
      </c>
      <c r="AI6" s="58" t="s">
        <v>297</v>
      </c>
      <c r="AJ6" s="58" t="s">
        <v>298</v>
      </c>
      <c r="AK6" s="58" t="s">
        <v>170</v>
      </c>
      <c r="AL6" s="58" t="s">
        <v>298</v>
      </c>
      <c r="AM6" s="58" t="s">
        <v>176</v>
      </c>
      <c r="AN6" s="58" t="s">
        <v>298</v>
      </c>
      <c r="AO6" s="58" t="s">
        <v>182</v>
      </c>
      <c r="AP6" s="58" t="s">
        <v>343</v>
      </c>
      <c r="AQ6" s="58" t="s">
        <v>344</v>
      </c>
      <c r="AR6" s="58" t="s">
        <v>190</v>
      </c>
      <c r="AS6" s="58" t="s">
        <v>301</v>
      </c>
      <c r="AT6" s="58" t="s">
        <v>302</v>
      </c>
      <c r="AV6" s="60" t="s">
        <v>345</v>
      </c>
      <c r="AW6" s="60" t="s">
        <v>346</v>
      </c>
      <c r="AX6" s="59" t="s">
        <v>289</v>
      </c>
      <c r="AZ6" s="59" t="s">
        <v>306</v>
      </c>
      <c r="BA6">
        <v>40</v>
      </c>
      <c r="BC6">
        <v>1050</v>
      </c>
      <c r="BH6" s="58" t="s">
        <v>298</v>
      </c>
      <c r="BI6" t="str">
        <f t="shared" si="0"/>
        <v>DN150</v>
      </c>
      <c r="BJ6" s="58" t="s">
        <v>290</v>
      </c>
      <c r="BK6" s="58" t="s">
        <v>308</v>
      </c>
      <c r="BM6" s="58" t="s">
        <v>298</v>
      </c>
      <c r="BO6" s="58" t="s">
        <v>310</v>
      </c>
      <c r="BP6" s="58" t="s">
        <v>311</v>
      </c>
      <c r="BQ6" s="58" t="s">
        <v>312</v>
      </c>
      <c r="BS6" s="58" t="s">
        <v>298</v>
      </c>
      <c r="BT6" s="58" t="s">
        <v>293</v>
      </c>
      <c r="BU6" s="58" t="s">
        <v>313</v>
      </c>
      <c r="BV6" s="58" t="s">
        <v>153</v>
      </c>
      <c r="BZ6" s="58" t="s">
        <v>167</v>
      </c>
      <c r="CA6" s="58" t="s">
        <v>314</v>
      </c>
      <c r="CB6" s="58" t="s">
        <v>315</v>
      </c>
      <c r="CC6" s="58" t="s">
        <v>316</v>
      </c>
      <c r="CD6" s="58" t="s">
        <v>315</v>
      </c>
      <c r="CE6" s="58" t="s">
        <v>183</v>
      </c>
      <c r="CF6" s="58" t="s">
        <v>187</v>
      </c>
    </row>
    <row r="7" ht="15.75" spans="1:84">
      <c r="A7" s="60" t="s">
        <v>63</v>
      </c>
      <c r="B7" s="60" t="s">
        <v>347</v>
      </c>
      <c r="C7" s="60" t="s">
        <v>340</v>
      </c>
      <c r="E7" s="60" t="s">
        <v>341</v>
      </c>
      <c r="F7" s="61">
        <v>0.3</v>
      </c>
      <c r="H7" s="61">
        <v>0.3</v>
      </c>
      <c r="J7">
        <v>8</v>
      </c>
      <c r="L7">
        <v>85</v>
      </c>
      <c r="N7" s="58" t="s">
        <v>287</v>
      </c>
      <c r="O7" s="60" t="s">
        <v>340</v>
      </c>
      <c r="P7" s="58" t="s">
        <v>289</v>
      </c>
      <c r="Q7" s="58" t="s">
        <v>289</v>
      </c>
      <c r="R7" s="58" t="s">
        <v>289</v>
      </c>
      <c r="S7" s="58" t="s">
        <v>290</v>
      </c>
      <c r="T7" s="58" t="s">
        <v>291</v>
      </c>
      <c r="U7" s="58" t="s">
        <v>342</v>
      </c>
      <c r="W7" s="58" t="s">
        <v>293</v>
      </c>
      <c r="X7" s="58" t="s">
        <v>294</v>
      </c>
      <c r="Z7" s="58" t="s">
        <v>295</v>
      </c>
      <c r="AB7" s="58" t="s">
        <v>149</v>
      </c>
      <c r="AE7" s="58" t="s">
        <v>296</v>
      </c>
      <c r="AI7" s="58" t="s">
        <v>297</v>
      </c>
      <c r="AJ7" s="58" t="s">
        <v>298</v>
      </c>
      <c r="AK7" s="58" t="s">
        <v>170</v>
      </c>
      <c r="AL7" s="58" t="s">
        <v>298</v>
      </c>
      <c r="AM7" s="58" t="s">
        <v>176</v>
      </c>
      <c r="AN7" s="58" t="s">
        <v>298</v>
      </c>
      <c r="AO7" s="58" t="s">
        <v>182</v>
      </c>
      <c r="AP7" s="58" t="s">
        <v>348</v>
      </c>
      <c r="AQ7" s="58" t="s">
        <v>349</v>
      </c>
      <c r="AR7" s="58" t="s">
        <v>190</v>
      </c>
      <c r="AS7" s="58" t="s">
        <v>301</v>
      </c>
      <c r="AT7" s="58" t="s">
        <v>302</v>
      </c>
      <c r="AV7" s="60" t="s">
        <v>345</v>
      </c>
      <c r="AW7" s="60" t="s">
        <v>350</v>
      </c>
      <c r="AX7" s="59" t="s">
        <v>289</v>
      </c>
      <c r="AZ7" s="59" t="s">
        <v>306</v>
      </c>
      <c r="BA7">
        <v>40</v>
      </c>
      <c r="BC7">
        <v>1050</v>
      </c>
      <c r="BH7" s="58" t="s">
        <v>298</v>
      </c>
      <c r="BI7" t="str">
        <f t="shared" si="0"/>
        <v>DN150</v>
      </c>
      <c r="BJ7" s="58" t="s">
        <v>290</v>
      </c>
      <c r="BK7" s="58" t="s">
        <v>308</v>
      </c>
      <c r="BM7" s="58" t="s">
        <v>298</v>
      </c>
      <c r="BO7" s="58" t="s">
        <v>310</v>
      </c>
      <c r="BP7" s="58" t="s">
        <v>311</v>
      </c>
      <c r="BQ7" s="58" t="s">
        <v>312</v>
      </c>
      <c r="BS7" s="58" t="s">
        <v>298</v>
      </c>
      <c r="BT7" s="58" t="s">
        <v>293</v>
      </c>
      <c r="BU7" s="58" t="s">
        <v>313</v>
      </c>
      <c r="BV7" s="58" t="s">
        <v>153</v>
      </c>
      <c r="BZ7" s="58" t="s">
        <v>167</v>
      </c>
      <c r="CA7" s="58" t="s">
        <v>314</v>
      </c>
      <c r="CB7" s="58" t="s">
        <v>315</v>
      </c>
      <c r="CC7" s="58" t="s">
        <v>316</v>
      </c>
      <c r="CD7" s="58" t="s">
        <v>315</v>
      </c>
      <c r="CE7" s="58" t="s">
        <v>183</v>
      </c>
      <c r="CF7" s="58" t="s">
        <v>187</v>
      </c>
    </row>
    <row r="8" ht="15.75" spans="1:84">
      <c r="A8" s="60" t="s">
        <v>64</v>
      </c>
      <c r="B8" s="60" t="s">
        <v>351</v>
      </c>
      <c r="C8" s="60" t="s">
        <v>318</v>
      </c>
      <c r="E8" s="60" t="s">
        <v>352</v>
      </c>
      <c r="F8" s="61">
        <v>0.3</v>
      </c>
      <c r="H8" s="61">
        <v>0.3</v>
      </c>
      <c r="J8">
        <v>8</v>
      </c>
      <c r="L8">
        <v>85</v>
      </c>
      <c r="N8" s="58" t="s">
        <v>287</v>
      </c>
      <c r="O8" s="60" t="s">
        <v>318</v>
      </c>
      <c r="P8" s="58" t="s">
        <v>289</v>
      </c>
      <c r="Q8" s="58" t="s">
        <v>289</v>
      </c>
      <c r="R8" s="58" t="s">
        <v>289</v>
      </c>
      <c r="S8" s="58" t="s">
        <v>290</v>
      </c>
      <c r="T8" s="58" t="s">
        <v>291</v>
      </c>
      <c r="U8" s="58" t="s">
        <v>321</v>
      </c>
      <c r="W8" s="58" t="s">
        <v>293</v>
      </c>
      <c r="X8" s="58" t="s">
        <v>294</v>
      </c>
      <c r="Z8" s="58" t="s">
        <v>295</v>
      </c>
      <c r="AB8" s="58" t="s">
        <v>149</v>
      </c>
      <c r="AE8" s="58" t="s">
        <v>296</v>
      </c>
      <c r="AI8" s="58" t="s">
        <v>297</v>
      </c>
      <c r="AJ8" s="58" t="s">
        <v>298</v>
      </c>
      <c r="AK8" s="58" t="s">
        <v>170</v>
      </c>
      <c r="AL8" s="58" t="s">
        <v>298</v>
      </c>
      <c r="AM8" s="58" t="s">
        <v>176</v>
      </c>
      <c r="AN8" s="58" t="s">
        <v>298</v>
      </c>
      <c r="AO8" s="58" t="s">
        <v>182</v>
      </c>
      <c r="AP8" s="58" t="s">
        <v>353</v>
      </c>
      <c r="AQ8" s="58" t="s">
        <v>354</v>
      </c>
      <c r="AR8" s="58" t="s">
        <v>190</v>
      </c>
      <c r="AS8" s="58" t="s">
        <v>301</v>
      </c>
      <c r="AT8" s="58" t="s">
        <v>302</v>
      </c>
      <c r="AV8" s="60" t="s">
        <v>355</v>
      </c>
      <c r="AW8" s="60" t="s">
        <v>356</v>
      </c>
      <c r="AX8" s="59" t="s">
        <v>289</v>
      </c>
      <c r="AZ8" s="59" t="s">
        <v>306</v>
      </c>
      <c r="BA8">
        <v>40</v>
      </c>
      <c r="BC8">
        <v>1080</v>
      </c>
      <c r="BH8" s="58" t="s">
        <v>298</v>
      </c>
      <c r="BI8" t="str">
        <f t="shared" si="0"/>
        <v>DN80</v>
      </c>
      <c r="BJ8" s="58" t="s">
        <v>290</v>
      </c>
      <c r="BK8" s="58" t="s">
        <v>308</v>
      </c>
      <c r="BM8" s="58" t="s">
        <v>298</v>
      </c>
      <c r="BO8" s="58" t="s">
        <v>310</v>
      </c>
      <c r="BP8" s="58" t="s">
        <v>311</v>
      </c>
      <c r="BQ8" s="58" t="s">
        <v>312</v>
      </c>
      <c r="BS8" s="58" t="s">
        <v>298</v>
      </c>
      <c r="BT8" s="58" t="s">
        <v>293</v>
      </c>
      <c r="BU8" s="58" t="s">
        <v>313</v>
      </c>
      <c r="BV8" s="58" t="s">
        <v>153</v>
      </c>
      <c r="BZ8" s="58" t="s">
        <v>167</v>
      </c>
      <c r="CA8" s="58" t="s">
        <v>314</v>
      </c>
      <c r="CB8" s="58" t="s">
        <v>315</v>
      </c>
      <c r="CC8" s="58" t="s">
        <v>316</v>
      </c>
      <c r="CD8" s="58" t="s">
        <v>315</v>
      </c>
      <c r="CE8" s="58" t="s">
        <v>183</v>
      </c>
      <c r="CF8" s="58" t="s">
        <v>187</v>
      </c>
    </row>
    <row r="9" ht="15.75" spans="1:84">
      <c r="A9" s="60" t="s">
        <v>65</v>
      </c>
      <c r="B9" s="60" t="s">
        <v>357</v>
      </c>
      <c r="C9" s="60" t="s">
        <v>318</v>
      </c>
      <c r="E9" s="60" t="s">
        <v>352</v>
      </c>
      <c r="F9" s="61">
        <v>0.3</v>
      </c>
      <c r="H9" s="61">
        <v>0.3</v>
      </c>
      <c r="J9">
        <v>8</v>
      </c>
      <c r="L9">
        <v>85</v>
      </c>
      <c r="N9" s="58" t="s">
        <v>287</v>
      </c>
      <c r="O9" s="60" t="s">
        <v>318</v>
      </c>
      <c r="P9" s="58" t="s">
        <v>289</v>
      </c>
      <c r="Q9" s="58" t="s">
        <v>289</v>
      </c>
      <c r="R9" s="58" t="s">
        <v>289</v>
      </c>
      <c r="S9" s="58" t="s">
        <v>290</v>
      </c>
      <c r="T9" s="58" t="s">
        <v>291</v>
      </c>
      <c r="U9" s="58" t="s">
        <v>321</v>
      </c>
      <c r="W9" s="58" t="s">
        <v>293</v>
      </c>
      <c r="X9" s="58" t="s">
        <v>294</v>
      </c>
      <c r="Z9" s="58" t="s">
        <v>295</v>
      </c>
      <c r="AB9" s="58" t="s">
        <v>149</v>
      </c>
      <c r="AE9" s="58" t="s">
        <v>296</v>
      </c>
      <c r="AI9" s="58" t="s">
        <v>297</v>
      </c>
      <c r="AJ9" s="58" t="s">
        <v>298</v>
      </c>
      <c r="AK9" s="58" t="s">
        <v>170</v>
      </c>
      <c r="AL9" s="58" t="s">
        <v>298</v>
      </c>
      <c r="AM9" s="58" t="s">
        <v>176</v>
      </c>
      <c r="AN9" s="58" t="s">
        <v>298</v>
      </c>
      <c r="AO9" s="58" t="s">
        <v>182</v>
      </c>
      <c r="AP9" s="58" t="s">
        <v>358</v>
      </c>
      <c r="AQ9" s="58" t="s">
        <v>359</v>
      </c>
      <c r="AR9" s="58" t="s">
        <v>190</v>
      </c>
      <c r="AS9" s="58" t="s">
        <v>301</v>
      </c>
      <c r="AT9" s="58" t="s">
        <v>302</v>
      </c>
      <c r="AV9" s="60" t="s">
        <v>355</v>
      </c>
      <c r="AW9" s="60" t="s">
        <v>360</v>
      </c>
      <c r="AX9" s="59" t="s">
        <v>289</v>
      </c>
      <c r="AZ9" s="59" t="s">
        <v>306</v>
      </c>
      <c r="BA9">
        <v>40</v>
      </c>
      <c r="BC9">
        <v>1080</v>
      </c>
      <c r="BH9" s="58" t="s">
        <v>298</v>
      </c>
      <c r="BI9" t="str">
        <f t="shared" si="0"/>
        <v>DN80</v>
      </c>
      <c r="BJ9" s="58" t="s">
        <v>290</v>
      </c>
      <c r="BK9" s="58" t="s">
        <v>308</v>
      </c>
      <c r="BM9" s="58" t="s">
        <v>298</v>
      </c>
      <c r="BO9" s="58" t="s">
        <v>310</v>
      </c>
      <c r="BP9" s="58" t="s">
        <v>311</v>
      </c>
      <c r="BQ9" s="58" t="s">
        <v>312</v>
      </c>
      <c r="BS9" s="58" t="s">
        <v>298</v>
      </c>
      <c r="BT9" s="58" t="s">
        <v>293</v>
      </c>
      <c r="BU9" s="58" t="s">
        <v>313</v>
      </c>
      <c r="BV9" s="58" t="s">
        <v>153</v>
      </c>
      <c r="BZ9" s="58" t="s">
        <v>167</v>
      </c>
      <c r="CA9" s="58" t="s">
        <v>314</v>
      </c>
      <c r="CB9" s="58" t="s">
        <v>315</v>
      </c>
      <c r="CC9" s="58" t="s">
        <v>316</v>
      </c>
      <c r="CD9" s="58" t="s">
        <v>315</v>
      </c>
      <c r="CE9" s="58" t="s">
        <v>183</v>
      </c>
      <c r="CF9" s="58" t="s">
        <v>187</v>
      </c>
    </row>
    <row r="11" spans="1:1">
      <c r="A11" s="58"/>
    </row>
    <row r="12" spans="1:1">
      <c r="A12" s="58"/>
    </row>
    <row r="13" spans="1:1">
      <c r="A13" s="58"/>
    </row>
    <row r="23" spans="1:1">
      <c r="A23" s="58"/>
    </row>
    <row r="31" spans="1:1">
      <c r="A31" s="58"/>
    </row>
    <row r="34" spans="1:1">
      <c r="A34" s="58"/>
    </row>
    <row r="45" spans="1:1">
      <c r="A45" s="58"/>
    </row>
    <row r="46" spans="1:1">
      <c r="A46" s="58"/>
    </row>
    <row r="47" spans="1:1">
      <c r="A47" s="58"/>
    </row>
    <row r="48" spans="1:1">
      <c r="A48" s="58"/>
    </row>
    <row r="49" spans="1:1">
      <c r="A49" s="58"/>
    </row>
    <row r="87" spans="1:1">
      <c r="A87" s="58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25" workbookViewId="0">
      <selection activeCell="C33" sqref="C33:H33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58</v>
      </c>
      <c r="J4" s="51" t="s">
        <v>303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284</v>
      </c>
      <c r="J5" s="51" t="s">
        <v>304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285</v>
      </c>
      <c r="J7" s="51" t="s">
        <v>305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286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0.9</v>
      </c>
      <c r="J10" s="51" t="s">
        <v>361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0.9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>
        <v>5</v>
      </c>
      <c r="J13" s="51">
        <v>1400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3.6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285</v>
      </c>
      <c r="J19" s="51" t="s">
        <v>285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288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288</v>
      </c>
      <c r="J21" s="51" t="s">
        <v>308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 t="s">
        <v>289</v>
      </c>
      <c r="J22" s="51" t="s">
        <v>309</v>
      </c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292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311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299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300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7" workbookViewId="0">
      <selection activeCell="CB18" sqref="CB18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59</v>
      </c>
      <c r="J4" s="51" t="s">
        <v>303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317</v>
      </c>
      <c r="J5" s="51" t="s">
        <v>324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318</v>
      </c>
      <c r="J7" s="51" t="s">
        <v>325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319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0.5</v>
      </c>
      <c r="J10" s="51" t="s">
        <v>326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0.5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/>
      <c r="J13" s="51">
        <v>1253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27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318</v>
      </c>
      <c r="J19" s="51" t="s">
        <v>318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320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320</v>
      </c>
      <c r="J21" s="51" t="s">
        <v>320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>
        <v>304</v>
      </c>
      <c r="J22" s="51" t="s">
        <v>309</v>
      </c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321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327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322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323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7" workbookViewId="0">
      <selection activeCell="CB18" sqref="CB18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60</v>
      </c>
      <c r="J4" s="51" t="s">
        <v>303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328</v>
      </c>
      <c r="J5" s="51" t="s">
        <v>331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318</v>
      </c>
      <c r="J7" s="51" t="s">
        <v>325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319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0.5</v>
      </c>
      <c r="J10" s="51" t="s">
        <v>326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0.5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/>
      <c r="J13" s="51">
        <v>1253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27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318</v>
      </c>
      <c r="J19" s="51" t="s">
        <v>318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320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320</v>
      </c>
      <c r="J21" s="51" t="s">
        <v>320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>
        <v>304</v>
      </c>
      <c r="J22" s="51" t="s">
        <v>309</v>
      </c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321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327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329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330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view="pageBreakPreview" zoomScale="115" zoomScaleNormal="100" zoomScaleSheetLayoutView="115" topLeftCell="A7" workbookViewId="0">
      <selection activeCell="CB18" sqref="CB18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61</v>
      </c>
      <c r="J4" s="51" t="s">
        <v>336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332</v>
      </c>
      <c r="J5" s="51" t="s">
        <v>337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285</v>
      </c>
      <c r="J7" s="51" t="s">
        <v>289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333</v>
      </c>
      <c r="J9" s="51" t="s">
        <v>338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0.45</v>
      </c>
      <c r="J10" s="51">
        <v>30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0.45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>
        <v>448</v>
      </c>
      <c r="J13" s="51">
        <v>0.089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224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285</v>
      </c>
      <c r="J19" s="51" t="s">
        <v>285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289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289</v>
      </c>
      <c r="J21" s="51" t="s">
        <v>308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 t="s">
        <v>289</v>
      </c>
      <c r="J22" s="51"/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292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311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334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335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workbookViewId="0">
      <selection activeCell="CB18" sqref="CB18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62</v>
      </c>
      <c r="J4" s="51" t="s">
        <v>345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339</v>
      </c>
      <c r="J5" s="51" t="s">
        <v>346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340</v>
      </c>
      <c r="J7" s="51" t="s">
        <v>289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341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0.3</v>
      </c>
      <c r="J10" s="51">
        <v>40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0.3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/>
      <c r="J13" s="51">
        <v>1050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8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340</v>
      </c>
      <c r="J19" s="51" t="s">
        <v>340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289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289</v>
      </c>
      <c r="J21" s="51" t="s">
        <v>308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 t="s">
        <v>289</v>
      </c>
      <c r="J22" s="51"/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342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311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343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344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10" workbookViewId="0">
      <selection activeCell="J19" sqref="J19:L19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63</v>
      </c>
      <c r="J4" s="51" t="s">
        <v>345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347</v>
      </c>
      <c r="J5" s="51" t="s">
        <v>350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340</v>
      </c>
      <c r="J7" s="51" t="s">
        <v>289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341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0.3</v>
      </c>
      <c r="J10" s="51">
        <v>40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0.3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/>
      <c r="J13" s="51">
        <v>1050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8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362</v>
      </c>
      <c r="J19" s="51" t="s">
        <v>362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289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289</v>
      </c>
      <c r="J21" s="51" t="s">
        <v>308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 t="s">
        <v>289</v>
      </c>
      <c r="J22" s="51"/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342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311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348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349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4" workbookViewId="0">
      <selection activeCell="J19" sqref="J19:L19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64</v>
      </c>
      <c r="J4" s="51" t="s">
        <v>355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351</v>
      </c>
      <c r="J5" s="51" t="s">
        <v>356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318</v>
      </c>
      <c r="J7" s="51" t="s">
        <v>289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352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0.3</v>
      </c>
      <c r="J10" s="51">
        <v>40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0.3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/>
      <c r="J13" s="51">
        <v>1080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8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362</v>
      </c>
      <c r="J19" s="51" t="s">
        <v>362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289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289</v>
      </c>
      <c r="J21" s="51" t="s">
        <v>308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 t="s">
        <v>289</v>
      </c>
      <c r="J22" s="51"/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321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311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353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354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view="pageBreakPreview" zoomScale="115" zoomScaleNormal="100" zoomScaleSheetLayoutView="115" topLeftCell="A10" workbookViewId="0">
      <selection activeCell="J19" sqref="J19:L19"/>
    </sheetView>
  </sheetViews>
  <sheetFormatPr defaultColWidth="9" defaultRowHeight="14.1" customHeight="1"/>
  <cols>
    <col min="1" max="1" width="4.5" style="3" customWidth="1"/>
    <col min="2" max="2" width="3.125" style="4" customWidth="1"/>
    <col min="3" max="3" width="3.625" style="4" customWidth="1"/>
    <col min="4" max="4" width="7.125" style="4" customWidth="1"/>
    <col min="5" max="5" width="12.875" style="5" customWidth="1"/>
    <col min="6" max="6" width="6.625" style="5" customWidth="1"/>
    <col min="7" max="7" width="8.375" style="5" customWidth="1"/>
    <col min="8" max="8" width="10.375" style="5" customWidth="1"/>
    <col min="9" max="9" width="14.625" style="6" customWidth="1"/>
    <col min="10" max="10" width="4.625" style="6" customWidth="1"/>
    <col min="11" max="11" width="7.125" style="6" customWidth="1"/>
    <col min="12" max="12" width="3.625" style="7" customWidth="1"/>
    <col min="13" max="13" width="2.625" style="5" customWidth="1"/>
    <col min="14" max="16384" width="9" style="5"/>
  </cols>
  <sheetData>
    <row r="1" s="1" customFormat="1" ht="40.5" customHeight="1" spans="1:13">
      <c r="A1" s="8"/>
      <c r="B1" s="9"/>
      <c r="C1" s="9"/>
      <c r="D1" s="9"/>
      <c r="E1" s="9"/>
      <c r="F1" s="9"/>
      <c r="G1" s="9"/>
      <c r="H1" s="9"/>
      <c r="I1" s="43" t="s">
        <v>66</v>
      </c>
      <c r="J1" s="43"/>
      <c r="K1" s="43"/>
      <c r="L1" s="44"/>
      <c r="M1" s="45"/>
    </row>
    <row r="2" s="1" customFormat="1" ht="24" customHeight="1" spans="1:13">
      <c r="A2" s="10" t="s">
        <v>40</v>
      </c>
      <c r="B2" s="11"/>
      <c r="C2" s="11"/>
      <c r="D2" s="12" t="str">
        <f>'切断阀数据表-封面'!W3</f>
        <v>1969-5-00-IN04-01</v>
      </c>
      <c r="E2" s="12"/>
      <c r="F2" s="12"/>
      <c r="G2" s="12"/>
      <c r="H2" s="12"/>
      <c r="I2" s="46" t="s">
        <v>41</v>
      </c>
      <c r="J2" s="47">
        <v>0</v>
      </c>
      <c r="K2" s="47"/>
      <c r="L2" s="48"/>
      <c r="M2" s="45"/>
    </row>
    <row r="3" s="1" customFormat="1" ht="17.25" customHeight="1" spans="1:15">
      <c r="A3" s="13" t="s">
        <v>67</v>
      </c>
      <c r="B3" s="14"/>
      <c r="C3" s="14"/>
      <c r="D3" s="14"/>
      <c r="E3" s="14"/>
      <c r="F3" s="14"/>
      <c r="G3" s="15"/>
      <c r="H3" s="15"/>
      <c r="I3" s="15"/>
      <c r="J3" s="15"/>
      <c r="K3" s="15"/>
      <c r="L3" s="49"/>
      <c r="O3" s="50" t="s">
        <v>26</v>
      </c>
    </row>
    <row r="4" s="2" customFormat="1" ht="13.15" customHeight="1" spans="1:12">
      <c r="A4" s="16" t="s">
        <v>68</v>
      </c>
      <c r="B4" s="17">
        <v>1</v>
      </c>
      <c r="C4" s="18" t="s">
        <v>69</v>
      </c>
      <c r="D4" s="18"/>
      <c r="E4" s="19" t="s">
        <v>70</v>
      </c>
      <c r="F4" s="20"/>
      <c r="G4" s="18" t="s">
        <v>71</v>
      </c>
      <c r="H4" s="20"/>
      <c r="I4" s="51" t="s">
        <v>65</v>
      </c>
      <c r="J4" s="51" t="s">
        <v>355</v>
      </c>
      <c r="K4" s="51"/>
      <c r="L4" s="52"/>
    </row>
    <row r="5" s="2" customFormat="1" ht="13.15" customHeight="1" spans="1:12">
      <c r="A5" s="21"/>
      <c r="B5" s="17">
        <v>2</v>
      </c>
      <c r="C5" s="18" t="s">
        <v>74</v>
      </c>
      <c r="D5" s="18"/>
      <c r="E5" s="20"/>
      <c r="F5" s="20"/>
      <c r="G5" s="18" t="s">
        <v>75</v>
      </c>
      <c r="H5" s="20"/>
      <c r="I5" s="51" t="s">
        <v>357</v>
      </c>
      <c r="J5" s="51" t="s">
        <v>360</v>
      </c>
      <c r="K5" s="51"/>
      <c r="L5" s="52"/>
    </row>
    <row r="6" s="2" customFormat="1" ht="13.15" customHeight="1" spans="1:12">
      <c r="A6" s="22"/>
      <c r="B6" s="17">
        <v>3</v>
      </c>
      <c r="C6" s="20"/>
      <c r="D6" s="20"/>
      <c r="E6" s="20"/>
      <c r="F6" s="20"/>
      <c r="G6" s="20"/>
      <c r="H6" s="20"/>
      <c r="I6" s="51" t="s">
        <v>76</v>
      </c>
      <c r="J6" s="51"/>
      <c r="K6" s="51"/>
      <c r="L6" s="52"/>
    </row>
    <row r="7" s="2" customFormat="1" ht="13.15" customHeight="1" spans="1:12">
      <c r="A7" s="22"/>
      <c r="B7" s="17">
        <v>4</v>
      </c>
      <c r="C7" s="23" t="s">
        <v>78</v>
      </c>
      <c r="D7" s="23"/>
      <c r="E7" s="24"/>
      <c r="F7" s="24"/>
      <c r="G7" s="18" t="s">
        <v>79</v>
      </c>
      <c r="H7" s="20"/>
      <c r="I7" s="51" t="s">
        <v>318</v>
      </c>
      <c r="J7" s="51" t="s">
        <v>289</v>
      </c>
      <c r="K7" s="51"/>
      <c r="L7" s="52"/>
    </row>
    <row r="8" s="2" customFormat="1" ht="13.15" customHeight="1" spans="1:12">
      <c r="A8" s="22"/>
      <c r="B8" s="17">
        <v>5</v>
      </c>
      <c r="C8" s="18" t="s">
        <v>82</v>
      </c>
      <c r="D8" s="18"/>
      <c r="E8" s="20"/>
      <c r="F8" s="20"/>
      <c r="G8" s="23" t="s">
        <v>83</v>
      </c>
      <c r="H8" s="25"/>
      <c r="I8" s="51"/>
      <c r="J8" s="51"/>
      <c r="K8" s="51"/>
      <c r="L8" s="52"/>
    </row>
    <row r="9" s="2" customFormat="1" ht="13.15" customHeight="1" spans="1:12">
      <c r="A9" s="26" t="s">
        <v>84</v>
      </c>
      <c r="B9" s="17">
        <v>6</v>
      </c>
      <c r="C9" s="18" t="s">
        <v>85</v>
      </c>
      <c r="D9" s="18"/>
      <c r="E9" s="20"/>
      <c r="F9" s="20"/>
      <c r="G9" s="18" t="s">
        <v>86</v>
      </c>
      <c r="H9" s="20"/>
      <c r="I9" s="53" t="s">
        <v>352</v>
      </c>
      <c r="J9" s="51" t="s">
        <v>306</v>
      </c>
      <c r="K9" s="51"/>
      <c r="L9" s="52"/>
    </row>
    <row r="10" s="2" customFormat="1" ht="13.15" customHeight="1" spans="1:12">
      <c r="A10" s="27"/>
      <c r="B10" s="17">
        <v>7</v>
      </c>
      <c r="C10" s="18" t="s">
        <v>89</v>
      </c>
      <c r="D10" s="18"/>
      <c r="E10" s="28"/>
      <c r="F10" s="28"/>
      <c r="G10" s="18" t="s">
        <v>90</v>
      </c>
      <c r="H10" s="28"/>
      <c r="I10" s="51">
        <v>0.3</v>
      </c>
      <c r="J10" s="51">
        <v>40</v>
      </c>
      <c r="K10" s="51"/>
      <c r="L10" s="52"/>
    </row>
    <row r="11" s="2" customFormat="1" ht="13.15" customHeight="1" spans="1:12">
      <c r="A11" s="29"/>
      <c r="B11" s="17">
        <v>8</v>
      </c>
      <c r="C11" s="18" t="s">
        <v>91</v>
      </c>
      <c r="D11" s="18"/>
      <c r="E11" s="20"/>
      <c r="F11" s="20"/>
      <c r="G11" s="23" t="s">
        <v>92</v>
      </c>
      <c r="H11" s="25"/>
      <c r="I11" s="51"/>
      <c r="J11" s="51"/>
      <c r="K11" s="51"/>
      <c r="L11" s="52"/>
    </row>
    <row r="12" s="2" customFormat="1" ht="13.15" customHeight="1" spans="1:12">
      <c r="A12" s="29"/>
      <c r="B12" s="17">
        <v>9</v>
      </c>
      <c r="C12" s="18" t="s">
        <v>93</v>
      </c>
      <c r="D12" s="18"/>
      <c r="E12" s="20"/>
      <c r="F12" s="20"/>
      <c r="G12" s="28"/>
      <c r="H12" s="20"/>
      <c r="I12" s="51">
        <v>0.3</v>
      </c>
      <c r="J12" s="51"/>
      <c r="K12" s="51"/>
      <c r="L12" s="52"/>
    </row>
    <row r="13" s="2" customFormat="1" ht="13.15" customHeight="1" spans="1:12">
      <c r="A13" s="29"/>
      <c r="B13" s="17">
        <v>10</v>
      </c>
      <c r="C13" s="30" t="s">
        <v>94</v>
      </c>
      <c r="D13" s="30"/>
      <c r="E13" s="31" t="s">
        <v>95</v>
      </c>
      <c r="F13" s="32" t="s">
        <v>96</v>
      </c>
      <c r="G13" s="18" t="s">
        <v>97</v>
      </c>
      <c r="H13" s="28"/>
      <c r="I13" s="51"/>
      <c r="J13" s="51">
        <v>1080</v>
      </c>
      <c r="K13" s="51"/>
      <c r="L13" s="52"/>
    </row>
    <row r="14" s="2" customFormat="1" ht="13.15" customHeight="1" spans="1:12">
      <c r="A14" s="29"/>
      <c r="B14" s="17">
        <v>11</v>
      </c>
      <c r="C14" s="30"/>
      <c r="D14" s="30"/>
      <c r="E14" s="31" t="s">
        <v>98</v>
      </c>
      <c r="F14" s="32" t="s">
        <v>99</v>
      </c>
      <c r="G14" s="23" t="s">
        <v>100</v>
      </c>
      <c r="H14" s="24"/>
      <c r="I14" s="51">
        <v>8</v>
      </c>
      <c r="J14" s="51"/>
      <c r="K14" s="51"/>
      <c r="L14" s="52"/>
    </row>
    <row r="15" s="2" customFormat="1" ht="13.15" customHeight="1" spans="1:12">
      <c r="A15" s="29"/>
      <c r="B15" s="17">
        <v>12</v>
      </c>
      <c r="C15" s="30"/>
      <c r="D15" s="30"/>
      <c r="E15" s="31" t="s">
        <v>101</v>
      </c>
      <c r="F15" s="32" t="s">
        <v>102</v>
      </c>
      <c r="G15" s="18" t="s">
        <v>103</v>
      </c>
      <c r="H15" s="28"/>
      <c r="I15" s="51"/>
      <c r="J15" s="51"/>
      <c r="K15" s="51"/>
      <c r="L15" s="52"/>
    </row>
    <row r="16" s="2" customFormat="1" ht="13.15" customHeight="1" spans="1:12">
      <c r="A16" s="29"/>
      <c r="B16" s="17">
        <v>13</v>
      </c>
      <c r="C16" s="18" t="s">
        <v>104</v>
      </c>
      <c r="D16" s="18"/>
      <c r="E16" s="28"/>
      <c r="F16" s="28"/>
      <c r="G16" s="18" t="s">
        <v>105</v>
      </c>
      <c r="H16" s="28"/>
      <c r="I16" s="51">
        <v>85</v>
      </c>
      <c r="J16" s="51"/>
      <c r="K16" s="51"/>
      <c r="L16" s="52"/>
    </row>
    <row r="17" s="2" customFormat="1" ht="13.15" customHeight="1" spans="1:12">
      <c r="A17" s="29"/>
      <c r="B17" s="17">
        <v>14</v>
      </c>
      <c r="C17" s="18" t="s">
        <v>106</v>
      </c>
      <c r="D17" s="18"/>
      <c r="E17" s="20"/>
      <c r="F17" s="20"/>
      <c r="G17" s="23" t="s">
        <v>107</v>
      </c>
      <c r="H17" s="25"/>
      <c r="I17" s="51"/>
      <c r="J17" s="51"/>
      <c r="K17" s="51"/>
      <c r="L17" s="52"/>
    </row>
    <row r="18" s="2" customFormat="1" ht="13.15" customHeight="1" spans="1:12">
      <c r="A18" s="26" t="s">
        <v>108</v>
      </c>
      <c r="B18" s="17">
        <v>15</v>
      </c>
      <c r="C18" s="18" t="s">
        <v>109</v>
      </c>
      <c r="D18" s="18"/>
      <c r="E18" s="20"/>
      <c r="F18" s="20"/>
      <c r="G18" s="18" t="s">
        <v>110</v>
      </c>
      <c r="H18" s="20"/>
      <c r="I18" s="53" t="s">
        <v>287</v>
      </c>
      <c r="J18" s="51" t="s">
        <v>298</v>
      </c>
      <c r="K18" s="51"/>
      <c r="L18" s="52"/>
    </row>
    <row r="19" s="2" customFormat="1" ht="13.15" customHeight="1" spans="1:12">
      <c r="A19" s="29"/>
      <c r="B19" s="17">
        <v>16</v>
      </c>
      <c r="C19" s="18" t="s">
        <v>112</v>
      </c>
      <c r="D19" s="18"/>
      <c r="E19" s="20"/>
      <c r="F19" s="20"/>
      <c r="G19" s="23" t="s">
        <v>113</v>
      </c>
      <c r="H19" s="25"/>
      <c r="I19" s="51" t="s">
        <v>362</v>
      </c>
      <c r="J19" s="51" t="s">
        <v>362</v>
      </c>
      <c r="K19" s="51"/>
      <c r="L19" s="52"/>
    </row>
    <row r="20" s="2" customFormat="1" ht="13.15" customHeight="1" spans="1:12">
      <c r="A20" s="29"/>
      <c r="B20" s="17">
        <v>17</v>
      </c>
      <c r="C20" s="18" t="s">
        <v>114</v>
      </c>
      <c r="D20" s="18"/>
      <c r="E20" s="20"/>
      <c r="F20" s="20"/>
      <c r="G20" s="23" t="s">
        <v>115</v>
      </c>
      <c r="H20" s="25"/>
      <c r="I20" s="51" t="s">
        <v>289</v>
      </c>
      <c r="J20" s="51" t="s">
        <v>290</v>
      </c>
      <c r="K20" s="51"/>
      <c r="L20" s="52"/>
    </row>
    <row r="21" s="2" customFormat="1" ht="13.15" customHeight="1" spans="1:12">
      <c r="A21" s="29"/>
      <c r="B21" s="17">
        <v>18</v>
      </c>
      <c r="C21" s="18" t="s">
        <v>117</v>
      </c>
      <c r="D21" s="18"/>
      <c r="E21" s="20"/>
      <c r="F21" s="20"/>
      <c r="G21" s="23" t="s">
        <v>118</v>
      </c>
      <c r="H21" s="25"/>
      <c r="I21" s="51" t="s">
        <v>289</v>
      </c>
      <c r="J21" s="51" t="s">
        <v>308</v>
      </c>
      <c r="K21" s="51"/>
      <c r="L21" s="52"/>
    </row>
    <row r="22" s="2" customFormat="1" ht="13.15" customHeight="1" spans="1:12">
      <c r="A22" s="29"/>
      <c r="B22" s="17">
        <v>19</v>
      </c>
      <c r="C22" s="18" t="s">
        <v>119</v>
      </c>
      <c r="D22" s="18"/>
      <c r="E22" s="20"/>
      <c r="F22" s="20"/>
      <c r="G22" s="33" t="s">
        <v>120</v>
      </c>
      <c r="H22" s="25"/>
      <c r="I22" s="51" t="s">
        <v>289</v>
      </c>
      <c r="J22" s="51"/>
      <c r="K22" s="51"/>
      <c r="L22" s="52"/>
    </row>
    <row r="23" s="2" customFormat="1" ht="13.15" customHeight="1" spans="1:12">
      <c r="A23" s="29"/>
      <c r="B23" s="17">
        <v>20</v>
      </c>
      <c r="C23" s="18" t="s">
        <v>121</v>
      </c>
      <c r="D23" s="18"/>
      <c r="E23" s="20"/>
      <c r="F23" s="20"/>
      <c r="G23" s="23" t="s">
        <v>122</v>
      </c>
      <c r="H23" s="25"/>
      <c r="I23" s="51" t="s">
        <v>290</v>
      </c>
      <c r="J23" s="51" t="s">
        <v>298</v>
      </c>
      <c r="K23" s="51"/>
      <c r="L23" s="52"/>
    </row>
    <row r="24" s="2" customFormat="1" ht="13.15" customHeight="1" spans="1:12">
      <c r="A24" s="29"/>
      <c r="B24" s="17">
        <v>21</v>
      </c>
      <c r="C24" s="18" t="s">
        <v>123</v>
      </c>
      <c r="D24" s="18"/>
      <c r="E24" s="20"/>
      <c r="F24" s="20"/>
      <c r="G24" s="23" t="s">
        <v>124</v>
      </c>
      <c r="H24" s="34"/>
      <c r="I24" s="51" t="s">
        <v>291</v>
      </c>
      <c r="J24" s="51"/>
      <c r="K24" s="51"/>
      <c r="L24" s="52"/>
    </row>
    <row r="25" s="2" customFormat="1" ht="13.15" customHeight="1" spans="1:12">
      <c r="A25" s="29"/>
      <c r="B25" s="17">
        <v>22</v>
      </c>
      <c r="C25" s="23" t="s">
        <v>127</v>
      </c>
      <c r="D25" s="23"/>
      <c r="E25" s="25"/>
      <c r="F25" s="25"/>
      <c r="G25" s="25"/>
      <c r="H25" s="25"/>
      <c r="I25" s="51" t="s">
        <v>321</v>
      </c>
      <c r="J25" s="51"/>
      <c r="K25" s="51"/>
      <c r="L25" s="52"/>
    </row>
    <row r="26" s="2" customFormat="1" ht="13.15" customHeight="1" spans="1:12">
      <c r="A26" s="29"/>
      <c r="B26" s="17">
        <v>23</v>
      </c>
      <c r="C26" s="18" t="s">
        <v>129</v>
      </c>
      <c r="D26" s="18"/>
      <c r="E26" s="20"/>
      <c r="F26" s="20"/>
      <c r="G26" s="23" t="s">
        <v>130</v>
      </c>
      <c r="H26" s="25"/>
      <c r="I26" s="51"/>
      <c r="J26" s="51" t="s">
        <v>310</v>
      </c>
      <c r="K26" s="51"/>
      <c r="L26" s="52"/>
    </row>
    <row r="27" s="2" customFormat="1" ht="13.15" customHeight="1" spans="1:12">
      <c r="A27" s="29"/>
      <c r="B27" s="17">
        <v>24</v>
      </c>
      <c r="C27" s="18" t="s">
        <v>131</v>
      </c>
      <c r="D27" s="18"/>
      <c r="E27" s="20"/>
      <c r="F27" s="20"/>
      <c r="G27" s="23" t="s">
        <v>132</v>
      </c>
      <c r="H27" s="25"/>
      <c r="I27" s="51" t="s">
        <v>293</v>
      </c>
      <c r="J27" s="51" t="s">
        <v>311</v>
      </c>
      <c r="K27" s="51"/>
      <c r="L27" s="52" t="s">
        <v>135</v>
      </c>
    </row>
    <row r="28" s="2" customFormat="1" ht="13.15" customHeight="1" spans="1:12">
      <c r="A28" s="29"/>
      <c r="B28" s="17">
        <v>25</v>
      </c>
      <c r="C28" s="18" t="s">
        <v>136</v>
      </c>
      <c r="D28" s="18"/>
      <c r="E28" s="20"/>
      <c r="F28" s="20"/>
      <c r="G28" s="18" t="s">
        <v>137</v>
      </c>
      <c r="H28" s="20"/>
      <c r="I28" s="53" t="s">
        <v>294</v>
      </c>
      <c r="J28" s="51" t="s">
        <v>312</v>
      </c>
      <c r="K28" s="51"/>
      <c r="L28" s="52"/>
    </row>
    <row r="29" s="2" customFormat="1" ht="13.15" customHeight="1" spans="1:12">
      <c r="A29" s="29"/>
      <c r="B29" s="17">
        <v>26</v>
      </c>
      <c r="C29" s="18" t="s">
        <v>139</v>
      </c>
      <c r="D29" s="18"/>
      <c r="E29" s="20"/>
      <c r="F29" s="20"/>
      <c r="G29" s="23" t="s">
        <v>140</v>
      </c>
      <c r="H29" s="25"/>
      <c r="I29" s="51"/>
      <c r="J29" s="51"/>
      <c r="K29" s="51"/>
      <c r="L29" s="52"/>
    </row>
    <row r="30" s="2" customFormat="1" ht="13.15" customHeight="1" spans="1:12">
      <c r="A30" s="26" t="s">
        <v>141</v>
      </c>
      <c r="B30" s="17">
        <v>27</v>
      </c>
      <c r="C30" s="18" t="s">
        <v>142</v>
      </c>
      <c r="D30" s="18"/>
      <c r="E30" s="20"/>
      <c r="F30" s="20"/>
      <c r="G30" s="23" t="s">
        <v>143</v>
      </c>
      <c r="H30" s="25"/>
      <c r="I30" s="53" t="s">
        <v>295</v>
      </c>
      <c r="J30" s="51" t="s">
        <v>298</v>
      </c>
      <c r="K30" s="51"/>
      <c r="L30" s="52"/>
    </row>
    <row r="31" s="2" customFormat="1" ht="13.15" customHeight="1" spans="1:12">
      <c r="A31" s="29"/>
      <c r="B31" s="17">
        <v>28</v>
      </c>
      <c r="C31" s="18" t="s">
        <v>145</v>
      </c>
      <c r="D31" s="18"/>
      <c r="E31" s="20"/>
      <c r="F31" s="20"/>
      <c r="G31" s="23" t="s">
        <v>146</v>
      </c>
      <c r="H31" s="25"/>
      <c r="I31" s="51"/>
      <c r="J31" s="51" t="s">
        <v>293</v>
      </c>
      <c r="K31" s="51"/>
      <c r="L31" s="52" t="s">
        <v>133</v>
      </c>
    </row>
    <row r="32" s="2" customFormat="1" ht="13.15" customHeight="1" spans="1:12">
      <c r="A32" s="29"/>
      <c r="B32" s="17">
        <v>29</v>
      </c>
      <c r="C32" s="18" t="s">
        <v>147</v>
      </c>
      <c r="D32" s="18"/>
      <c r="E32" s="20"/>
      <c r="F32" s="20"/>
      <c r="G32" s="18" t="s">
        <v>148</v>
      </c>
      <c r="H32" s="20"/>
      <c r="I32" s="51" t="s">
        <v>149</v>
      </c>
      <c r="J32" s="51" t="s">
        <v>171</v>
      </c>
      <c r="K32" s="51"/>
      <c r="L32" s="52"/>
    </row>
    <row r="33" s="2" customFormat="1" ht="13.15" customHeight="1" spans="1:12">
      <c r="A33" s="29"/>
      <c r="B33" s="17">
        <v>30</v>
      </c>
      <c r="C33" s="35" t="s">
        <v>150</v>
      </c>
      <c r="D33" s="35"/>
      <c r="E33" s="36"/>
      <c r="F33" s="36"/>
      <c r="G33" s="25"/>
      <c r="H33" s="25"/>
      <c r="I33" s="51"/>
      <c r="J33" s="51"/>
      <c r="K33" s="51"/>
      <c r="L33" s="52"/>
    </row>
    <row r="34" s="2" customFormat="1" ht="13.15" customHeight="1" spans="1:12">
      <c r="A34" s="29"/>
      <c r="B34" s="17">
        <v>31</v>
      </c>
      <c r="C34" s="18" t="s">
        <v>151</v>
      </c>
      <c r="D34" s="18"/>
      <c r="E34" s="20"/>
      <c r="F34" s="20"/>
      <c r="G34" s="23" t="s">
        <v>152</v>
      </c>
      <c r="H34" s="25"/>
      <c r="I34" s="51"/>
      <c r="J34" s="54" t="s">
        <v>153</v>
      </c>
      <c r="K34" s="51"/>
      <c r="L34" s="52" t="s">
        <v>153</v>
      </c>
    </row>
    <row r="35" s="2" customFormat="1" ht="13.15" customHeight="1" spans="1:12">
      <c r="A35" s="29"/>
      <c r="B35" s="17">
        <v>32</v>
      </c>
      <c r="C35" s="18" t="s">
        <v>154</v>
      </c>
      <c r="D35" s="18"/>
      <c r="E35" s="20"/>
      <c r="F35" s="20"/>
      <c r="G35" s="28"/>
      <c r="H35" s="20"/>
      <c r="I35" s="51" t="s">
        <v>296</v>
      </c>
      <c r="J35" s="51"/>
      <c r="K35" s="51"/>
      <c r="L35" s="52"/>
    </row>
    <row r="36" s="2" customFormat="1" ht="13.15" customHeight="1" spans="1:12">
      <c r="A36" s="29"/>
      <c r="B36" s="17">
        <v>33</v>
      </c>
      <c r="C36" s="23" t="s">
        <v>156</v>
      </c>
      <c r="D36" s="23"/>
      <c r="E36" s="25"/>
      <c r="F36" s="25"/>
      <c r="G36" s="25"/>
      <c r="H36" s="25"/>
      <c r="I36" s="51"/>
      <c r="J36" s="51"/>
      <c r="K36" s="51"/>
      <c r="L36" s="52"/>
    </row>
    <row r="37" s="2" customFormat="1" ht="13.15" customHeight="1" spans="1:12">
      <c r="A37" s="29"/>
      <c r="B37" s="17">
        <v>34</v>
      </c>
      <c r="C37" s="18" t="s">
        <v>157</v>
      </c>
      <c r="D37" s="18"/>
      <c r="E37" s="28"/>
      <c r="F37" s="28"/>
      <c r="G37" s="18" t="s">
        <v>158</v>
      </c>
      <c r="H37" s="28"/>
      <c r="I37" s="51"/>
      <c r="J37" s="51"/>
      <c r="K37" s="51"/>
      <c r="L37" s="52"/>
    </row>
    <row r="38" s="2" customFormat="1" ht="13.15" customHeight="1" spans="1:12">
      <c r="A38" s="29"/>
      <c r="B38" s="17">
        <v>35</v>
      </c>
      <c r="C38" s="18" t="s">
        <v>159</v>
      </c>
      <c r="D38" s="18"/>
      <c r="E38" s="20"/>
      <c r="F38" s="20"/>
      <c r="G38" s="23" t="s">
        <v>160</v>
      </c>
      <c r="H38" s="25"/>
      <c r="I38" s="51"/>
      <c r="J38" s="51"/>
      <c r="K38" s="51"/>
      <c r="L38" s="52"/>
    </row>
    <row r="39" s="2" customFormat="1" ht="13.15" customHeight="1" spans="1:12">
      <c r="A39" s="29"/>
      <c r="B39" s="17">
        <v>36</v>
      </c>
      <c r="C39" s="18" t="s">
        <v>161</v>
      </c>
      <c r="D39" s="18"/>
      <c r="E39" s="20"/>
      <c r="F39" s="20"/>
      <c r="G39" s="18" t="s">
        <v>162</v>
      </c>
      <c r="H39" s="20"/>
      <c r="I39" s="51" t="s">
        <v>297</v>
      </c>
      <c r="J39" s="51"/>
      <c r="K39" s="51"/>
      <c r="L39" s="52"/>
    </row>
    <row r="40" s="2" customFormat="1" ht="13.15" customHeight="1" spans="1:12">
      <c r="A40" s="26" t="s">
        <v>163</v>
      </c>
      <c r="B40" s="17">
        <v>37</v>
      </c>
      <c r="C40" s="18" t="s">
        <v>164</v>
      </c>
      <c r="D40" s="18"/>
      <c r="E40" s="20"/>
      <c r="F40" s="20"/>
      <c r="G40" s="18" t="s">
        <v>165</v>
      </c>
      <c r="H40" s="20"/>
      <c r="I40" s="51" t="s">
        <v>298</v>
      </c>
      <c r="J40" s="51" t="s">
        <v>167</v>
      </c>
      <c r="K40" s="51"/>
      <c r="L40" s="52" t="s">
        <v>167</v>
      </c>
    </row>
    <row r="41" s="2" customFormat="1" ht="13.15" customHeight="1" spans="1:12">
      <c r="A41" s="29"/>
      <c r="B41" s="17">
        <v>38</v>
      </c>
      <c r="C41" s="18" t="s">
        <v>168</v>
      </c>
      <c r="D41" s="18"/>
      <c r="E41" s="20"/>
      <c r="F41" s="20"/>
      <c r="G41" s="18" t="s">
        <v>169</v>
      </c>
      <c r="H41" s="20"/>
      <c r="I41" s="53" t="s">
        <v>170</v>
      </c>
      <c r="J41" s="51" t="s">
        <v>171</v>
      </c>
      <c r="K41" s="51"/>
      <c r="L41" s="52" t="s">
        <v>171</v>
      </c>
    </row>
    <row r="42" s="2" customFormat="1" ht="13.15" customHeight="1" spans="1:12">
      <c r="A42" s="29"/>
      <c r="B42" s="17">
        <v>39</v>
      </c>
      <c r="C42" s="18" t="s">
        <v>172</v>
      </c>
      <c r="D42" s="18"/>
      <c r="E42" s="20"/>
      <c r="F42" s="20"/>
      <c r="G42" s="18" t="s">
        <v>162</v>
      </c>
      <c r="H42" s="20"/>
      <c r="I42" s="51" t="s">
        <v>298</v>
      </c>
      <c r="J42" s="51" t="s">
        <v>315</v>
      </c>
      <c r="K42" s="51"/>
      <c r="L42" s="52" t="s">
        <v>173</v>
      </c>
    </row>
    <row r="43" s="2" customFormat="1" ht="13.15" customHeight="1" spans="1:12">
      <c r="A43" s="29"/>
      <c r="B43" s="17">
        <v>40</v>
      </c>
      <c r="C43" s="18" t="s">
        <v>174</v>
      </c>
      <c r="D43" s="18"/>
      <c r="E43" s="20"/>
      <c r="F43" s="20"/>
      <c r="G43" s="18" t="s">
        <v>175</v>
      </c>
      <c r="H43" s="20"/>
      <c r="I43" s="53" t="s">
        <v>176</v>
      </c>
      <c r="J43" s="51" t="s">
        <v>316</v>
      </c>
      <c r="K43" s="51"/>
      <c r="L43" s="52" t="s">
        <v>177</v>
      </c>
    </row>
    <row r="44" s="2" customFormat="1" ht="13.15" customHeight="1" spans="1:12">
      <c r="A44" s="29"/>
      <c r="B44" s="17">
        <v>41</v>
      </c>
      <c r="C44" s="18" t="s">
        <v>178</v>
      </c>
      <c r="D44" s="18"/>
      <c r="E44" s="20"/>
      <c r="F44" s="20"/>
      <c r="G44" s="18" t="s">
        <v>162</v>
      </c>
      <c r="H44" s="20"/>
      <c r="I44" s="51" t="s">
        <v>298</v>
      </c>
      <c r="J44" s="51" t="s">
        <v>315</v>
      </c>
      <c r="K44" s="51"/>
      <c r="L44" s="52" t="s">
        <v>179</v>
      </c>
    </row>
    <row r="45" s="2" customFormat="1" ht="13.15" customHeight="1" spans="1:12">
      <c r="A45" s="29"/>
      <c r="B45" s="17">
        <v>42</v>
      </c>
      <c r="C45" s="18" t="s">
        <v>180</v>
      </c>
      <c r="D45" s="18"/>
      <c r="E45" s="20"/>
      <c r="F45" s="20"/>
      <c r="G45" s="18" t="s">
        <v>181</v>
      </c>
      <c r="H45" s="20"/>
      <c r="I45" s="51" t="s">
        <v>182</v>
      </c>
      <c r="J45" s="51" t="s">
        <v>183</v>
      </c>
      <c r="K45" s="51"/>
      <c r="L45" s="52" t="s">
        <v>183</v>
      </c>
    </row>
    <row r="46" s="2" customFormat="1" ht="13.15" customHeight="1" spans="1:12">
      <c r="A46" s="29"/>
      <c r="B46" s="17">
        <v>43</v>
      </c>
      <c r="C46" s="18" t="s">
        <v>184</v>
      </c>
      <c r="D46" s="18"/>
      <c r="E46" s="20"/>
      <c r="F46" s="20"/>
      <c r="G46" s="23" t="s">
        <v>185</v>
      </c>
      <c r="H46" s="25"/>
      <c r="I46" s="51" t="s">
        <v>358</v>
      </c>
      <c r="J46" s="54" t="s">
        <v>187</v>
      </c>
      <c r="K46" s="51"/>
      <c r="L46" s="52" t="s">
        <v>187</v>
      </c>
    </row>
    <row r="47" s="2" customFormat="1" ht="13.15" customHeight="1" spans="1:12">
      <c r="A47" s="29"/>
      <c r="B47" s="17">
        <v>44</v>
      </c>
      <c r="C47" s="23" t="s">
        <v>188</v>
      </c>
      <c r="D47" s="23"/>
      <c r="E47" s="25"/>
      <c r="F47" s="25"/>
      <c r="G47" s="25"/>
      <c r="H47" s="25"/>
      <c r="I47" s="51" t="s">
        <v>359</v>
      </c>
      <c r="J47" s="51"/>
      <c r="K47" s="51"/>
      <c r="L47" s="52"/>
    </row>
    <row r="48" s="2" customFormat="1" ht="13.15" customHeight="1" spans="1:12">
      <c r="A48" s="29"/>
      <c r="B48" s="17">
        <v>45</v>
      </c>
      <c r="C48" s="18" t="s">
        <v>160</v>
      </c>
      <c r="D48" s="18"/>
      <c r="E48" s="20"/>
      <c r="F48" s="20"/>
      <c r="G48" s="24" t="s">
        <v>26</v>
      </c>
      <c r="H48" s="25"/>
      <c r="I48" s="51" t="s">
        <v>190</v>
      </c>
      <c r="J48" s="51" t="s">
        <v>26</v>
      </c>
      <c r="K48" s="51"/>
      <c r="L48" s="52"/>
    </row>
    <row r="49" s="2" customFormat="1" ht="13.15" customHeight="1" spans="1:12">
      <c r="A49" s="29"/>
      <c r="B49" s="17">
        <v>46</v>
      </c>
      <c r="C49" s="23" t="s">
        <v>191</v>
      </c>
      <c r="D49" s="23"/>
      <c r="E49" s="25"/>
      <c r="F49" s="25"/>
      <c r="G49" s="25"/>
      <c r="H49" s="25"/>
      <c r="I49" s="51" t="s">
        <v>301</v>
      </c>
      <c r="J49" s="51"/>
      <c r="K49" s="51"/>
      <c r="L49" s="52"/>
    </row>
    <row r="50" s="2" customFormat="1" ht="13.15" customHeight="1" spans="1:12">
      <c r="A50" s="26" t="s">
        <v>192</v>
      </c>
      <c r="B50" s="17">
        <v>47</v>
      </c>
      <c r="C50" s="18" t="s">
        <v>193</v>
      </c>
      <c r="D50" s="18"/>
      <c r="E50" s="20"/>
      <c r="F50" s="20"/>
      <c r="G50" s="18" t="s">
        <v>194</v>
      </c>
      <c r="H50" s="20"/>
      <c r="I50" s="51" t="s">
        <v>302</v>
      </c>
      <c r="J50" s="51"/>
      <c r="K50" s="51"/>
      <c r="L50" s="52"/>
    </row>
    <row r="51" s="2" customFormat="1" ht="13.15" customHeight="1" spans="1:12">
      <c r="A51" s="37"/>
      <c r="B51" s="17">
        <v>48</v>
      </c>
      <c r="C51" s="28"/>
      <c r="D51" s="28"/>
      <c r="E51" s="20"/>
      <c r="F51" s="20"/>
      <c r="G51" s="28"/>
      <c r="H51" s="20"/>
      <c r="I51" s="51"/>
      <c r="J51" s="51"/>
      <c r="K51" s="51"/>
      <c r="L51" s="52"/>
    </row>
    <row r="52" s="2" customFormat="1" ht="13.15" customHeight="1" spans="1:12">
      <c r="A52" s="37"/>
      <c r="B52" s="17">
        <v>49</v>
      </c>
      <c r="C52" s="18" t="s">
        <v>195</v>
      </c>
      <c r="D52" s="18"/>
      <c r="E52" s="20"/>
      <c r="F52" s="20"/>
      <c r="G52" s="28"/>
      <c r="H52" s="20"/>
      <c r="I52" s="55"/>
      <c r="J52" s="51"/>
      <c r="K52" s="51"/>
      <c r="L52" s="52"/>
    </row>
    <row r="53" s="2" customFormat="1" ht="13.15" customHeight="1" spans="1:12">
      <c r="A53" s="26" t="s">
        <v>197</v>
      </c>
      <c r="B53" s="17">
        <v>50</v>
      </c>
      <c r="C53" s="38" t="s">
        <v>198</v>
      </c>
      <c r="D53" s="38"/>
      <c r="E53" s="39"/>
      <c r="F53" s="39"/>
      <c r="G53" s="39"/>
      <c r="H53" s="39"/>
      <c r="I53" s="39"/>
      <c r="J53" s="39"/>
      <c r="K53" s="39"/>
      <c r="L53" s="56"/>
    </row>
    <row r="54" s="2" customFormat="1" ht="13.15" customHeight="1" spans="1:12">
      <c r="A54" s="40"/>
      <c r="B54" s="41">
        <v>51</v>
      </c>
      <c r="C54" s="42"/>
      <c r="D54" s="42"/>
      <c r="E54" s="42"/>
      <c r="F54" s="42"/>
      <c r="G54" s="42"/>
      <c r="H54" s="42"/>
      <c r="I54" s="42"/>
      <c r="J54" s="42"/>
      <c r="K54" s="42"/>
      <c r="L54" s="57"/>
    </row>
  </sheetData>
  <mergeCells count="152">
    <mergeCell ref="A1:H1"/>
    <mergeCell ref="I1:L1"/>
    <mergeCell ref="A2:C2"/>
    <mergeCell ref="D2:H2"/>
    <mergeCell ref="J2:L2"/>
    <mergeCell ref="A3:L3"/>
    <mergeCell ref="C4:F4"/>
    <mergeCell ref="G4:H4"/>
    <mergeCell ref="J4:L4"/>
    <mergeCell ref="C7:F7"/>
    <mergeCell ref="G7:H7"/>
    <mergeCell ref="J7:L7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G11:H11"/>
    <mergeCell ref="J11:L11"/>
    <mergeCell ref="C12:F12"/>
    <mergeCell ref="G12:H12"/>
    <mergeCell ref="J12:L12"/>
    <mergeCell ref="G13:H13"/>
    <mergeCell ref="J13:L13"/>
    <mergeCell ref="G14:H14"/>
    <mergeCell ref="J14:L14"/>
    <mergeCell ref="G15:H15"/>
    <mergeCell ref="J15:L15"/>
    <mergeCell ref="C16:F16"/>
    <mergeCell ref="G16:H16"/>
    <mergeCell ref="J16:L16"/>
    <mergeCell ref="C17:F17"/>
    <mergeCell ref="G17:H17"/>
    <mergeCell ref="J17:L17"/>
    <mergeCell ref="C18:F18"/>
    <mergeCell ref="G18:H18"/>
    <mergeCell ref="J18:L18"/>
    <mergeCell ref="C19:F19"/>
    <mergeCell ref="G19:H19"/>
    <mergeCell ref="J19:L19"/>
    <mergeCell ref="C20:F20"/>
    <mergeCell ref="G20:H20"/>
    <mergeCell ref="J20:L20"/>
    <mergeCell ref="C21:F21"/>
    <mergeCell ref="G21:H21"/>
    <mergeCell ref="J21:L21"/>
    <mergeCell ref="C22:F22"/>
    <mergeCell ref="G22:H22"/>
    <mergeCell ref="J22:L22"/>
    <mergeCell ref="C23:F23"/>
    <mergeCell ref="G23:H23"/>
    <mergeCell ref="J23:L23"/>
    <mergeCell ref="C24:F24"/>
    <mergeCell ref="G24:H24"/>
    <mergeCell ref="J24:L24"/>
    <mergeCell ref="C25:H25"/>
    <mergeCell ref="I25:L25"/>
    <mergeCell ref="C26:F26"/>
    <mergeCell ref="G26:H26"/>
    <mergeCell ref="J26:L26"/>
    <mergeCell ref="C27:F27"/>
    <mergeCell ref="G27:H27"/>
    <mergeCell ref="J27:L27"/>
    <mergeCell ref="C28:F28"/>
    <mergeCell ref="G28:H28"/>
    <mergeCell ref="J28:L28"/>
    <mergeCell ref="C29:F29"/>
    <mergeCell ref="G29:H29"/>
    <mergeCell ref="J29:L29"/>
    <mergeCell ref="C30:F30"/>
    <mergeCell ref="G30:H30"/>
    <mergeCell ref="J30:L30"/>
    <mergeCell ref="C31:F31"/>
    <mergeCell ref="G31:H31"/>
    <mergeCell ref="J31:L31"/>
    <mergeCell ref="C32:F32"/>
    <mergeCell ref="G32:H32"/>
    <mergeCell ref="J32:L32"/>
    <mergeCell ref="C33:H33"/>
    <mergeCell ref="J33:L33"/>
    <mergeCell ref="C34:F34"/>
    <mergeCell ref="G34:H34"/>
    <mergeCell ref="J34:L34"/>
    <mergeCell ref="C35:F35"/>
    <mergeCell ref="G35:H35"/>
    <mergeCell ref="J35:L35"/>
    <mergeCell ref="C36:H36"/>
    <mergeCell ref="J36:L36"/>
    <mergeCell ref="C37:F37"/>
    <mergeCell ref="G37:H37"/>
    <mergeCell ref="J37:L37"/>
    <mergeCell ref="C38:F38"/>
    <mergeCell ref="G38:H38"/>
    <mergeCell ref="J38:L38"/>
    <mergeCell ref="C39:F39"/>
    <mergeCell ref="G39:H39"/>
    <mergeCell ref="J39:L39"/>
    <mergeCell ref="C40:F40"/>
    <mergeCell ref="G40:H40"/>
    <mergeCell ref="J40:L40"/>
    <mergeCell ref="C41:F41"/>
    <mergeCell ref="G41:H41"/>
    <mergeCell ref="J41:L41"/>
    <mergeCell ref="C42:F42"/>
    <mergeCell ref="G42:H42"/>
    <mergeCell ref="J42:L42"/>
    <mergeCell ref="C43:F43"/>
    <mergeCell ref="G43:H43"/>
    <mergeCell ref="J43:L43"/>
    <mergeCell ref="C44:F44"/>
    <mergeCell ref="G44:H44"/>
    <mergeCell ref="J44:L44"/>
    <mergeCell ref="C45:F45"/>
    <mergeCell ref="G45:H45"/>
    <mergeCell ref="J45:L45"/>
    <mergeCell ref="C46:F46"/>
    <mergeCell ref="G46:H46"/>
    <mergeCell ref="J46:L46"/>
    <mergeCell ref="C47:H47"/>
    <mergeCell ref="I47:L47"/>
    <mergeCell ref="C48:F48"/>
    <mergeCell ref="G48:H48"/>
    <mergeCell ref="J48:L48"/>
    <mergeCell ref="C49:H49"/>
    <mergeCell ref="I49:L49"/>
    <mergeCell ref="C50:F50"/>
    <mergeCell ref="G50:H50"/>
    <mergeCell ref="J50:L50"/>
    <mergeCell ref="C51:F51"/>
    <mergeCell ref="G51:H51"/>
    <mergeCell ref="J51:L51"/>
    <mergeCell ref="C52:F52"/>
    <mergeCell ref="G52:H52"/>
    <mergeCell ref="J52:L52"/>
    <mergeCell ref="A4:A8"/>
    <mergeCell ref="A9:A17"/>
    <mergeCell ref="A18:A29"/>
    <mergeCell ref="A30:A39"/>
    <mergeCell ref="A40:A49"/>
    <mergeCell ref="A50:A52"/>
    <mergeCell ref="A53:A54"/>
    <mergeCell ref="I5:I6"/>
    <mergeCell ref="C5:F6"/>
    <mergeCell ref="G5:H6"/>
    <mergeCell ref="J5:L6"/>
    <mergeCell ref="C13:D15"/>
    <mergeCell ref="C53:L54"/>
  </mergeCells>
  <printOptions horizontalCentered="1" verticalCentered="1"/>
  <pageMargins left="0.748031496062992" right="0.15748031496063" top="0.196850393700787" bottom="0.393700787401575" header="0" footer="0.196850393700787"/>
  <pageSetup paperSize="9" firstPageNumber="3" orientation="portrait" useFirstPageNumber="1"/>
  <headerFooter alignWithMargins="0">
    <oddFooter>&amp;R&amp;9 &amp;"黑体,常规"&amp;10第 &amp;P 页，共   页   SHEET &amp;P OF 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SCEI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切断阀数据表-封面</vt:lpstr>
      <vt:lpstr>切断阀数据表-1</vt:lpstr>
      <vt:lpstr>切断阀数据表-2</vt:lpstr>
      <vt:lpstr>Sheet1</vt:lpstr>
      <vt:lpstr>XV-6203</vt:lpstr>
      <vt:lpstr>XV-6210</vt:lpstr>
      <vt:lpstr>XV-6211</vt:lpstr>
      <vt:lpstr>XV-6301</vt:lpstr>
      <vt:lpstr>XV-5001C</vt:lpstr>
      <vt:lpstr>XV-5001D</vt:lpstr>
      <vt:lpstr>XV-5003C</vt:lpstr>
      <vt:lpstr>XV-5003D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yanzhao.gu</dc:creator>
  <cp:lastModifiedBy>Administrator</cp:lastModifiedBy>
  <dcterms:created xsi:type="dcterms:W3CDTF">2006-02-20T08:06:00Z</dcterms:created>
  <cp:lastPrinted>2019-07-03T07:43:00Z</cp:lastPrinted>
  <dcterms:modified xsi:type="dcterms:W3CDTF">2021-05-19T06:37:16Z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