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蒸汽疏水阀数据表" sheetId="1" r:id="rId1"/>
    <sheet name="蒸汽疏水阀数据表 (2)" sheetId="2" r:id="rId2"/>
    <sheet name="蒸汽疏水阀数据表 (3)" sheetId="3" r:id="rId3"/>
    <sheet name="蒸汽疏水阀数据表 (4)" sheetId="4" r:id="rId4"/>
    <sheet name="蒸汽疏水阀数据表 (5)" sheetId="5" r:id="rId5"/>
    <sheet name="signsheet" sheetId="6" r:id="rId6"/>
  </sheets>
  <externalReferences>
    <externalReference r:id="rId7"/>
  </externalReferences>
  <definedNames>
    <definedName name="_xlnm.Print_Area" localSheetId="0">蒸汽疏水阀数据表!$A$9:$AI$53</definedName>
    <definedName name="_xlnm.Print_Area" localSheetId="1">'蒸汽疏水阀数据表 (2)'!$A$9:$AI$53</definedName>
    <definedName name="_xlnm.Print_Area" localSheetId="2">'蒸汽疏水阀数据表 (3)'!$A$9:$AI$53</definedName>
    <definedName name="_xlnm.Print_Area" localSheetId="3">'蒸汽疏水阀数据表 (4)'!$A$9:$AI$53</definedName>
    <definedName name="_xlnm.Print_Area" localSheetId="4">'蒸汽疏水阀数据表 (5)'!$A$9:$AI$53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Baoru Yu</author>
  </authors>
  <commentList>
    <comment ref="B35" authorId="0">
      <text>
        <r>
          <rPr>
            <b/>
            <sz val="9"/>
            <rFont val="宋体"/>
            <charset val="134"/>
          </rPr>
          <t>余葆如:</t>
        </r>
        <r>
          <rPr>
            <sz val="9"/>
            <rFont val="宋体"/>
            <charset val="134"/>
          </rPr>
          <t xml:space="preserve">
要根据订货资料补充订货信息 如型号、机械式具体型式（如倒吊桶）、重量等</t>
        </r>
      </text>
    </comment>
  </commentList>
</comments>
</file>

<file path=xl/comments2.xml><?xml version="1.0" encoding="utf-8"?>
<comments xmlns="http://schemas.openxmlformats.org/spreadsheetml/2006/main">
  <authors>
    <author>Baoru Yu</author>
  </authors>
  <commentList>
    <comment ref="T18" authorId="0">
      <text>
        <r>
          <rPr>
            <b/>
            <sz val="9"/>
            <rFont val="宋体"/>
            <charset val="134"/>
          </rPr>
          <t>余葆如:</t>
        </r>
        <r>
          <rPr>
            <sz val="9"/>
            <rFont val="宋体"/>
            <charset val="134"/>
          </rPr>
          <t xml:space="preserve">
检查介质代号 本项目凝液代号IS？</t>
        </r>
      </text>
    </comment>
  </commentList>
</comments>
</file>

<file path=xl/comments3.xml><?xml version="1.0" encoding="utf-8"?>
<comments xmlns="http://schemas.openxmlformats.org/spreadsheetml/2006/main">
  <authors>
    <author>Baoru Yu</author>
  </authors>
  <commentList>
    <comment ref="AB34" authorId="0">
      <text>
        <r>
          <rPr>
            <b/>
            <sz val="9"/>
            <rFont val="宋体"/>
            <charset val="134"/>
          </rPr>
          <t>余葆如:</t>
        </r>
        <r>
          <rPr>
            <sz val="9"/>
            <rFont val="宋体"/>
            <charset val="134"/>
          </rPr>
          <t xml:space="preserve">
这个只是伴热用的 可以用双金属片 如有订货与厂家澄清修改型式 当然用倒吊桶式也是可以接受的</t>
        </r>
      </text>
    </comment>
    <comment ref="AB43" authorId="0">
      <text>
        <r>
          <rPr>
            <b/>
            <sz val="9"/>
            <rFont val="宋体"/>
            <charset val="134"/>
          </rPr>
          <t>余葆如:</t>
        </r>
        <r>
          <rPr>
            <sz val="9"/>
            <rFont val="宋体"/>
            <charset val="134"/>
          </rPr>
          <t xml:space="preserve">
检查口径 如果订货了 抓紧澄清</t>
        </r>
      </text>
    </comment>
  </commentList>
</comments>
</file>

<file path=xl/comments4.xml><?xml version="1.0" encoding="utf-8"?>
<comments xmlns="http://schemas.openxmlformats.org/spreadsheetml/2006/main">
  <authors>
    <author>Baoru Yu</author>
  </authors>
  <commentList>
    <comment ref="L19" authorId="0">
      <text>
        <r>
          <rPr>
            <b/>
            <sz val="9"/>
            <rFont val="宋体"/>
            <charset val="134"/>
          </rPr>
          <t>余葆如:</t>
        </r>
        <r>
          <rPr>
            <sz val="9"/>
            <rFont val="宋体"/>
            <charset val="134"/>
          </rPr>
          <t xml:space="preserve">
检查图号</t>
        </r>
      </text>
    </comment>
    <comment ref="L43" authorId="0">
      <text>
        <r>
          <rPr>
            <b/>
            <sz val="9"/>
            <rFont val="宋体"/>
            <charset val="134"/>
          </rPr>
          <t>余葆如:</t>
        </r>
        <r>
          <rPr>
            <sz val="9"/>
            <rFont val="宋体"/>
            <charset val="134"/>
          </rPr>
          <t xml:space="preserve">
口径错了</t>
        </r>
      </text>
    </comment>
  </commentList>
</comments>
</file>

<file path=xl/sharedStrings.xml><?xml version="1.0" encoding="utf-8"?>
<sst xmlns="http://schemas.openxmlformats.org/spreadsheetml/2006/main" count="624" uniqueCount="137">
  <si>
    <t>说明：1、“图号”栏填写格式为“工程号-主项号-041I-2”。</t>
  </si>
  <si>
    <t xml:space="preserve">     2、本表仅填写有背压和流量要求的蒸汽疏水阀。</t>
  </si>
  <si>
    <t>DM301B03-30表-2024</t>
  </si>
  <si>
    <r>
      <rPr>
        <sz val="8"/>
        <rFont val="Times New Roman"/>
        <charset val="134"/>
      </rPr>
      <t xml:space="preserve">                 </t>
    </r>
    <r>
      <rPr>
        <b/>
        <sz val="14"/>
        <rFont val="宋体"/>
        <charset val="134"/>
      </rPr>
      <t xml:space="preserve">东华工程科技
</t>
    </r>
    <r>
      <rPr>
        <b/>
        <sz val="14"/>
        <rFont val="Times New Roman"/>
        <charset val="134"/>
      </rPr>
      <t xml:space="preserve">          </t>
    </r>
    <r>
      <rPr>
        <b/>
        <sz val="14"/>
        <rFont val="宋体"/>
        <charset val="134"/>
      </rPr>
      <t>股份有限公司</t>
    </r>
    <r>
      <rPr>
        <b/>
        <sz val="14"/>
        <rFont val="Times New Roman"/>
        <charset val="134"/>
      </rPr>
      <t xml:space="preserve"> </t>
    </r>
    <r>
      <rPr>
        <b/>
        <sz val="8"/>
        <rFont val="Times New Roman"/>
        <charset val="134"/>
      </rPr>
      <t xml:space="preserve">                      </t>
    </r>
    <r>
      <rPr>
        <sz val="9"/>
        <rFont val="宋体"/>
        <charset val="134"/>
      </rPr>
      <t>EAST CHINA ENGINEERING SCIENCE
AND TECHNOLOGY CO.</t>
    </r>
    <r>
      <rPr>
        <sz val="9"/>
        <rFont val="宋体"/>
        <charset val="134"/>
      </rPr>
      <t>,</t>
    </r>
    <r>
      <rPr>
        <sz val="9"/>
        <rFont val="宋体"/>
        <charset val="134"/>
      </rPr>
      <t xml:space="preserve"> LTD</t>
    </r>
  </si>
  <si>
    <r>
      <rPr>
        <b/>
        <sz val="16"/>
        <rFont val="宋体"/>
        <charset val="134"/>
      </rPr>
      <t xml:space="preserve">蒸汽疏水阀数据表
</t>
    </r>
    <r>
      <rPr>
        <b/>
        <sz val="14"/>
        <rFont val="宋体"/>
        <charset val="134"/>
      </rPr>
      <t>STEAM TRAP DATASHEET</t>
    </r>
  </si>
  <si>
    <r>
      <rPr>
        <sz val="10"/>
        <rFont val="宋体"/>
        <charset val="134"/>
      </rPr>
      <t>工程</t>
    </r>
    <r>
      <rPr>
        <sz val="9"/>
        <rFont val="宋体"/>
        <charset val="134"/>
      </rPr>
      <t>PROJ.</t>
    </r>
  </si>
  <si>
    <r>
      <rPr>
        <sz val="10"/>
        <rFont val="宋体"/>
        <charset val="134"/>
      </rPr>
      <t>装置</t>
    </r>
    <r>
      <rPr>
        <sz val="9"/>
        <rFont val="宋体"/>
        <charset val="134"/>
      </rPr>
      <t>JOB.</t>
    </r>
  </si>
  <si>
    <r>
      <rPr>
        <sz val="10"/>
        <rFont val="宋体"/>
        <charset val="134"/>
      </rPr>
      <t>工序</t>
    </r>
    <r>
      <rPr>
        <sz val="9"/>
        <rFont val="宋体"/>
        <charset val="134"/>
      </rPr>
      <t>SUBJ.</t>
    </r>
  </si>
  <si>
    <r>
      <rPr>
        <sz val="10"/>
        <rFont val="宋体"/>
        <charset val="134"/>
      </rPr>
      <t>阶段</t>
    </r>
    <r>
      <rPr>
        <sz val="9"/>
        <rFont val="宋体"/>
        <charset val="134"/>
      </rPr>
      <t>PHASE</t>
    </r>
  </si>
  <si>
    <t>施工图</t>
  </si>
  <si>
    <r>
      <rPr>
        <sz val="10"/>
        <rFont val="宋体"/>
        <charset val="134"/>
      </rPr>
      <t>图号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 xml:space="preserve">DOC.NO. </t>
    </r>
  </si>
  <si>
    <t>202415-752-041I-2</t>
  </si>
  <si>
    <t>第 1 页 共 5 页
PAGE 1 OF 5</t>
  </si>
  <si>
    <r>
      <rPr>
        <sz val="10"/>
        <rFont val="宋体"/>
        <charset val="134"/>
      </rPr>
      <t>入库时间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DATE</t>
    </r>
  </si>
  <si>
    <t>2026.2.14</t>
  </si>
  <si>
    <r>
      <rPr>
        <sz val="10"/>
        <rFont val="宋体"/>
        <charset val="134"/>
      </rPr>
      <t>版次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ISSUE</t>
    </r>
  </si>
  <si>
    <t>G</t>
  </si>
  <si>
    <r>
      <rPr>
        <sz val="10"/>
        <rFont val="宋体"/>
        <charset val="134"/>
      </rPr>
      <t>修改</t>
    </r>
    <r>
      <rPr>
        <sz val="9"/>
        <rFont val="宋体"/>
        <charset val="134"/>
      </rPr>
      <t xml:space="preserve">
</t>
    </r>
    <r>
      <rPr>
        <sz val="9"/>
        <rFont val="宋体"/>
        <charset val="134"/>
      </rPr>
      <t>REV.</t>
    </r>
  </si>
  <si>
    <r>
      <rPr>
        <sz val="9"/>
        <rFont val="宋体"/>
        <charset val="134"/>
      </rPr>
      <t>疏水阀位号</t>
    </r>
    <r>
      <rPr>
        <sz val="6"/>
        <rFont val="宋体"/>
        <charset val="134"/>
      </rPr>
      <t xml:space="preserve"> TAG No.</t>
    </r>
  </si>
  <si>
    <t>52T-5001</t>
  </si>
  <si>
    <t>52T-5002</t>
  </si>
  <si>
    <t>52T-5003</t>
  </si>
  <si>
    <r>
      <rPr>
        <sz val="9"/>
        <rFont val="宋体"/>
        <charset val="134"/>
      </rPr>
      <t>数量</t>
    </r>
    <r>
      <rPr>
        <sz val="6"/>
        <rFont val="宋体"/>
        <charset val="134"/>
      </rPr>
      <t xml:space="preserve"> QUANTITY</t>
    </r>
  </si>
  <si>
    <t>台</t>
  </si>
  <si>
    <r>
      <rPr>
        <b/>
        <sz val="11"/>
        <rFont val="宋体"/>
        <charset val="134"/>
      </rPr>
      <t>安装位置</t>
    </r>
    <r>
      <rPr>
        <b/>
        <sz val="8"/>
        <rFont val="宋体"/>
        <charset val="134"/>
      </rPr>
      <t xml:space="preserve"> LOCATION</t>
    </r>
  </si>
  <si>
    <r>
      <rPr>
        <sz val="9"/>
        <rFont val="宋体"/>
        <charset val="134"/>
      </rPr>
      <t>管道号</t>
    </r>
    <r>
      <rPr>
        <sz val="6"/>
        <rFont val="宋体"/>
        <charset val="134"/>
      </rPr>
      <t xml:space="preserve"> PIPELINE No.</t>
    </r>
  </si>
  <si>
    <t>52-SC1-C1382-3/4"-B01F-P</t>
  </si>
  <si>
    <t>52-SC1-S1377-3/4"-B01F-P</t>
  </si>
  <si>
    <t>52-LS2-3156-1"-B01F-P</t>
  </si>
  <si>
    <r>
      <rPr>
        <sz val="9"/>
        <rFont val="宋体"/>
        <charset val="134"/>
      </rPr>
      <t>PID图号</t>
    </r>
    <r>
      <rPr>
        <sz val="6"/>
        <rFont val="宋体"/>
        <charset val="134"/>
      </rPr>
      <t xml:space="preserve"> P&amp;ID DRAWING No.</t>
    </r>
  </si>
  <si>
    <t>-041B-02</t>
  </si>
  <si>
    <t>-041B-05</t>
  </si>
  <si>
    <r>
      <rPr>
        <sz val="9"/>
        <rFont val="宋体"/>
        <charset val="134"/>
      </rPr>
      <t>使用设备位号</t>
    </r>
    <r>
      <rPr>
        <sz val="6"/>
        <rFont val="宋体"/>
        <charset val="134"/>
      </rPr>
      <t xml:space="preserve"> EQUIPMENT TAG No.</t>
    </r>
  </si>
  <si>
    <t>52-LS1-S1376-1"-B01F-H</t>
  </si>
  <si>
    <t>52-E-523</t>
  </si>
  <si>
    <t>52-LS2-S1334-18"-B01F-H</t>
  </si>
  <si>
    <r>
      <rPr>
        <sz val="9"/>
        <rFont val="宋体"/>
        <charset val="134"/>
      </rPr>
      <t>安装方式</t>
    </r>
    <r>
      <rPr>
        <sz val="6"/>
        <rFont val="宋体"/>
        <charset val="134"/>
      </rPr>
      <t xml:space="preserve"> POSITION</t>
    </r>
  </si>
  <si>
    <t>水平</t>
  </si>
  <si>
    <r>
      <rPr>
        <b/>
        <sz val="11"/>
        <rFont val="宋体"/>
        <charset val="134"/>
      </rPr>
      <t>工艺参数</t>
    </r>
    <r>
      <rPr>
        <b/>
        <sz val="8"/>
        <rFont val="宋体"/>
        <charset val="134"/>
      </rPr>
      <t xml:space="preserve"> PROCESS DATA</t>
    </r>
  </si>
  <si>
    <r>
      <rPr>
        <sz val="9"/>
        <rFont val="宋体"/>
        <charset val="134"/>
      </rPr>
      <t>操作温度</t>
    </r>
    <r>
      <rPr>
        <sz val="6"/>
        <rFont val="宋体"/>
        <charset val="134"/>
      </rPr>
      <t xml:space="preserve"> OPERATION TEMPERATURE</t>
    </r>
  </si>
  <si>
    <t>℃</t>
  </si>
  <si>
    <r>
      <rPr>
        <sz val="9"/>
        <rFont val="宋体"/>
        <charset val="134"/>
      </rPr>
      <t>操作压力</t>
    </r>
    <r>
      <rPr>
        <sz val="6"/>
        <rFont val="宋体"/>
        <charset val="134"/>
      </rPr>
      <t xml:space="preserve"> OPERATION PRESSURE</t>
    </r>
  </si>
  <si>
    <t>MPa</t>
  </si>
  <si>
    <r>
      <rPr>
        <sz val="9"/>
        <rFont val="宋体"/>
        <charset val="134"/>
      </rPr>
      <t>设计温度</t>
    </r>
    <r>
      <rPr>
        <sz val="6"/>
        <rFont val="宋体"/>
        <charset val="134"/>
      </rPr>
      <t xml:space="preserve"> DESIGN TEMPERATURE</t>
    </r>
  </si>
  <si>
    <r>
      <rPr>
        <sz val="9"/>
        <rFont val="宋体"/>
        <charset val="134"/>
      </rPr>
      <t>设计压力</t>
    </r>
    <r>
      <rPr>
        <sz val="6"/>
        <rFont val="宋体"/>
        <charset val="134"/>
      </rPr>
      <t xml:space="preserve"> DESIGN PRESSURE</t>
    </r>
  </si>
  <si>
    <r>
      <rPr>
        <sz val="9"/>
        <rFont val="宋体"/>
        <charset val="134"/>
      </rPr>
      <t>计算排放量</t>
    </r>
    <r>
      <rPr>
        <sz val="6"/>
        <rFont val="宋体"/>
        <charset val="134"/>
      </rPr>
      <t xml:space="preserve">
THEORETICAL DISCHARGE CAPACITY</t>
    </r>
  </si>
  <si>
    <t>kg/h</t>
  </si>
  <si>
    <r>
      <rPr>
        <sz val="9"/>
        <rFont val="宋体"/>
        <charset val="134"/>
      </rPr>
      <t>安全系数</t>
    </r>
    <r>
      <rPr>
        <sz val="6"/>
        <rFont val="宋体"/>
        <charset val="134"/>
      </rPr>
      <t xml:space="preserve"> SAFETY FACTOR</t>
    </r>
  </si>
  <si>
    <r>
      <rPr>
        <sz val="9"/>
        <rFont val="宋体"/>
        <charset val="134"/>
      </rPr>
      <t>需要排放量</t>
    </r>
    <r>
      <rPr>
        <sz val="6"/>
        <rFont val="宋体"/>
        <charset val="134"/>
      </rPr>
      <t xml:space="preserve"> DISCHARGE CAPACITY</t>
    </r>
  </si>
  <si>
    <r>
      <rPr>
        <sz val="9"/>
        <rFont val="宋体"/>
        <charset val="134"/>
      </rPr>
      <t>最大背压</t>
    </r>
    <r>
      <rPr>
        <sz val="6"/>
        <rFont val="宋体"/>
        <charset val="134"/>
      </rPr>
      <t xml:space="preserve"> MAX BACKING PRESSURE</t>
    </r>
  </si>
  <si>
    <r>
      <rPr>
        <sz val="9"/>
        <rFont val="宋体"/>
        <charset val="134"/>
      </rPr>
      <t xml:space="preserve">压差
</t>
    </r>
    <r>
      <rPr>
        <sz val="6"/>
        <rFont val="宋体"/>
        <charset val="134"/>
      </rPr>
      <t>PRESSURE DIFFERENCE</t>
    </r>
  </si>
  <si>
    <r>
      <rPr>
        <sz val="9"/>
        <rFont val="宋体"/>
        <charset val="134"/>
      </rPr>
      <t>最大</t>
    </r>
    <r>
      <rPr>
        <sz val="6"/>
        <rFont val="宋体"/>
        <charset val="134"/>
      </rPr>
      <t xml:space="preserve"> MAX</t>
    </r>
  </si>
  <si>
    <r>
      <rPr>
        <sz val="9"/>
        <rFont val="宋体"/>
        <charset val="134"/>
      </rPr>
      <t>最小</t>
    </r>
    <r>
      <rPr>
        <sz val="6"/>
        <rFont val="宋体"/>
        <charset val="134"/>
      </rPr>
      <t xml:space="preserve"> MIN</t>
    </r>
  </si>
  <si>
    <r>
      <rPr>
        <b/>
        <sz val="11"/>
        <rFont val="宋体"/>
        <charset val="134"/>
      </rPr>
      <t>疏水阀参数</t>
    </r>
    <r>
      <rPr>
        <b/>
        <sz val="8"/>
        <rFont val="宋体"/>
        <charset val="134"/>
      </rPr>
      <t xml:space="preserve"> STEAM TRAP DATA</t>
    </r>
  </si>
  <si>
    <r>
      <rPr>
        <sz val="9"/>
        <rFont val="宋体"/>
        <charset val="134"/>
      </rPr>
      <t>类型</t>
    </r>
    <r>
      <rPr>
        <sz val="6"/>
        <rFont val="宋体"/>
        <charset val="134"/>
      </rPr>
      <t xml:space="preserve"> TYPE</t>
    </r>
  </si>
  <si>
    <t>热静力型（双金属片）</t>
  </si>
  <si>
    <t>机械式</t>
  </si>
  <si>
    <r>
      <rPr>
        <sz val="9"/>
        <rFont val="宋体"/>
        <charset val="134"/>
      </rPr>
      <t>型号</t>
    </r>
    <r>
      <rPr>
        <sz val="6"/>
        <rFont val="宋体"/>
        <charset val="134"/>
      </rPr>
      <t xml:space="preserve"> CODE</t>
    </r>
  </si>
  <si>
    <r>
      <rPr>
        <sz val="9"/>
        <rFont val="宋体"/>
        <charset val="134"/>
      </rPr>
      <t>操作工况最小排量</t>
    </r>
    <r>
      <rPr>
        <sz val="6"/>
        <rFont val="宋体"/>
        <charset val="134"/>
      </rPr>
      <t xml:space="preserve">
MINIMUM DISCHARGE CAPACITY</t>
    </r>
  </si>
  <si>
    <r>
      <rPr>
        <sz val="9"/>
        <rFont val="宋体"/>
        <charset val="134"/>
      </rPr>
      <t>内置过滤器</t>
    </r>
    <r>
      <rPr>
        <sz val="6"/>
        <rFont val="宋体"/>
        <charset val="134"/>
      </rPr>
      <t xml:space="preserve"> WITH FILTER</t>
    </r>
  </si>
  <si>
    <t>带</t>
  </si>
  <si>
    <r>
      <rPr>
        <sz val="9"/>
        <rFont val="宋体"/>
        <charset val="134"/>
      </rPr>
      <t>内置止回阀</t>
    </r>
    <r>
      <rPr>
        <sz val="6"/>
        <rFont val="宋体"/>
        <charset val="134"/>
      </rPr>
      <t xml:space="preserve"> WITH CHECK VALVE</t>
    </r>
  </si>
  <si>
    <t>不带</t>
  </si>
  <si>
    <r>
      <rPr>
        <sz val="9"/>
        <rFont val="宋体"/>
        <charset val="134"/>
      </rPr>
      <t xml:space="preserve">结构材料
</t>
    </r>
    <r>
      <rPr>
        <sz val="6"/>
        <rFont val="宋体"/>
        <charset val="134"/>
      </rPr>
      <t>MATERIAL</t>
    </r>
  </si>
  <si>
    <r>
      <rPr>
        <sz val="9"/>
        <rFont val="宋体"/>
        <charset val="134"/>
      </rPr>
      <t>阀体</t>
    </r>
    <r>
      <rPr>
        <sz val="6"/>
        <rFont val="宋体"/>
        <charset val="134"/>
      </rPr>
      <t xml:space="preserve"> BODY</t>
    </r>
  </si>
  <si>
    <t>WCB</t>
  </si>
  <si>
    <r>
      <rPr>
        <sz val="9"/>
        <rFont val="宋体"/>
        <charset val="134"/>
      </rPr>
      <t>阀芯</t>
    </r>
    <r>
      <rPr>
        <sz val="6"/>
        <rFont val="宋体"/>
        <charset val="134"/>
      </rPr>
      <t xml:space="preserve"> TRIM</t>
    </r>
  </si>
  <si>
    <t>S30408</t>
  </si>
  <si>
    <r>
      <rPr>
        <sz val="9"/>
        <rFont val="宋体"/>
        <charset val="134"/>
      </rPr>
      <t>内件</t>
    </r>
    <r>
      <rPr>
        <sz val="6"/>
        <rFont val="宋体"/>
        <charset val="134"/>
      </rPr>
      <t xml:space="preserve"> INTERNAL</t>
    </r>
  </si>
  <si>
    <r>
      <rPr>
        <sz val="9"/>
        <rFont val="宋体"/>
        <charset val="134"/>
      </rPr>
      <t>过滤网</t>
    </r>
    <r>
      <rPr>
        <sz val="6"/>
        <rFont val="宋体"/>
        <charset val="134"/>
      </rPr>
      <t xml:space="preserve"> FILTER MESH</t>
    </r>
  </si>
  <si>
    <r>
      <rPr>
        <sz val="9"/>
        <rFont val="宋体"/>
        <charset val="134"/>
      </rPr>
      <t xml:space="preserve">连接方式
</t>
    </r>
    <r>
      <rPr>
        <sz val="6"/>
        <rFont val="宋体"/>
        <charset val="134"/>
      </rPr>
      <t>CONNECTIONS</t>
    </r>
  </si>
  <si>
    <r>
      <rPr>
        <sz val="9"/>
        <rFont val="宋体"/>
        <charset val="134"/>
      </rPr>
      <t>公称直径</t>
    </r>
    <r>
      <rPr>
        <sz val="6"/>
        <rFont val="宋体"/>
        <charset val="134"/>
      </rPr>
      <t xml:space="preserve"> DN</t>
    </r>
  </si>
  <si>
    <t>mm</t>
  </si>
  <si>
    <r>
      <rPr>
        <sz val="9"/>
        <rFont val="宋体"/>
        <charset val="134"/>
      </rPr>
      <t>法兰等级</t>
    </r>
    <r>
      <rPr>
        <sz val="6"/>
        <rFont val="宋体"/>
        <charset val="134"/>
      </rPr>
      <t xml:space="preserve"> RATING</t>
    </r>
  </si>
  <si>
    <t>CL150</t>
  </si>
  <si>
    <r>
      <rPr>
        <sz val="9"/>
        <rFont val="宋体"/>
        <charset val="134"/>
      </rPr>
      <t xml:space="preserve">连接面 </t>
    </r>
    <r>
      <rPr>
        <sz val="6"/>
        <rFont val="宋体"/>
        <charset val="134"/>
      </rPr>
      <t>CONNECTION</t>
    </r>
  </si>
  <si>
    <t>SO</t>
  </si>
  <si>
    <r>
      <rPr>
        <sz val="9"/>
        <rFont val="宋体"/>
        <charset val="134"/>
      </rPr>
      <t xml:space="preserve">密封面 </t>
    </r>
    <r>
      <rPr>
        <sz val="6"/>
        <rFont val="宋体"/>
        <charset val="134"/>
      </rPr>
      <t>FACE</t>
    </r>
  </si>
  <si>
    <t>RF</t>
  </si>
  <si>
    <r>
      <rPr>
        <sz val="9"/>
        <rFont val="宋体"/>
        <charset val="134"/>
      </rPr>
      <t xml:space="preserve">法兰标准 </t>
    </r>
    <r>
      <rPr>
        <sz val="6"/>
        <rFont val="宋体"/>
        <charset val="134"/>
      </rPr>
      <t>FLANGE STANDARD</t>
    </r>
  </si>
  <si>
    <t>HG/T20615-2009</t>
  </si>
  <si>
    <r>
      <rPr>
        <sz val="9"/>
        <rFont val="宋体"/>
        <charset val="134"/>
      </rPr>
      <t>重量</t>
    </r>
    <r>
      <rPr>
        <sz val="6"/>
        <rFont val="宋体"/>
        <charset val="134"/>
      </rPr>
      <t xml:space="preserve"> WEIGHT</t>
    </r>
  </si>
  <si>
    <t>kg</t>
  </si>
  <si>
    <r>
      <rPr>
        <sz val="9"/>
        <rFont val="宋体"/>
        <charset val="134"/>
      </rPr>
      <t>压力管道级别</t>
    </r>
    <r>
      <rPr>
        <sz val="6"/>
        <rFont val="宋体"/>
        <charset val="134"/>
        <scheme val="minor"/>
      </rPr>
      <t xml:space="preserve"> PIPE GRADES</t>
    </r>
  </si>
  <si>
    <t>/</t>
  </si>
  <si>
    <r>
      <rPr>
        <b/>
        <sz val="11"/>
        <rFont val="宋体"/>
        <charset val="134"/>
      </rPr>
      <t>备注</t>
    </r>
    <r>
      <rPr>
        <b/>
        <sz val="8"/>
        <rFont val="宋体"/>
        <charset val="134"/>
      </rPr>
      <t xml:space="preserve"> REMARKS</t>
    </r>
    <r>
      <rPr>
        <b/>
        <sz val="11"/>
        <rFont val="宋体"/>
        <charset val="134"/>
      </rPr>
      <t>：</t>
    </r>
  </si>
  <si>
    <r>
      <rPr>
        <sz val="10"/>
        <rFont val="宋体"/>
        <charset val="134"/>
      </rPr>
      <t xml:space="preserve"> 会签</t>
    </r>
    <r>
      <rPr>
        <sz val="9"/>
        <rFont val="宋体"/>
        <charset val="134"/>
      </rPr>
      <t xml:space="preserve">
COSIGNED</t>
    </r>
  </si>
  <si>
    <r>
      <rPr>
        <sz val="10"/>
        <rFont val="宋体"/>
        <charset val="134"/>
      </rPr>
      <t>设计</t>
    </r>
    <r>
      <rPr>
        <sz val="9"/>
        <rFont val="宋体"/>
        <charset val="134"/>
      </rPr>
      <t xml:space="preserve">
DESD.</t>
    </r>
  </si>
  <si>
    <t>校核
CHKD.</t>
  </si>
  <si>
    <r>
      <rPr>
        <sz val="10"/>
        <rFont val="宋体"/>
        <charset val="134"/>
      </rPr>
      <t>审核</t>
    </r>
    <r>
      <rPr>
        <sz val="9"/>
        <rFont val="宋体"/>
        <charset val="134"/>
      </rPr>
      <t xml:space="preserve">
APPD.</t>
    </r>
  </si>
  <si>
    <r>
      <rPr>
        <sz val="10"/>
        <rFont val="宋体"/>
        <charset val="134"/>
      </rPr>
      <t>审定</t>
    </r>
    <r>
      <rPr>
        <sz val="9"/>
        <rFont val="宋体"/>
        <charset val="134"/>
      </rPr>
      <t xml:space="preserve">
AUTHD.</t>
    </r>
  </si>
  <si>
    <t>物流号</t>
  </si>
  <si>
    <t>SP_ID</t>
  </si>
  <si>
    <t>第 2 页 共 5 页
PAGE 2 OF 5</t>
  </si>
  <si>
    <t>52T-5004</t>
  </si>
  <si>
    <t>52T-5005</t>
  </si>
  <si>
    <t>52T-5006</t>
  </si>
  <si>
    <t>52-LS2-3155-1"-B01F-P</t>
  </si>
  <si>
    <t>52-IS-S3550-1"-B01F-P</t>
  </si>
  <si>
    <t>52-SC1-1602-1"-B01F-P</t>
  </si>
  <si>
    <t>-041B-12</t>
  </si>
  <si>
    <t>-041B-14</t>
  </si>
  <si>
    <t>52-LS2-51334A-18"-B01F-H</t>
  </si>
  <si>
    <t>52-LS1-S4711-18"-B01F-H</t>
  </si>
  <si>
    <t>52-LS1-S1601-6"-B01F-H</t>
  </si>
  <si>
    <t>第 3 页 共 5 页
PAGE 3 OF 5</t>
  </si>
  <si>
    <t>52T-5007</t>
  </si>
  <si>
    <t>52T-5008</t>
  </si>
  <si>
    <t>52T-5009</t>
  </si>
  <si>
    <t>52-SC1-1702-1"-B01F-P</t>
  </si>
  <si>
    <t>52-SC1-S1819-1"-B01F-P</t>
  </si>
  <si>
    <t>52-SC1-1801-3/4"-B01F-P</t>
  </si>
  <si>
    <t>-041B-17</t>
  </si>
  <si>
    <t>-041B-21</t>
  </si>
  <si>
    <t>52-LS1-40D1-12"-B01F-H</t>
  </si>
  <si>
    <t>52-E-530</t>
  </si>
  <si>
    <t>52-LS1-1802-2"-B01F-H</t>
  </si>
  <si>
    <t>第 4 页 共 5 页
PAGE 4 OF 5</t>
  </si>
  <si>
    <t>52T-5010</t>
  </si>
  <si>
    <t>52T-5011</t>
  </si>
  <si>
    <t>52T-5012</t>
  </si>
  <si>
    <t>52-SC1-1803-3/4"-B01F-P</t>
  </si>
  <si>
    <t>52-SC1-40036-1"-B01F-P</t>
  </si>
  <si>
    <t>52-SC2-C1815-3/4"-B01F-P</t>
  </si>
  <si>
    <t>-041B-24</t>
  </si>
  <si>
    <t>-041B-25</t>
  </si>
  <si>
    <t>52-MS-40027-4"-B01F-H</t>
  </si>
  <si>
    <t>52-V-530</t>
  </si>
  <si>
    <t>第 5 页 共 5 页
PAGE 5 OF 5</t>
  </si>
  <si>
    <t>52T-5013</t>
  </si>
  <si>
    <t>52T-5014</t>
  </si>
  <si>
    <t>51-SC2-4251-3/4"-B01F-P</t>
  </si>
  <si>
    <t>52-SC1-102-3/4"-B01F-P</t>
  </si>
  <si>
    <t>-041B-09</t>
  </si>
  <si>
    <t>51-LS2-S1813-1"-B01F-H</t>
  </si>
  <si>
    <t>52-LS1-14B6-4"-B01F-H</t>
  </si>
  <si>
    <t>*_K52_设计ECEC;
*_R52_校核ECEC;
*_Y52_审核ECEC;
signsheet_M5_审定ECEC;
signsheet_R2_会签1ECEC;
signsheet_R3_会签2ECEC;
signsheet_R4_会签3ECEC;
signsheet_R5_会签4ECEC;
signsheet_R6_会签5ECEC;
signsheet_R7_会签6ECEC;
signsheet_R8_会签7ECEC;
signsheet_R9_会签8ECEC;
signsheet_R10_会签9ECEC;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</si>
</sst>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</numFmts>
  <fonts count="39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Times New Roman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宋体"/>
      <charset val="134"/>
    </font>
    <font>
      <sz val="6"/>
      <name val="宋体"/>
      <charset val="134"/>
      <scheme val="minor"/>
    </font>
    <font>
      <b/>
      <sz val="8"/>
      <name val="宋体"/>
      <charset val="134"/>
    </font>
    <font>
      <b/>
      <sz val="14"/>
      <name val="Times New Roman"/>
      <charset val="134"/>
    </font>
    <font>
      <b/>
      <sz val="8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9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indent="2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49" fontId="5" fillId="0" borderId="2" xfId="0" applyNumberFormat="1" applyFont="1" applyBorder="1" applyAlignment="1" applyProtection="1">
      <alignment horizontal="center" vertical="center" wrapText="1"/>
      <protection hidden="1"/>
    </xf>
    <xf numFmtId="49" fontId="6" fillId="0" borderId="3" xfId="0" applyNumberFormat="1" applyFont="1" applyBorder="1" applyAlignment="1" applyProtection="1">
      <alignment horizontal="center" vertical="center" wrapText="1"/>
      <protection hidden="1"/>
    </xf>
    <xf numFmtId="49" fontId="6" fillId="0" borderId="5" xfId="0" applyNumberFormat="1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0" fontId="7" fillId="0" borderId="7" xfId="0" applyFont="1" applyBorder="1" applyAlignment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  <xf numFmtId="49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4" xfId="0" applyFont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Border="1" applyAlignment="1" applyProtection="1">
      <alignment horizontal="center" vertical="center" wrapText="1" shrinkToFit="1"/>
      <protection locked="0"/>
    </xf>
    <xf numFmtId="49" fontId="7" fillId="0" borderId="14" xfId="0" applyNumberFormat="1" applyFont="1" applyBorder="1" applyAlignment="1" applyProtection="1">
      <alignment horizontal="center" vertical="center" shrinkToFit="1"/>
      <protection locked="0"/>
    </xf>
    <xf numFmtId="49" fontId="7" fillId="0" borderId="6" xfId="0" applyNumberFormat="1" applyFont="1" applyBorder="1" applyAlignment="1" applyProtection="1">
      <alignment horizontal="center" vertical="center" shrinkToFit="1"/>
      <protection locked="0"/>
    </xf>
    <xf numFmtId="49" fontId="7" fillId="0" borderId="13" xfId="0" applyNumberFormat="1" applyFont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Border="1" applyAlignment="1" applyProtection="1">
      <alignment horizontal="center" vertical="center"/>
      <protection hidden="1"/>
    </xf>
    <xf numFmtId="49" fontId="7" fillId="0" borderId="6" xfId="0" applyNumberFormat="1" applyFont="1" applyBorder="1" applyAlignment="1" applyProtection="1">
      <alignment horizontal="center" vertical="center"/>
      <protection hidden="1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 wrapText="1"/>
      <protection hidden="1"/>
    </xf>
    <xf numFmtId="49" fontId="7" fillId="0" borderId="6" xfId="0" applyNumberFormat="1" applyFont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 wrapText="1"/>
      <protection hidden="1"/>
    </xf>
    <xf numFmtId="0" fontId="7" fillId="0" borderId="16" xfId="0" applyFont="1" applyBorder="1" applyAlignment="1" applyProtection="1">
      <alignment horizontal="left" vertical="center" wrapText="1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0" fontId="7" fillId="0" borderId="18" xfId="0" applyFont="1" applyBorder="1" applyAlignment="1" applyProtection="1">
      <alignment horizontal="left" vertical="center" wrapText="1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18" xfId="0" applyFont="1" applyBorder="1" applyAlignment="1" applyProtection="1">
      <alignment horizontal="center" vertical="center" wrapText="1"/>
      <protection hidden="1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7" fillId="0" borderId="22" xfId="0" applyFont="1" applyBorder="1" applyAlignment="1" applyProtection="1">
      <alignment horizontal="left" vertical="center" wrapText="1"/>
      <protection hidden="1"/>
    </xf>
    <xf numFmtId="0" fontId="8" fillId="0" borderId="19" xfId="0" applyFont="1" applyBorder="1" applyAlignment="1" applyProtection="1">
      <alignment horizontal="center" vertical="center" wrapText="1"/>
      <protection hidden="1"/>
    </xf>
    <xf numFmtId="49" fontId="7" fillId="0" borderId="19" xfId="0" applyNumberFormat="1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left" vertical="center"/>
      <protection locked="0"/>
    </xf>
    <xf numFmtId="0" fontId="7" fillId="0" borderId="22" xfId="0" applyFont="1" applyBorder="1" applyAlignment="1" applyProtection="1">
      <alignment horizontal="left" vertical="center"/>
      <protection locked="0"/>
    </xf>
    <xf numFmtId="176" fontId="7" fillId="0" borderId="19" xfId="0" applyNumberFormat="1" applyFont="1" applyBorder="1" applyAlignment="1" applyProtection="1">
      <alignment horizontal="center" vertical="center" wrapText="1"/>
      <protection hidden="1"/>
    </xf>
    <xf numFmtId="177" fontId="7" fillId="0" borderId="19" xfId="0" applyNumberFormat="1" applyFont="1" applyBorder="1" applyAlignment="1" applyProtection="1">
      <alignment horizontal="center" vertical="center" wrapText="1"/>
      <protection hidden="1"/>
    </xf>
    <xf numFmtId="176" fontId="9" fillId="0" borderId="20" xfId="0" applyNumberFormat="1" applyFont="1" applyBorder="1" applyAlignment="1" applyProtection="1">
      <alignment horizontal="center" vertical="center" wrapText="1"/>
      <protection locked="0"/>
    </xf>
    <xf numFmtId="176" fontId="9" fillId="0" borderId="21" xfId="0" applyNumberFormat="1" applyFont="1" applyBorder="1" applyAlignment="1" applyProtection="1">
      <alignment horizontal="center" vertical="center" wrapText="1"/>
      <protection locked="0"/>
    </xf>
    <xf numFmtId="176" fontId="9" fillId="0" borderId="22" xfId="0" applyNumberFormat="1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2" xfId="0" applyFont="1" applyBorder="1" applyAlignment="1" applyProtection="1">
      <alignment horizontal="center" vertical="center" wrapText="1"/>
      <protection hidden="1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Border="1" applyAlignment="1" applyProtection="1">
      <alignment horizontal="left" vertical="center" wrapText="1"/>
      <protection hidden="1"/>
    </xf>
    <xf numFmtId="0" fontId="7" fillId="0" borderId="24" xfId="0" applyFont="1" applyBorder="1" applyAlignment="1" applyProtection="1">
      <alignment horizontal="left" vertical="center" wrapText="1"/>
      <protection hidden="1"/>
    </xf>
    <xf numFmtId="0" fontId="7" fillId="0" borderId="25" xfId="0" applyFont="1" applyBorder="1" applyAlignment="1" applyProtection="1">
      <alignment horizontal="left" vertical="center" wrapText="1"/>
      <protection hidden="1"/>
    </xf>
    <xf numFmtId="0" fontId="1" fillId="0" borderId="26" xfId="0" applyFont="1" applyBorder="1" applyAlignment="1" applyProtection="1">
      <alignment vertical="center" wrapText="1"/>
      <protection hidden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7" xfId="0" applyFont="1" applyBorder="1" applyAlignment="1" applyProtection="1">
      <alignment horizontal="center" vertical="center" wrapText="1"/>
      <protection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9</xdr:row>
      <xdr:rowOff>85725</xdr:rowOff>
    </xdr:from>
    <xdr:to>
      <xdr:col>2</xdr:col>
      <xdr:colOff>161925</xdr:colOff>
      <xdr:row>11</xdr:row>
      <xdr:rowOff>47625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1838325"/>
          <a:ext cx="51816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9</xdr:row>
      <xdr:rowOff>85725</xdr:rowOff>
    </xdr:from>
    <xdr:to>
      <xdr:col>2</xdr:col>
      <xdr:colOff>161925</xdr:colOff>
      <xdr:row>11</xdr:row>
      <xdr:rowOff>47625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1838325"/>
          <a:ext cx="51816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9</xdr:row>
      <xdr:rowOff>85725</xdr:rowOff>
    </xdr:from>
    <xdr:to>
      <xdr:col>2</xdr:col>
      <xdr:colOff>161925</xdr:colOff>
      <xdr:row>11</xdr:row>
      <xdr:rowOff>47625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1838325"/>
          <a:ext cx="51816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9</xdr:row>
      <xdr:rowOff>85725</xdr:rowOff>
    </xdr:from>
    <xdr:to>
      <xdr:col>2</xdr:col>
      <xdr:colOff>161925</xdr:colOff>
      <xdr:row>11</xdr:row>
      <xdr:rowOff>47625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1838325"/>
          <a:ext cx="51816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9</xdr:row>
      <xdr:rowOff>85725</xdr:rowOff>
    </xdr:from>
    <xdr:to>
      <xdr:col>2</xdr:col>
      <xdr:colOff>161925</xdr:colOff>
      <xdr:row>11</xdr:row>
      <xdr:rowOff>47625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" y="1838325"/>
          <a:ext cx="51816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15-752-041I_G0_&#33976;&#27773;&#30095;&#27700;&#38400;&#30456;&#20851;&#3492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dentifications"/>
      <sheetName val="蒸汽疏水阀数据表目录"/>
      <sheetName val="蒸汽疏水阀汇总表"/>
      <sheetName val="蒸汽疏水阀数据表"/>
      <sheetName val="蒸汽疏水阀数据表 (2)"/>
      <sheetName val="蒸汽疏水阀数据表 (3)"/>
      <sheetName val="蒸汽疏水阀数据表 (4)"/>
      <sheetName val="蒸汽疏水阀数据表 (5)"/>
      <sheetName val="signsheet"/>
    </sheetNames>
    <sheetDataSet>
      <sheetData sheetId="0"/>
      <sheetData sheetId="1">
        <row r="9">
          <cell r="X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I55"/>
  <sheetViews>
    <sheetView tabSelected="1" topLeftCell="A15" workbookViewId="0">
      <selection activeCell="B35" sqref="B35:K35"/>
    </sheetView>
  </sheetViews>
  <sheetFormatPr defaultColWidth="9" defaultRowHeight="15" customHeight="1"/>
  <cols>
    <col min="1" max="1" width="3.7" customWidth="1"/>
    <col min="2" max="2" width="2.1" customWidth="1"/>
    <col min="3" max="3" width="2.5" customWidth="1"/>
    <col min="4" max="5" width="3.7" customWidth="1"/>
    <col min="6" max="6" width="1.6" customWidth="1"/>
    <col min="7" max="7" width="2.1" customWidth="1"/>
    <col min="8" max="8" width="2.5" customWidth="1"/>
    <col min="9" max="9" width="1.2" customWidth="1"/>
    <col min="10" max="10" width="2.2" customWidth="1"/>
    <col min="11" max="12" width="1.9" customWidth="1"/>
    <col min="13" max="13" width="3.7" customWidth="1"/>
    <col min="14" max="14" width="1.9" customWidth="1"/>
    <col min="15" max="16" width="2.5" customWidth="1"/>
    <col min="17" max="17" width="3.7" customWidth="1"/>
    <col min="18" max="18" width="1.2" customWidth="1"/>
    <col min="19" max="19" width="2.5" customWidth="1"/>
    <col min="20" max="21" width="1.2" customWidth="1"/>
    <col min="22" max="22" width="2.5" customWidth="1"/>
    <col min="23" max="23" width="5" customWidth="1"/>
    <col min="24" max="24" width="4.4" customWidth="1"/>
    <col min="25" max="25" width="1.2" customWidth="1"/>
    <col min="26" max="26" width="2.5" customWidth="1"/>
    <col min="27" max="27" width="1.9" customWidth="1"/>
    <col min="28" max="28" width="2.5" customWidth="1"/>
    <col min="29" max="29" width="1.2" customWidth="1"/>
    <col min="30" max="30" width="2.5" customWidth="1"/>
    <col min="31" max="31" width="3.7" customWidth="1"/>
    <col min="32" max="33" width="2.5" customWidth="1"/>
    <col min="34" max="34" width="1.2" customWidth="1"/>
    <col min="35" max="35" width="3.7" customWidth="1"/>
  </cols>
  <sheetData>
    <row r="1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customHeight="1" spans="1: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customHeight="1" spans="1: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customHeight="1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customHeight="1" spans="1: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customHeight="1" spans="1: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customHeight="1" spans="1: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8" customHeight="1" spans="1:35">
      <c r="A9" s="6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ht="18" customHeight="1" spans="1:35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10"/>
      <c r="K10" s="11" t="s">
        <v>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14" t="s">
        <v>5</v>
      </c>
      <c r="Z10" s="15"/>
      <c r="AA10" s="15"/>
      <c r="AB10" s="15"/>
      <c r="AC10" s="15"/>
      <c r="AD10" s="15"/>
      <c r="AE10" s="16">
        <v>202415</v>
      </c>
      <c r="AF10" s="16"/>
      <c r="AG10" s="16"/>
      <c r="AH10" s="16"/>
      <c r="AI10" s="16"/>
    </row>
    <row r="11" ht="18" customHeight="1" spans="1:35">
      <c r="A11" s="8"/>
      <c r="B11" s="9"/>
      <c r="C11" s="9"/>
      <c r="D11" s="9"/>
      <c r="E11" s="9"/>
      <c r="F11" s="9"/>
      <c r="G11" s="9"/>
      <c r="H11" s="9"/>
      <c r="I11" s="9"/>
      <c r="J11" s="10"/>
      <c r="K11" s="17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  <c r="Y11" s="14" t="s">
        <v>6</v>
      </c>
      <c r="Z11" s="15"/>
      <c r="AA11" s="15"/>
      <c r="AB11" s="15"/>
      <c r="AC11" s="15"/>
      <c r="AD11" s="15"/>
      <c r="AE11" s="16">
        <v>750</v>
      </c>
      <c r="AF11" s="16"/>
      <c r="AG11" s="16"/>
      <c r="AH11" s="16"/>
      <c r="AI11" s="16"/>
    </row>
    <row r="12" ht="18" customHeight="1" spans="1:35">
      <c r="A12" s="8"/>
      <c r="B12" s="9"/>
      <c r="C12" s="9"/>
      <c r="D12" s="9"/>
      <c r="E12" s="9"/>
      <c r="F12" s="9"/>
      <c r="G12" s="9"/>
      <c r="H12" s="9"/>
      <c r="I12" s="9"/>
      <c r="J12" s="10"/>
      <c r="K12" s="17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3"/>
      <c r="Y12" s="14" t="s">
        <v>7</v>
      </c>
      <c r="Z12" s="15"/>
      <c r="AA12" s="15"/>
      <c r="AB12" s="15"/>
      <c r="AC12" s="15"/>
      <c r="AD12" s="15"/>
      <c r="AE12" s="16">
        <v>752</v>
      </c>
      <c r="AF12" s="16"/>
      <c r="AG12" s="16"/>
      <c r="AH12" s="16"/>
      <c r="AI12" s="16"/>
    </row>
    <row r="13" ht="18" customHeight="1" spans="1:35">
      <c r="A13" s="18"/>
      <c r="B13" s="19"/>
      <c r="C13" s="19"/>
      <c r="D13" s="19"/>
      <c r="E13" s="19"/>
      <c r="F13" s="19"/>
      <c r="G13" s="19"/>
      <c r="H13" s="19"/>
      <c r="I13" s="19"/>
      <c r="J13" s="20"/>
      <c r="K13" s="17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  <c r="Y13" s="21" t="s">
        <v>8</v>
      </c>
      <c r="Z13" s="22"/>
      <c r="AA13" s="22"/>
      <c r="AB13" s="22"/>
      <c r="AC13" s="22"/>
      <c r="AD13" s="22"/>
      <c r="AE13" s="23" t="s">
        <v>9</v>
      </c>
      <c r="AF13" s="24"/>
      <c r="AG13" s="24"/>
      <c r="AH13" s="24"/>
      <c r="AI13" s="24"/>
    </row>
    <row r="14" ht="23.4" customHeight="1" spans="1:35">
      <c r="A14" s="25" t="s">
        <v>10</v>
      </c>
      <c r="B14" s="26"/>
      <c r="C14" s="25" t="s">
        <v>11</v>
      </c>
      <c r="D14" s="27"/>
      <c r="E14" s="27"/>
      <c r="F14" s="27"/>
      <c r="G14" s="27"/>
      <c r="H14" s="27"/>
      <c r="I14" s="27"/>
      <c r="J14" s="26"/>
      <c r="K14" s="28" t="s">
        <v>12</v>
      </c>
      <c r="L14" s="29"/>
      <c r="M14" s="29"/>
      <c r="N14" s="29"/>
      <c r="O14" s="29"/>
      <c r="P14" s="29"/>
      <c r="Q14" s="30"/>
      <c r="R14" s="31" t="s">
        <v>13</v>
      </c>
      <c r="S14" s="32"/>
      <c r="T14" s="32"/>
      <c r="U14" s="32"/>
      <c r="V14" s="33"/>
      <c r="W14" s="34" t="s">
        <v>14</v>
      </c>
      <c r="X14" s="35"/>
      <c r="Y14" s="35"/>
      <c r="Z14" s="35"/>
      <c r="AA14" s="36"/>
      <c r="AB14" s="31" t="s">
        <v>15</v>
      </c>
      <c r="AC14" s="37"/>
      <c r="AD14" s="38"/>
      <c r="AE14" s="39" t="s">
        <v>16</v>
      </c>
      <c r="AF14" s="31" t="s">
        <v>17</v>
      </c>
      <c r="AG14" s="32"/>
      <c r="AH14" s="33"/>
      <c r="AI14" s="40">
        <f>[1]蒸汽疏水阀数据表目录!X9</f>
        <v>0</v>
      </c>
    </row>
    <row r="15" ht="16.5" customHeight="1" spans="1:35">
      <c r="A15" s="41">
        <v>1</v>
      </c>
      <c r="B15" s="42" t="s">
        <v>18</v>
      </c>
      <c r="C15" s="43"/>
      <c r="D15" s="43"/>
      <c r="E15" s="43"/>
      <c r="F15" s="43"/>
      <c r="G15" s="43"/>
      <c r="H15" s="43"/>
      <c r="I15" s="43"/>
      <c r="J15" s="43"/>
      <c r="K15" s="44"/>
      <c r="L15" s="45" t="s">
        <v>19</v>
      </c>
      <c r="M15" s="46"/>
      <c r="N15" s="46"/>
      <c r="O15" s="46"/>
      <c r="P15" s="46"/>
      <c r="Q15" s="46"/>
      <c r="R15" s="46"/>
      <c r="S15" s="47"/>
      <c r="T15" s="41" t="s">
        <v>20</v>
      </c>
      <c r="U15" s="41"/>
      <c r="V15" s="41"/>
      <c r="W15" s="41"/>
      <c r="X15" s="41"/>
      <c r="Y15" s="41"/>
      <c r="Z15" s="41"/>
      <c r="AA15" s="41"/>
      <c r="AB15" s="45" t="s">
        <v>21</v>
      </c>
      <c r="AC15" s="46"/>
      <c r="AD15" s="46"/>
      <c r="AE15" s="46"/>
      <c r="AF15" s="46"/>
      <c r="AG15" s="46"/>
      <c r="AH15" s="46"/>
      <c r="AI15" s="47"/>
    </row>
    <row r="16" ht="16.5" customHeight="1" spans="1:35">
      <c r="A16" s="48">
        <v>2</v>
      </c>
      <c r="B16" s="49" t="s">
        <v>22</v>
      </c>
      <c r="C16" s="50"/>
      <c r="D16" s="50"/>
      <c r="E16" s="50"/>
      <c r="F16" s="50"/>
      <c r="G16" s="50"/>
      <c r="H16" s="50"/>
      <c r="I16" s="51" t="s">
        <v>23</v>
      </c>
      <c r="J16" s="51"/>
      <c r="K16" s="52"/>
      <c r="L16" s="48">
        <v>1</v>
      </c>
      <c r="M16" s="48"/>
      <c r="N16" s="48"/>
      <c r="O16" s="48"/>
      <c r="P16" s="48"/>
      <c r="Q16" s="48"/>
      <c r="R16" s="48"/>
      <c r="S16" s="48"/>
      <c r="T16" s="48">
        <v>1</v>
      </c>
      <c r="U16" s="48"/>
      <c r="V16" s="48"/>
      <c r="W16" s="48"/>
      <c r="X16" s="48"/>
      <c r="Y16" s="48"/>
      <c r="Z16" s="48"/>
      <c r="AA16" s="48"/>
      <c r="AB16" s="48">
        <v>1</v>
      </c>
      <c r="AC16" s="48"/>
      <c r="AD16" s="48"/>
      <c r="AE16" s="48"/>
      <c r="AF16" s="48"/>
      <c r="AG16" s="48"/>
      <c r="AH16" s="48"/>
      <c r="AI16" s="48"/>
    </row>
    <row r="17" s="2" customFormat="1" ht="16.5" customHeight="1" spans="1:35">
      <c r="A17" s="53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5"/>
    </row>
    <row r="18" ht="16.5" customHeight="1" spans="1:35">
      <c r="A18" s="48">
        <v>3</v>
      </c>
      <c r="B18" s="49" t="s">
        <v>25</v>
      </c>
      <c r="C18" s="50"/>
      <c r="D18" s="50"/>
      <c r="E18" s="50"/>
      <c r="F18" s="50"/>
      <c r="G18" s="50"/>
      <c r="H18" s="50"/>
      <c r="I18" s="50"/>
      <c r="J18" s="50"/>
      <c r="K18" s="56"/>
      <c r="L18" s="48" t="s">
        <v>26</v>
      </c>
      <c r="M18" s="48"/>
      <c r="N18" s="48"/>
      <c r="O18" s="48"/>
      <c r="P18" s="48"/>
      <c r="Q18" s="48"/>
      <c r="R18" s="48"/>
      <c r="S18" s="48"/>
      <c r="T18" s="48" t="s">
        <v>27</v>
      </c>
      <c r="U18" s="48"/>
      <c r="V18" s="48"/>
      <c r="W18" s="48"/>
      <c r="X18" s="48"/>
      <c r="Y18" s="48"/>
      <c r="Z18" s="48"/>
      <c r="AA18" s="48"/>
      <c r="AB18" s="48" t="s">
        <v>28</v>
      </c>
      <c r="AC18" s="48"/>
      <c r="AD18" s="48"/>
      <c r="AE18" s="48"/>
      <c r="AF18" s="48"/>
      <c r="AG18" s="48"/>
      <c r="AH18" s="48"/>
      <c r="AI18" s="48"/>
    </row>
    <row r="19" ht="16.5" customHeight="1" spans="1:35">
      <c r="A19" s="48">
        <v>4</v>
      </c>
      <c r="B19" s="49" t="s">
        <v>29</v>
      </c>
      <c r="C19" s="50"/>
      <c r="D19" s="50"/>
      <c r="E19" s="50"/>
      <c r="F19" s="50"/>
      <c r="G19" s="50"/>
      <c r="H19" s="50"/>
      <c r="I19" s="50"/>
      <c r="J19" s="50"/>
      <c r="K19" s="56"/>
      <c r="L19" s="58" t="s">
        <v>30</v>
      </c>
      <c r="M19" s="58"/>
      <c r="N19" s="58"/>
      <c r="O19" s="58"/>
      <c r="P19" s="58"/>
      <c r="Q19" s="58"/>
      <c r="R19" s="58"/>
      <c r="S19" s="58"/>
      <c r="T19" s="58" t="s">
        <v>30</v>
      </c>
      <c r="U19" s="58"/>
      <c r="V19" s="58"/>
      <c r="W19" s="58"/>
      <c r="X19" s="58"/>
      <c r="Y19" s="58"/>
      <c r="Z19" s="58"/>
      <c r="AA19" s="58"/>
      <c r="AB19" s="58" t="s">
        <v>31</v>
      </c>
      <c r="AC19" s="58"/>
      <c r="AD19" s="58"/>
      <c r="AE19" s="58"/>
      <c r="AF19" s="58"/>
      <c r="AG19" s="58"/>
      <c r="AH19" s="58"/>
      <c r="AI19" s="58"/>
    </row>
    <row r="20" ht="16.5" customHeight="1" spans="1:35">
      <c r="A20" s="48">
        <v>5</v>
      </c>
      <c r="B20" s="49" t="s">
        <v>32</v>
      </c>
      <c r="C20" s="50"/>
      <c r="D20" s="50"/>
      <c r="E20" s="50"/>
      <c r="F20" s="50"/>
      <c r="G20" s="50"/>
      <c r="H20" s="50"/>
      <c r="I20" s="50"/>
      <c r="J20" s="50"/>
      <c r="K20" s="56"/>
      <c r="L20" s="48" t="s">
        <v>33</v>
      </c>
      <c r="M20" s="48"/>
      <c r="N20" s="48"/>
      <c r="O20" s="48"/>
      <c r="P20" s="48"/>
      <c r="Q20" s="48"/>
      <c r="R20" s="48"/>
      <c r="S20" s="48"/>
      <c r="T20" s="48" t="s">
        <v>34</v>
      </c>
      <c r="U20" s="48"/>
      <c r="V20" s="48"/>
      <c r="W20" s="48"/>
      <c r="X20" s="48"/>
      <c r="Y20" s="48"/>
      <c r="Z20" s="48"/>
      <c r="AA20" s="48"/>
      <c r="AB20" s="48" t="s">
        <v>35</v>
      </c>
      <c r="AC20" s="48"/>
      <c r="AD20" s="48"/>
      <c r="AE20" s="48"/>
      <c r="AF20" s="48"/>
      <c r="AG20" s="48"/>
      <c r="AH20" s="48"/>
      <c r="AI20" s="48"/>
    </row>
    <row r="21" ht="16.5" customHeight="1" spans="1:35">
      <c r="A21" s="48">
        <v>6</v>
      </c>
      <c r="B21" s="49" t="s">
        <v>36</v>
      </c>
      <c r="C21" s="50"/>
      <c r="D21" s="50"/>
      <c r="E21" s="50"/>
      <c r="F21" s="50"/>
      <c r="G21" s="50"/>
      <c r="H21" s="50"/>
      <c r="I21" s="50"/>
      <c r="J21" s="50"/>
      <c r="K21" s="56"/>
      <c r="L21" s="48" t="s">
        <v>37</v>
      </c>
      <c r="M21" s="48"/>
      <c r="N21" s="48"/>
      <c r="O21" s="48"/>
      <c r="P21" s="48"/>
      <c r="Q21" s="48"/>
      <c r="R21" s="48"/>
      <c r="S21" s="48"/>
      <c r="T21" s="48" t="s">
        <v>37</v>
      </c>
      <c r="U21" s="48"/>
      <c r="V21" s="48"/>
      <c r="W21" s="48"/>
      <c r="X21" s="48"/>
      <c r="Y21" s="48"/>
      <c r="Z21" s="48"/>
      <c r="AA21" s="48"/>
      <c r="AB21" s="48" t="s">
        <v>37</v>
      </c>
      <c r="AC21" s="48"/>
      <c r="AD21" s="48"/>
      <c r="AE21" s="48"/>
      <c r="AF21" s="48"/>
      <c r="AG21" s="48"/>
      <c r="AH21" s="48"/>
      <c r="AI21" s="48"/>
    </row>
    <row r="22" s="2" customFormat="1" ht="16.5" customHeight="1" spans="1:3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ht="16.5" customHeight="1" spans="1:35">
      <c r="A23" s="48">
        <v>7</v>
      </c>
      <c r="B23" s="49" t="s">
        <v>39</v>
      </c>
      <c r="C23" s="50"/>
      <c r="D23" s="50"/>
      <c r="E23" s="50"/>
      <c r="F23" s="50"/>
      <c r="G23" s="50"/>
      <c r="H23" s="50"/>
      <c r="I23" s="59" t="s">
        <v>40</v>
      </c>
      <c r="J23" s="59"/>
      <c r="K23" s="60"/>
      <c r="L23" s="61">
        <v>141.897</v>
      </c>
      <c r="M23" s="61"/>
      <c r="N23" s="61"/>
      <c r="O23" s="61"/>
      <c r="P23" s="61"/>
      <c r="Q23" s="61"/>
      <c r="R23" s="61"/>
      <c r="S23" s="61"/>
      <c r="T23" s="61">
        <v>141.897</v>
      </c>
      <c r="U23" s="61"/>
      <c r="V23" s="61"/>
      <c r="W23" s="61"/>
      <c r="X23" s="61"/>
      <c r="Y23" s="61"/>
      <c r="Z23" s="61"/>
      <c r="AA23" s="61"/>
      <c r="AB23" s="61">
        <v>155.554</v>
      </c>
      <c r="AC23" s="61"/>
      <c r="AD23" s="61"/>
      <c r="AE23" s="61"/>
      <c r="AF23" s="61"/>
      <c r="AG23" s="61"/>
      <c r="AH23" s="61"/>
      <c r="AI23" s="61"/>
    </row>
    <row r="24" ht="16.5" customHeight="1" spans="1:35">
      <c r="A24" s="48">
        <v>8</v>
      </c>
      <c r="B24" s="49" t="s">
        <v>41</v>
      </c>
      <c r="C24" s="50"/>
      <c r="D24" s="50"/>
      <c r="E24" s="50"/>
      <c r="F24" s="50"/>
      <c r="G24" s="50"/>
      <c r="H24" s="50"/>
      <c r="I24" s="59" t="s">
        <v>42</v>
      </c>
      <c r="J24" s="59"/>
      <c r="K24" s="60"/>
      <c r="L24" s="48">
        <v>0.28</v>
      </c>
      <c r="M24" s="48"/>
      <c r="N24" s="48"/>
      <c r="O24" s="48"/>
      <c r="P24" s="48"/>
      <c r="Q24" s="48"/>
      <c r="R24" s="48"/>
      <c r="S24" s="48"/>
      <c r="T24" s="48">
        <v>0.28</v>
      </c>
      <c r="U24" s="48"/>
      <c r="V24" s="48"/>
      <c r="W24" s="48"/>
      <c r="X24" s="48"/>
      <c r="Y24" s="48"/>
      <c r="Z24" s="48"/>
      <c r="AA24" s="48"/>
      <c r="AB24" s="48">
        <v>0.45</v>
      </c>
      <c r="AC24" s="48"/>
      <c r="AD24" s="48"/>
      <c r="AE24" s="48"/>
      <c r="AF24" s="48"/>
      <c r="AG24" s="48"/>
      <c r="AH24" s="48"/>
      <c r="AI24" s="48"/>
    </row>
    <row r="25" ht="16.5" customHeight="1" spans="1:35">
      <c r="A25" s="48">
        <v>9</v>
      </c>
      <c r="B25" s="49" t="s">
        <v>43</v>
      </c>
      <c r="C25" s="50"/>
      <c r="D25" s="50"/>
      <c r="E25" s="50"/>
      <c r="F25" s="50"/>
      <c r="G25" s="50"/>
      <c r="H25" s="50"/>
      <c r="I25" s="59" t="s">
        <v>40</v>
      </c>
      <c r="J25" s="59"/>
      <c r="K25" s="60"/>
      <c r="L25" s="48">
        <v>205</v>
      </c>
      <c r="M25" s="48"/>
      <c r="N25" s="48"/>
      <c r="O25" s="48"/>
      <c r="P25" s="48"/>
      <c r="Q25" s="48"/>
      <c r="R25" s="48"/>
      <c r="S25" s="48"/>
      <c r="T25" s="48">
        <v>205</v>
      </c>
      <c r="U25" s="48"/>
      <c r="V25" s="48"/>
      <c r="W25" s="48"/>
      <c r="X25" s="48"/>
      <c r="Y25" s="48"/>
      <c r="Z25" s="48"/>
      <c r="AA25" s="48"/>
      <c r="AB25" s="48">
        <v>190</v>
      </c>
      <c r="AC25" s="48"/>
      <c r="AD25" s="48"/>
      <c r="AE25" s="48"/>
      <c r="AF25" s="48"/>
      <c r="AG25" s="48"/>
      <c r="AH25" s="48"/>
      <c r="AI25" s="48"/>
    </row>
    <row r="26" ht="16.5" customHeight="1" spans="1:35">
      <c r="A26" s="48">
        <v>10</v>
      </c>
      <c r="B26" s="49" t="s">
        <v>44</v>
      </c>
      <c r="C26" s="50"/>
      <c r="D26" s="50"/>
      <c r="E26" s="50"/>
      <c r="F26" s="50"/>
      <c r="G26" s="50"/>
      <c r="H26" s="50"/>
      <c r="I26" s="59" t="s">
        <v>42</v>
      </c>
      <c r="J26" s="59"/>
      <c r="K26" s="60"/>
      <c r="L26" s="62">
        <v>1</v>
      </c>
      <c r="M26" s="48"/>
      <c r="N26" s="48"/>
      <c r="O26" s="48"/>
      <c r="P26" s="48"/>
      <c r="Q26" s="48"/>
      <c r="R26" s="48"/>
      <c r="S26" s="48"/>
      <c r="T26" s="62">
        <v>1</v>
      </c>
      <c r="U26" s="48"/>
      <c r="V26" s="48"/>
      <c r="W26" s="48"/>
      <c r="X26" s="48"/>
      <c r="Y26" s="48"/>
      <c r="Z26" s="48"/>
      <c r="AA26" s="48"/>
      <c r="AB26" s="48">
        <v>0.7</v>
      </c>
      <c r="AC26" s="48"/>
      <c r="AD26" s="48"/>
      <c r="AE26" s="48"/>
      <c r="AF26" s="48"/>
      <c r="AG26" s="48"/>
      <c r="AH26" s="48"/>
      <c r="AI26" s="48"/>
    </row>
    <row r="27" ht="16.5" customHeight="1" spans="1:35">
      <c r="A27" s="48">
        <v>11</v>
      </c>
      <c r="B27" s="49" t="s">
        <v>45</v>
      </c>
      <c r="C27" s="50"/>
      <c r="D27" s="50"/>
      <c r="E27" s="50"/>
      <c r="F27" s="50"/>
      <c r="G27" s="50"/>
      <c r="H27" s="50"/>
      <c r="I27" s="59" t="s">
        <v>46</v>
      </c>
      <c r="J27" s="59"/>
      <c r="K27" s="60"/>
      <c r="L27" s="48">
        <v>100</v>
      </c>
      <c r="M27" s="48"/>
      <c r="N27" s="48"/>
      <c r="O27" s="48"/>
      <c r="P27" s="48"/>
      <c r="Q27" s="48"/>
      <c r="R27" s="48"/>
      <c r="S27" s="48"/>
      <c r="T27" s="48">
        <v>57.4</v>
      </c>
      <c r="U27" s="48"/>
      <c r="V27" s="48"/>
      <c r="W27" s="48"/>
      <c r="X27" s="48"/>
      <c r="Y27" s="48"/>
      <c r="Z27" s="48"/>
      <c r="AA27" s="48"/>
      <c r="AB27" s="48">
        <f>100*25/20</f>
        <v>125</v>
      </c>
      <c r="AC27" s="48"/>
      <c r="AD27" s="48"/>
      <c r="AE27" s="48"/>
      <c r="AF27" s="48"/>
      <c r="AG27" s="48"/>
      <c r="AH27" s="48"/>
      <c r="AI27" s="48"/>
    </row>
    <row r="28" ht="16.5" customHeight="1" spans="1:35">
      <c r="A28" s="48">
        <v>12</v>
      </c>
      <c r="B28" s="49" t="s">
        <v>47</v>
      </c>
      <c r="C28" s="50"/>
      <c r="D28" s="50"/>
      <c r="E28" s="50"/>
      <c r="F28" s="50"/>
      <c r="G28" s="50"/>
      <c r="H28" s="50"/>
      <c r="I28" s="50"/>
      <c r="J28" s="50"/>
      <c r="K28" s="56"/>
      <c r="L28" s="48">
        <v>3</v>
      </c>
      <c r="M28" s="48"/>
      <c r="N28" s="48"/>
      <c r="O28" s="48"/>
      <c r="P28" s="48"/>
      <c r="Q28" s="48"/>
      <c r="R28" s="48"/>
      <c r="S28" s="48"/>
      <c r="T28" s="48">
        <v>3</v>
      </c>
      <c r="U28" s="48"/>
      <c r="V28" s="48"/>
      <c r="W28" s="48"/>
      <c r="X28" s="48"/>
      <c r="Y28" s="48"/>
      <c r="Z28" s="48"/>
      <c r="AA28" s="48"/>
      <c r="AB28" s="48">
        <v>3</v>
      </c>
      <c r="AC28" s="48"/>
      <c r="AD28" s="48"/>
      <c r="AE28" s="48"/>
      <c r="AF28" s="48"/>
      <c r="AG28" s="48"/>
      <c r="AH28" s="48"/>
      <c r="AI28" s="48"/>
    </row>
    <row r="29" ht="16.5" customHeight="1" spans="1:35">
      <c r="A29" s="48">
        <v>13</v>
      </c>
      <c r="B29" s="49" t="s">
        <v>48</v>
      </c>
      <c r="C29" s="50"/>
      <c r="D29" s="50"/>
      <c r="E29" s="50"/>
      <c r="F29" s="50"/>
      <c r="G29" s="50"/>
      <c r="H29" s="50"/>
      <c r="I29" s="59" t="s">
        <v>46</v>
      </c>
      <c r="J29" s="59"/>
      <c r="K29" s="60"/>
      <c r="L29" s="48">
        <f>L27*L28</f>
        <v>300</v>
      </c>
      <c r="M29" s="48"/>
      <c r="N29" s="48"/>
      <c r="O29" s="48"/>
      <c r="P29" s="48"/>
      <c r="Q29" s="48"/>
      <c r="R29" s="48"/>
      <c r="S29" s="48"/>
      <c r="T29" s="48">
        <f>T27*T28</f>
        <v>172.2</v>
      </c>
      <c r="U29" s="48"/>
      <c r="V29" s="48"/>
      <c r="W29" s="48"/>
      <c r="X29" s="48"/>
      <c r="Y29" s="48"/>
      <c r="Z29" s="48"/>
      <c r="AA29" s="48"/>
      <c r="AB29" s="48">
        <f>AB27*AB28</f>
        <v>375</v>
      </c>
      <c r="AC29" s="48"/>
      <c r="AD29" s="48"/>
      <c r="AE29" s="48"/>
      <c r="AF29" s="48"/>
      <c r="AG29" s="48"/>
      <c r="AH29" s="48"/>
      <c r="AI29" s="48"/>
    </row>
    <row r="30" ht="16.5" customHeight="1" spans="1:35">
      <c r="A30" s="48">
        <v>14</v>
      </c>
      <c r="B30" s="49" t="s">
        <v>49</v>
      </c>
      <c r="C30" s="50"/>
      <c r="D30" s="50"/>
      <c r="E30" s="50"/>
      <c r="F30" s="50"/>
      <c r="G30" s="50"/>
      <c r="H30" s="50"/>
      <c r="I30" s="59" t="s">
        <v>42</v>
      </c>
      <c r="J30" s="59"/>
      <c r="K30" s="60"/>
      <c r="L30" s="48">
        <v>0.15</v>
      </c>
      <c r="M30" s="48"/>
      <c r="N30" s="48"/>
      <c r="O30" s="48"/>
      <c r="P30" s="48"/>
      <c r="Q30" s="48"/>
      <c r="R30" s="48"/>
      <c r="S30" s="48"/>
      <c r="T30" s="48">
        <v>0.15</v>
      </c>
      <c r="U30" s="48"/>
      <c r="V30" s="48"/>
      <c r="W30" s="48"/>
      <c r="X30" s="48"/>
      <c r="Y30" s="48"/>
      <c r="Z30" s="48"/>
      <c r="AA30" s="48"/>
      <c r="AB30" s="48">
        <v>0.3</v>
      </c>
      <c r="AC30" s="48"/>
      <c r="AD30" s="48"/>
      <c r="AE30" s="48"/>
      <c r="AF30" s="48"/>
      <c r="AG30" s="48"/>
      <c r="AH30" s="48"/>
      <c r="AI30" s="48"/>
    </row>
    <row r="31" ht="16.5" customHeight="1" spans="1:35">
      <c r="A31" s="48">
        <v>15</v>
      </c>
      <c r="B31" s="49" t="s">
        <v>50</v>
      </c>
      <c r="C31" s="50"/>
      <c r="D31" s="56"/>
      <c r="E31" s="49" t="s">
        <v>51</v>
      </c>
      <c r="F31" s="50"/>
      <c r="G31" s="50"/>
      <c r="H31" s="50"/>
      <c r="I31" s="59" t="s">
        <v>42</v>
      </c>
      <c r="J31" s="59"/>
      <c r="K31" s="60"/>
      <c r="L31" s="66"/>
      <c r="M31" s="67"/>
      <c r="N31" s="67"/>
      <c r="O31" s="67"/>
      <c r="P31" s="67"/>
      <c r="Q31" s="67"/>
      <c r="R31" s="67"/>
      <c r="S31" s="68"/>
      <c r="T31" s="66"/>
      <c r="U31" s="67"/>
      <c r="V31" s="67"/>
      <c r="W31" s="67"/>
      <c r="X31" s="67"/>
      <c r="Y31" s="67"/>
      <c r="Z31" s="67"/>
      <c r="AA31" s="68"/>
      <c r="AB31" s="66"/>
      <c r="AC31" s="67"/>
      <c r="AD31" s="67"/>
      <c r="AE31" s="67"/>
      <c r="AF31" s="67"/>
      <c r="AG31" s="67"/>
      <c r="AH31" s="67"/>
      <c r="AI31" s="68"/>
    </row>
    <row r="32" ht="16.5" customHeight="1" spans="1:35">
      <c r="A32" s="48">
        <v>16</v>
      </c>
      <c r="B32" s="49"/>
      <c r="C32" s="50"/>
      <c r="D32" s="56"/>
      <c r="E32" s="49" t="s">
        <v>52</v>
      </c>
      <c r="F32" s="50"/>
      <c r="G32" s="50"/>
      <c r="H32" s="50"/>
      <c r="I32" s="59" t="s">
        <v>42</v>
      </c>
      <c r="J32" s="59"/>
      <c r="K32" s="60"/>
      <c r="L32" s="66">
        <f>L24-L30</f>
        <v>0.13</v>
      </c>
      <c r="M32" s="67"/>
      <c r="N32" s="67"/>
      <c r="O32" s="67"/>
      <c r="P32" s="67"/>
      <c r="Q32" s="67"/>
      <c r="R32" s="67"/>
      <c r="S32" s="68"/>
      <c r="T32" s="66">
        <f>T24-T30</f>
        <v>0.13</v>
      </c>
      <c r="U32" s="67"/>
      <c r="V32" s="67"/>
      <c r="W32" s="67"/>
      <c r="X32" s="67"/>
      <c r="Y32" s="67"/>
      <c r="Z32" s="67"/>
      <c r="AA32" s="68"/>
      <c r="AB32" s="66">
        <f>AB24-AB30</f>
        <v>0.15</v>
      </c>
      <c r="AC32" s="67"/>
      <c r="AD32" s="67"/>
      <c r="AE32" s="67"/>
      <c r="AF32" s="67"/>
      <c r="AG32" s="67"/>
      <c r="AH32" s="67"/>
      <c r="AI32" s="68"/>
    </row>
    <row r="33" s="2" customFormat="1" ht="16.5" customHeight="1" spans="1:35">
      <c r="A33" s="53" t="s">
        <v>53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5"/>
    </row>
    <row r="34" ht="16.5" customHeight="1" spans="1:35">
      <c r="A34" s="48">
        <v>17</v>
      </c>
      <c r="B34" s="49" t="s">
        <v>54</v>
      </c>
      <c r="C34" s="50"/>
      <c r="D34" s="50"/>
      <c r="E34" s="50"/>
      <c r="F34" s="50"/>
      <c r="G34" s="50"/>
      <c r="H34" s="50"/>
      <c r="I34" s="50"/>
      <c r="J34" s="50"/>
      <c r="K34" s="56"/>
      <c r="L34" s="48" t="s">
        <v>55</v>
      </c>
      <c r="M34" s="48"/>
      <c r="N34" s="48"/>
      <c r="O34" s="48"/>
      <c r="P34" s="48"/>
      <c r="Q34" s="48"/>
      <c r="R34" s="48"/>
      <c r="S34" s="48"/>
      <c r="T34" s="48" t="s">
        <v>56</v>
      </c>
      <c r="U34" s="48"/>
      <c r="V34" s="48"/>
      <c r="W34" s="48"/>
      <c r="X34" s="48"/>
      <c r="Y34" s="48"/>
      <c r="Z34" s="48"/>
      <c r="AA34" s="48"/>
      <c r="AB34" s="48" t="s">
        <v>55</v>
      </c>
      <c r="AC34" s="48"/>
      <c r="AD34" s="48"/>
      <c r="AE34" s="48"/>
      <c r="AF34" s="48"/>
      <c r="AG34" s="48"/>
      <c r="AH34" s="48"/>
      <c r="AI34" s="48"/>
    </row>
    <row r="35" ht="16.5" customHeight="1" spans="1:35">
      <c r="A35" s="48">
        <v>18</v>
      </c>
      <c r="B35" s="49" t="s">
        <v>57</v>
      </c>
      <c r="C35" s="50"/>
      <c r="D35" s="50"/>
      <c r="E35" s="50"/>
      <c r="F35" s="50"/>
      <c r="G35" s="50"/>
      <c r="H35" s="50"/>
      <c r="I35" s="50"/>
      <c r="J35" s="50"/>
      <c r="K35" s="56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ht="16.5" customHeight="1" spans="1:35">
      <c r="A36" s="48">
        <v>19</v>
      </c>
      <c r="B36" s="49" t="s">
        <v>58</v>
      </c>
      <c r="C36" s="50"/>
      <c r="D36" s="50"/>
      <c r="E36" s="50"/>
      <c r="F36" s="50"/>
      <c r="G36" s="50"/>
      <c r="H36" s="50"/>
      <c r="I36" s="59" t="s">
        <v>46</v>
      </c>
      <c r="J36" s="59"/>
      <c r="K36" s="60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ht="16.5" customHeight="1" spans="1:35">
      <c r="A37" s="48">
        <v>20</v>
      </c>
      <c r="B37" s="49" t="s">
        <v>59</v>
      </c>
      <c r="C37" s="50"/>
      <c r="D37" s="50"/>
      <c r="E37" s="50"/>
      <c r="F37" s="50"/>
      <c r="G37" s="50"/>
      <c r="H37" s="50"/>
      <c r="I37" s="50"/>
      <c r="J37" s="50"/>
      <c r="K37" s="56"/>
      <c r="L37" s="48" t="s">
        <v>60</v>
      </c>
      <c r="M37" s="48"/>
      <c r="N37" s="48"/>
      <c r="O37" s="48"/>
      <c r="P37" s="48"/>
      <c r="Q37" s="48"/>
      <c r="R37" s="48"/>
      <c r="S37" s="48"/>
      <c r="T37" s="48" t="s">
        <v>60</v>
      </c>
      <c r="U37" s="48"/>
      <c r="V37" s="48"/>
      <c r="W37" s="48"/>
      <c r="X37" s="48"/>
      <c r="Y37" s="48"/>
      <c r="Z37" s="48"/>
      <c r="AA37" s="48"/>
      <c r="AB37" s="48" t="s">
        <v>60</v>
      </c>
      <c r="AC37" s="48"/>
      <c r="AD37" s="48"/>
      <c r="AE37" s="48"/>
      <c r="AF37" s="48"/>
      <c r="AG37" s="48"/>
      <c r="AH37" s="48"/>
      <c r="AI37" s="48"/>
    </row>
    <row r="38" ht="16.5" customHeight="1" spans="1:35">
      <c r="A38" s="48">
        <v>21</v>
      </c>
      <c r="B38" s="49" t="s">
        <v>61</v>
      </c>
      <c r="C38" s="50"/>
      <c r="D38" s="50"/>
      <c r="E38" s="50"/>
      <c r="F38" s="50"/>
      <c r="G38" s="50"/>
      <c r="H38" s="50"/>
      <c r="I38" s="50"/>
      <c r="J38" s="50"/>
      <c r="K38" s="56"/>
      <c r="L38" s="48" t="s">
        <v>62</v>
      </c>
      <c r="M38" s="48"/>
      <c r="N38" s="48"/>
      <c r="O38" s="48"/>
      <c r="P38" s="48"/>
      <c r="Q38" s="48"/>
      <c r="R38" s="48"/>
      <c r="S38" s="48"/>
      <c r="T38" s="48" t="s">
        <v>62</v>
      </c>
      <c r="U38" s="48"/>
      <c r="V38" s="48"/>
      <c r="W38" s="48"/>
      <c r="X38" s="48"/>
      <c r="Y38" s="48"/>
      <c r="Z38" s="48"/>
      <c r="AA38" s="48"/>
      <c r="AB38" s="48" t="s">
        <v>62</v>
      </c>
      <c r="AC38" s="48"/>
      <c r="AD38" s="48"/>
      <c r="AE38" s="48"/>
      <c r="AF38" s="48"/>
      <c r="AG38" s="48"/>
      <c r="AH38" s="48"/>
      <c r="AI38" s="48"/>
    </row>
    <row r="39" ht="16.5" customHeight="1" spans="1:35">
      <c r="A39" s="48">
        <v>22</v>
      </c>
      <c r="B39" s="50" t="s">
        <v>63</v>
      </c>
      <c r="C39" s="50"/>
      <c r="D39" s="56"/>
      <c r="E39" s="69" t="s">
        <v>64</v>
      </c>
      <c r="F39" s="59"/>
      <c r="G39" s="59"/>
      <c r="H39" s="59"/>
      <c r="I39" s="59"/>
      <c r="J39" s="59"/>
      <c r="K39" s="60"/>
      <c r="L39" s="48" t="s">
        <v>65</v>
      </c>
      <c r="M39" s="48"/>
      <c r="N39" s="48"/>
      <c r="O39" s="48"/>
      <c r="P39" s="48"/>
      <c r="Q39" s="48"/>
      <c r="R39" s="48"/>
      <c r="S39" s="48"/>
      <c r="T39" s="48" t="s">
        <v>65</v>
      </c>
      <c r="U39" s="48"/>
      <c r="V39" s="48"/>
      <c r="W39" s="48"/>
      <c r="X39" s="48"/>
      <c r="Y39" s="48"/>
      <c r="Z39" s="48"/>
      <c r="AA39" s="48"/>
      <c r="AB39" s="48" t="s">
        <v>65</v>
      </c>
      <c r="AC39" s="48"/>
      <c r="AD39" s="48"/>
      <c r="AE39" s="48"/>
      <c r="AF39" s="48"/>
      <c r="AG39" s="48"/>
      <c r="AH39" s="48"/>
      <c r="AI39" s="48"/>
    </row>
    <row r="40" ht="16.5" customHeight="1" spans="1:35">
      <c r="A40" s="48">
        <v>23</v>
      </c>
      <c r="B40" s="50"/>
      <c r="C40" s="50"/>
      <c r="D40" s="56"/>
      <c r="E40" s="69" t="s">
        <v>66</v>
      </c>
      <c r="F40" s="59"/>
      <c r="G40" s="59"/>
      <c r="H40" s="59"/>
      <c r="I40" s="59"/>
      <c r="J40" s="59"/>
      <c r="K40" s="60"/>
      <c r="L40" s="48" t="s">
        <v>67</v>
      </c>
      <c r="M40" s="48"/>
      <c r="N40" s="48"/>
      <c r="O40" s="48"/>
      <c r="P40" s="48"/>
      <c r="Q40" s="48"/>
      <c r="R40" s="48"/>
      <c r="S40" s="48"/>
      <c r="T40" s="48" t="s">
        <v>67</v>
      </c>
      <c r="U40" s="48"/>
      <c r="V40" s="48"/>
      <c r="W40" s="48"/>
      <c r="X40" s="48"/>
      <c r="Y40" s="48"/>
      <c r="Z40" s="48"/>
      <c r="AA40" s="48"/>
      <c r="AB40" s="48" t="s">
        <v>67</v>
      </c>
      <c r="AC40" s="48"/>
      <c r="AD40" s="48"/>
      <c r="AE40" s="48"/>
      <c r="AF40" s="48"/>
      <c r="AG40" s="48"/>
      <c r="AH40" s="48"/>
      <c r="AI40" s="48"/>
    </row>
    <row r="41" ht="16.5" customHeight="1" spans="1:35">
      <c r="A41" s="48">
        <v>24</v>
      </c>
      <c r="B41" s="50"/>
      <c r="C41" s="50"/>
      <c r="D41" s="56"/>
      <c r="E41" s="69" t="s">
        <v>68</v>
      </c>
      <c r="F41" s="59"/>
      <c r="G41" s="59"/>
      <c r="H41" s="59"/>
      <c r="I41" s="59"/>
      <c r="J41" s="59"/>
      <c r="K41" s="60"/>
      <c r="L41" s="48" t="s">
        <v>67</v>
      </c>
      <c r="M41" s="48"/>
      <c r="N41" s="48"/>
      <c r="O41" s="48"/>
      <c r="P41" s="48"/>
      <c r="Q41" s="48"/>
      <c r="R41" s="48"/>
      <c r="S41" s="48"/>
      <c r="T41" s="48" t="s">
        <v>67</v>
      </c>
      <c r="U41" s="48"/>
      <c r="V41" s="48"/>
      <c r="W41" s="48"/>
      <c r="X41" s="48"/>
      <c r="Y41" s="48"/>
      <c r="Z41" s="48"/>
      <c r="AA41" s="48"/>
      <c r="AB41" s="48" t="s">
        <v>67</v>
      </c>
      <c r="AC41" s="48"/>
      <c r="AD41" s="48"/>
      <c r="AE41" s="48"/>
      <c r="AF41" s="48"/>
      <c r="AG41" s="48"/>
      <c r="AH41" s="48"/>
      <c r="AI41" s="48"/>
    </row>
    <row r="42" ht="16.5" customHeight="1" spans="1:35">
      <c r="A42" s="48">
        <v>25</v>
      </c>
      <c r="B42" s="50"/>
      <c r="C42" s="50"/>
      <c r="D42" s="56"/>
      <c r="E42" s="69" t="s">
        <v>69</v>
      </c>
      <c r="F42" s="59"/>
      <c r="G42" s="59"/>
      <c r="H42" s="59"/>
      <c r="I42" s="59"/>
      <c r="J42" s="59"/>
      <c r="K42" s="60"/>
      <c r="L42" s="48" t="s">
        <v>67</v>
      </c>
      <c r="M42" s="48"/>
      <c r="N42" s="48"/>
      <c r="O42" s="48"/>
      <c r="P42" s="48"/>
      <c r="Q42" s="48"/>
      <c r="R42" s="48"/>
      <c r="S42" s="48"/>
      <c r="T42" s="48" t="s">
        <v>67</v>
      </c>
      <c r="U42" s="48"/>
      <c r="V42" s="48"/>
      <c r="W42" s="48"/>
      <c r="X42" s="48"/>
      <c r="Y42" s="48"/>
      <c r="Z42" s="48"/>
      <c r="AA42" s="48"/>
      <c r="AB42" s="48" t="s">
        <v>67</v>
      </c>
      <c r="AC42" s="48"/>
      <c r="AD42" s="48"/>
      <c r="AE42" s="48"/>
      <c r="AF42" s="48"/>
      <c r="AG42" s="48"/>
      <c r="AH42" s="48"/>
      <c r="AI42" s="48"/>
    </row>
    <row r="43" ht="16.5" customHeight="1" spans="1:35">
      <c r="A43" s="48">
        <v>26</v>
      </c>
      <c r="B43" s="50" t="s">
        <v>70</v>
      </c>
      <c r="C43" s="50"/>
      <c r="D43" s="56"/>
      <c r="E43" s="49" t="s">
        <v>71</v>
      </c>
      <c r="F43" s="50"/>
      <c r="G43" s="50"/>
      <c r="H43" s="50"/>
      <c r="I43" s="59" t="s">
        <v>72</v>
      </c>
      <c r="J43" s="59"/>
      <c r="K43" s="60"/>
      <c r="L43" s="48">
        <v>20</v>
      </c>
      <c r="M43" s="48"/>
      <c r="N43" s="48"/>
      <c r="O43" s="48"/>
      <c r="P43" s="48"/>
      <c r="Q43" s="48"/>
      <c r="R43" s="48"/>
      <c r="S43" s="48"/>
      <c r="T43" s="48">
        <v>20</v>
      </c>
      <c r="U43" s="48"/>
      <c r="V43" s="48"/>
      <c r="W43" s="48"/>
      <c r="X43" s="48"/>
      <c r="Y43" s="48"/>
      <c r="Z43" s="48"/>
      <c r="AA43" s="48"/>
      <c r="AB43" s="48">
        <v>25</v>
      </c>
      <c r="AC43" s="48"/>
      <c r="AD43" s="48"/>
      <c r="AE43" s="48"/>
      <c r="AF43" s="48"/>
      <c r="AG43" s="48"/>
      <c r="AH43" s="48"/>
      <c r="AI43" s="48"/>
    </row>
    <row r="44" ht="16.5" customHeight="1" spans="1:35">
      <c r="A44" s="48">
        <v>27</v>
      </c>
      <c r="B44" s="50"/>
      <c r="C44" s="50"/>
      <c r="D44" s="56"/>
      <c r="E44" s="49" t="s">
        <v>73</v>
      </c>
      <c r="F44" s="50"/>
      <c r="G44" s="50"/>
      <c r="H44" s="50"/>
      <c r="I44" s="50"/>
      <c r="J44" s="50"/>
      <c r="K44" s="56"/>
      <c r="L44" s="48" t="s">
        <v>74</v>
      </c>
      <c r="M44" s="48"/>
      <c r="N44" s="48"/>
      <c r="O44" s="48"/>
      <c r="P44" s="48"/>
      <c r="Q44" s="48"/>
      <c r="R44" s="48"/>
      <c r="S44" s="48"/>
      <c r="T44" s="48" t="s">
        <v>74</v>
      </c>
      <c r="U44" s="48"/>
      <c r="V44" s="48"/>
      <c r="W44" s="48"/>
      <c r="X44" s="48"/>
      <c r="Y44" s="48"/>
      <c r="Z44" s="48"/>
      <c r="AA44" s="48"/>
      <c r="AB44" s="48" t="s">
        <v>74</v>
      </c>
      <c r="AC44" s="48"/>
      <c r="AD44" s="48"/>
      <c r="AE44" s="48"/>
      <c r="AF44" s="48"/>
      <c r="AG44" s="48"/>
      <c r="AH44" s="48"/>
      <c r="AI44" s="48"/>
    </row>
    <row r="45" ht="16.5" customHeight="1" spans="1:35">
      <c r="A45" s="48">
        <v>28</v>
      </c>
      <c r="B45" s="50"/>
      <c r="C45" s="50"/>
      <c r="D45" s="56"/>
      <c r="E45" s="49" t="s">
        <v>75</v>
      </c>
      <c r="F45" s="50"/>
      <c r="G45" s="50"/>
      <c r="H45" s="50"/>
      <c r="I45" s="50"/>
      <c r="J45" s="50"/>
      <c r="K45" s="56"/>
      <c r="L45" s="48" t="s">
        <v>76</v>
      </c>
      <c r="M45" s="48"/>
      <c r="N45" s="48"/>
      <c r="O45" s="48"/>
      <c r="P45" s="48"/>
      <c r="Q45" s="48"/>
      <c r="R45" s="48"/>
      <c r="S45" s="48"/>
      <c r="T45" s="48" t="s">
        <v>76</v>
      </c>
      <c r="U45" s="48"/>
      <c r="V45" s="48"/>
      <c r="W45" s="48"/>
      <c r="X45" s="48"/>
      <c r="Y45" s="48"/>
      <c r="Z45" s="48"/>
      <c r="AA45" s="48"/>
      <c r="AB45" s="48" t="s">
        <v>76</v>
      </c>
      <c r="AC45" s="48"/>
      <c r="AD45" s="48"/>
      <c r="AE45" s="48"/>
      <c r="AF45" s="48"/>
      <c r="AG45" s="48"/>
      <c r="AH45" s="48"/>
      <c r="AI45" s="48"/>
    </row>
    <row r="46" ht="16.5" customHeight="1" spans="1:35">
      <c r="A46" s="48">
        <v>29</v>
      </c>
      <c r="B46" s="71"/>
      <c r="C46" s="71"/>
      <c r="D46" s="72"/>
      <c r="E46" s="49" t="s">
        <v>77</v>
      </c>
      <c r="F46" s="50"/>
      <c r="G46" s="50"/>
      <c r="H46" s="50"/>
      <c r="I46" s="50"/>
      <c r="J46" s="50"/>
      <c r="K46" s="56"/>
      <c r="L46" s="48" t="s">
        <v>78</v>
      </c>
      <c r="M46" s="48"/>
      <c r="N46" s="48"/>
      <c r="O46" s="48"/>
      <c r="P46" s="48"/>
      <c r="Q46" s="48"/>
      <c r="R46" s="48"/>
      <c r="S46" s="48"/>
      <c r="T46" s="48" t="s">
        <v>78</v>
      </c>
      <c r="U46" s="48"/>
      <c r="V46" s="48"/>
      <c r="W46" s="48"/>
      <c r="X46" s="48"/>
      <c r="Y46" s="48"/>
      <c r="Z46" s="48"/>
      <c r="AA46" s="48"/>
      <c r="AB46" s="48" t="s">
        <v>78</v>
      </c>
      <c r="AC46" s="48"/>
      <c r="AD46" s="48"/>
      <c r="AE46" s="48"/>
      <c r="AF46" s="48"/>
      <c r="AG46" s="48"/>
      <c r="AH46" s="48"/>
      <c r="AI46" s="48"/>
    </row>
    <row r="47" ht="16.5" customHeight="1" spans="1:35">
      <c r="A47" s="48">
        <v>30</v>
      </c>
      <c r="B47" s="71"/>
      <c r="C47" s="71"/>
      <c r="D47" s="72"/>
      <c r="E47" s="73" t="s">
        <v>79</v>
      </c>
      <c r="F47" s="71"/>
      <c r="G47" s="71"/>
      <c r="H47" s="71"/>
      <c r="I47" s="71"/>
      <c r="J47" s="71"/>
      <c r="K47" s="72"/>
      <c r="L47" s="48" t="s">
        <v>80</v>
      </c>
      <c r="M47" s="48"/>
      <c r="N47" s="48"/>
      <c r="O47" s="48"/>
      <c r="P47" s="48"/>
      <c r="Q47" s="48"/>
      <c r="R47" s="48"/>
      <c r="S47" s="48"/>
      <c r="T47" s="48" t="s">
        <v>80</v>
      </c>
      <c r="U47" s="48"/>
      <c r="V47" s="48"/>
      <c r="W47" s="48"/>
      <c r="X47" s="48"/>
      <c r="Y47" s="48"/>
      <c r="Z47" s="48"/>
      <c r="AA47" s="48"/>
      <c r="AB47" s="48" t="s">
        <v>80</v>
      </c>
      <c r="AC47" s="48"/>
      <c r="AD47" s="48"/>
      <c r="AE47" s="48"/>
      <c r="AF47" s="48"/>
      <c r="AG47" s="48"/>
      <c r="AH47" s="48"/>
      <c r="AI47" s="48"/>
    </row>
    <row r="48" ht="16.5" customHeight="1" spans="1:35">
      <c r="A48" s="48">
        <v>31</v>
      </c>
      <c r="B48" s="49" t="s">
        <v>81</v>
      </c>
      <c r="C48" s="50"/>
      <c r="D48" s="50"/>
      <c r="E48" s="50"/>
      <c r="F48" s="50"/>
      <c r="G48" s="50"/>
      <c r="H48" s="50"/>
      <c r="I48" s="59" t="s">
        <v>82</v>
      </c>
      <c r="J48" s="59"/>
      <c r="K48" s="60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ht="16.5" customHeight="1" spans="1:35">
      <c r="A49" s="48">
        <v>32</v>
      </c>
      <c r="B49" s="49" t="s">
        <v>83</v>
      </c>
      <c r="C49" s="50"/>
      <c r="D49" s="50"/>
      <c r="E49" s="50"/>
      <c r="F49" s="50"/>
      <c r="G49" s="50"/>
      <c r="H49" s="50"/>
      <c r="I49" s="50"/>
      <c r="J49" s="50"/>
      <c r="K49" s="56"/>
      <c r="L49" s="48" t="s">
        <v>84</v>
      </c>
      <c r="M49" s="48"/>
      <c r="N49" s="48"/>
      <c r="O49" s="48"/>
      <c r="P49" s="48"/>
      <c r="Q49" s="48"/>
      <c r="R49" s="48"/>
      <c r="S49" s="48"/>
      <c r="T49" s="48" t="s">
        <v>84</v>
      </c>
      <c r="U49" s="48"/>
      <c r="V49" s="48"/>
      <c r="W49" s="48"/>
      <c r="X49" s="48"/>
      <c r="Y49" s="48"/>
      <c r="Z49" s="48"/>
      <c r="AA49" s="48"/>
      <c r="AB49" s="48" t="s">
        <v>84</v>
      </c>
      <c r="AC49" s="48"/>
      <c r="AD49" s="48"/>
      <c r="AE49" s="48"/>
      <c r="AF49" s="48"/>
      <c r="AG49" s="48"/>
      <c r="AH49" s="48"/>
      <c r="AI49" s="48"/>
    </row>
    <row r="50" ht="16.5" customHeight="1" spans="1:35">
      <c r="A50" s="74" t="s">
        <v>85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</row>
    <row r="51" ht="16.5" customHeight="1" spans="1:35">
      <c r="A51" s="73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2"/>
    </row>
    <row r="52" ht="22.5" customHeight="1" spans="1: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6"/>
      <c r="AD52" s="77"/>
      <c r="AE52" s="77"/>
      <c r="AF52" s="77"/>
      <c r="AG52" s="77"/>
      <c r="AH52" s="77"/>
      <c r="AI52" s="78"/>
    </row>
    <row r="53" ht="22.5" customHeight="1" spans="1:35">
      <c r="A53" s="79" t="s">
        <v>86</v>
      </c>
      <c r="B53" s="79"/>
      <c r="C53" s="79"/>
      <c r="D53" s="79"/>
      <c r="E53" s="79"/>
      <c r="F53" s="79"/>
      <c r="G53" s="79" t="s">
        <v>87</v>
      </c>
      <c r="H53" s="79"/>
      <c r="I53" s="79"/>
      <c r="J53" s="79"/>
      <c r="K53" s="79"/>
      <c r="L53" s="79"/>
      <c r="M53" s="79"/>
      <c r="N53" s="79"/>
      <c r="O53" s="79" t="s">
        <v>88</v>
      </c>
      <c r="P53" s="79"/>
      <c r="Q53" s="79"/>
      <c r="R53" s="79"/>
      <c r="S53" s="79"/>
      <c r="T53" s="79"/>
      <c r="U53" s="79"/>
      <c r="V53" s="79"/>
      <c r="W53" s="79" t="s">
        <v>89</v>
      </c>
      <c r="X53" s="79"/>
      <c r="Y53" s="79"/>
      <c r="Z53" s="79"/>
      <c r="AA53" s="79"/>
      <c r="AB53" s="79"/>
      <c r="AC53" s="80" t="s">
        <v>90</v>
      </c>
      <c r="AD53" s="81"/>
      <c r="AE53" s="81"/>
      <c r="AF53" s="81"/>
      <c r="AG53" s="81"/>
      <c r="AH53" s="81"/>
      <c r="AI53" s="82"/>
    </row>
    <row r="54" ht="16.5" customHeight="1" spans="1:35">
      <c r="A54" s="83"/>
      <c r="B54" s="84" t="s">
        <v>91</v>
      </c>
      <c r="C54" s="84"/>
      <c r="D54" s="84"/>
      <c r="E54" s="84"/>
      <c r="F54" s="84"/>
      <c r="G54" s="84"/>
      <c r="H54" s="84"/>
      <c r="I54" s="84"/>
      <c r="J54" s="84"/>
      <c r="K54" s="84"/>
      <c r="L54" s="85"/>
      <c r="M54" s="85"/>
      <c r="N54" s="85"/>
      <c r="O54" s="85"/>
      <c r="P54" s="85"/>
      <c r="Q54" s="85"/>
      <c r="R54" s="85"/>
      <c r="S54" s="85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</row>
    <row r="55" ht="16.5" customHeight="1" spans="1:35">
      <c r="A55" s="86"/>
      <c r="B55" s="87" t="s">
        <v>92</v>
      </c>
      <c r="C55" s="87"/>
      <c r="D55" s="87"/>
      <c r="E55" s="87"/>
      <c r="F55" s="87"/>
      <c r="G55" s="87"/>
      <c r="H55" s="87"/>
      <c r="I55" s="87"/>
      <c r="J55" s="87"/>
      <c r="K55" s="87"/>
      <c r="L55" s="88"/>
      <c r="M55" s="88"/>
      <c r="N55" s="88"/>
      <c r="O55" s="88"/>
      <c r="P55" s="88"/>
      <c r="Q55" s="88"/>
      <c r="R55" s="88"/>
      <c r="S55" s="88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</row>
  </sheetData>
  <mergeCells count="193">
    <mergeCell ref="A1:AI1"/>
    <mergeCell ref="A2:AI2"/>
    <mergeCell ref="A3:AI3"/>
    <mergeCell ref="A4:AI4"/>
    <mergeCell ref="A5:AI5"/>
    <mergeCell ref="A6:AI6"/>
    <mergeCell ref="A7:AI7"/>
    <mergeCell ref="A8:AI8"/>
    <mergeCell ref="A9:AI9"/>
    <mergeCell ref="Y10:AD10"/>
    <mergeCell ref="AE10:AI10"/>
    <mergeCell ref="Y11:AD11"/>
    <mergeCell ref="AE11:AI11"/>
    <mergeCell ref="Y12:AD12"/>
    <mergeCell ref="AE12:AI12"/>
    <mergeCell ref="Y13:AD13"/>
    <mergeCell ref="AE13:AI13"/>
    <mergeCell ref="A14:B14"/>
    <mergeCell ref="C14:J14"/>
    <mergeCell ref="K14:Q14"/>
    <mergeCell ref="R14:V14"/>
    <mergeCell ref="W14:AA14"/>
    <mergeCell ref="AB14:AD14"/>
    <mergeCell ref="AF14:AH14"/>
    <mergeCell ref="B15:K15"/>
    <mergeCell ref="L15:S15"/>
    <mergeCell ref="T15:AA15"/>
    <mergeCell ref="AB15:AI15"/>
    <mergeCell ref="B16:H16"/>
    <mergeCell ref="I16:K16"/>
    <mergeCell ref="L16:S16"/>
    <mergeCell ref="T16:AA16"/>
    <mergeCell ref="AB16:AI16"/>
    <mergeCell ref="A17:AI17"/>
    <mergeCell ref="B18:K18"/>
    <mergeCell ref="L18:S18"/>
    <mergeCell ref="T18:AA18"/>
    <mergeCell ref="AB18:AI18"/>
    <mergeCell ref="B19:K19"/>
    <mergeCell ref="L19:S19"/>
    <mergeCell ref="T19:AA19"/>
    <mergeCell ref="AB19:AI19"/>
    <mergeCell ref="B20:K20"/>
    <mergeCell ref="L20:S20"/>
    <mergeCell ref="T20:AA20"/>
    <mergeCell ref="AB20:AI20"/>
    <mergeCell ref="B21:K21"/>
    <mergeCell ref="L21:S21"/>
    <mergeCell ref="T21:AA21"/>
    <mergeCell ref="AB21:AI21"/>
    <mergeCell ref="A22:AI22"/>
    <mergeCell ref="B23:H23"/>
    <mergeCell ref="I23:K23"/>
    <mergeCell ref="L23:S23"/>
    <mergeCell ref="T23:AA23"/>
    <mergeCell ref="AB23:AI23"/>
    <mergeCell ref="B24:H24"/>
    <mergeCell ref="I24:K24"/>
    <mergeCell ref="L24:S24"/>
    <mergeCell ref="T24:AA24"/>
    <mergeCell ref="AB24:AI24"/>
    <mergeCell ref="B25:H25"/>
    <mergeCell ref="I25:K25"/>
    <mergeCell ref="L25:S25"/>
    <mergeCell ref="T25:AA25"/>
    <mergeCell ref="AB25:AI25"/>
    <mergeCell ref="B26:H26"/>
    <mergeCell ref="I26:K26"/>
    <mergeCell ref="L26:S26"/>
    <mergeCell ref="T26:AA26"/>
    <mergeCell ref="AB26:AI26"/>
    <mergeCell ref="B27:H27"/>
    <mergeCell ref="I27:K27"/>
    <mergeCell ref="L27:S27"/>
    <mergeCell ref="T27:AA27"/>
    <mergeCell ref="AB27:AI27"/>
    <mergeCell ref="B28:K28"/>
    <mergeCell ref="L28:S28"/>
    <mergeCell ref="T28:AA28"/>
    <mergeCell ref="AB28:AI28"/>
    <mergeCell ref="B29:H29"/>
    <mergeCell ref="I29:K29"/>
    <mergeCell ref="L29:S29"/>
    <mergeCell ref="T29:AA29"/>
    <mergeCell ref="AB29:AI29"/>
    <mergeCell ref="B30:H30"/>
    <mergeCell ref="I30:K30"/>
    <mergeCell ref="L30:S30"/>
    <mergeCell ref="T30:AA30"/>
    <mergeCell ref="AB30:AI30"/>
    <mergeCell ref="E31:H31"/>
    <mergeCell ref="I31:K31"/>
    <mergeCell ref="L31:S31"/>
    <mergeCell ref="T31:AA31"/>
    <mergeCell ref="AB31:AI31"/>
    <mergeCell ref="E32:H32"/>
    <mergeCell ref="I32:K32"/>
    <mergeCell ref="L32:S32"/>
    <mergeCell ref="T32:AA32"/>
    <mergeCell ref="AB32:AI32"/>
    <mergeCell ref="A33:AI33"/>
    <mergeCell ref="B34:K34"/>
    <mergeCell ref="L34:S34"/>
    <mergeCell ref="T34:AA34"/>
    <mergeCell ref="AB34:AI34"/>
    <mergeCell ref="B35:K35"/>
    <mergeCell ref="L35:S35"/>
    <mergeCell ref="T35:AA35"/>
    <mergeCell ref="AB35:AI35"/>
    <mergeCell ref="B36:H36"/>
    <mergeCell ref="I36:K36"/>
    <mergeCell ref="L36:S36"/>
    <mergeCell ref="T36:AA36"/>
    <mergeCell ref="AB36:AI36"/>
    <mergeCell ref="B37:K37"/>
    <mergeCell ref="L37:S37"/>
    <mergeCell ref="T37:AA37"/>
    <mergeCell ref="AB37:AI37"/>
    <mergeCell ref="B38:K38"/>
    <mergeCell ref="L38:S38"/>
    <mergeCell ref="T38:AA38"/>
    <mergeCell ref="AB38:AI38"/>
    <mergeCell ref="E39:K39"/>
    <mergeCell ref="L39:S39"/>
    <mergeCell ref="T39:AA39"/>
    <mergeCell ref="AB39:AI39"/>
    <mergeCell ref="E40:K40"/>
    <mergeCell ref="L40:S40"/>
    <mergeCell ref="T40:AA40"/>
    <mergeCell ref="AB40:AI40"/>
    <mergeCell ref="E41:K41"/>
    <mergeCell ref="L41:S41"/>
    <mergeCell ref="T41:AA41"/>
    <mergeCell ref="AB41:AI41"/>
    <mergeCell ref="E42:K42"/>
    <mergeCell ref="L42:S42"/>
    <mergeCell ref="T42:AA42"/>
    <mergeCell ref="AB42:AI42"/>
    <mergeCell ref="E43:H43"/>
    <mergeCell ref="I43:K43"/>
    <mergeCell ref="L43:S43"/>
    <mergeCell ref="T43:AA43"/>
    <mergeCell ref="AB43:AI43"/>
    <mergeCell ref="E44:K44"/>
    <mergeCell ref="L44:S44"/>
    <mergeCell ref="T44:AA44"/>
    <mergeCell ref="AB44:AI44"/>
    <mergeCell ref="E45:K45"/>
    <mergeCell ref="L45:S45"/>
    <mergeCell ref="T45:AA45"/>
    <mergeCell ref="AB45:AI45"/>
    <mergeCell ref="E46:K46"/>
    <mergeCell ref="L46:S46"/>
    <mergeCell ref="T46:AA46"/>
    <mergeCell ref="AB46:AI46"/>
    <mergeCell ref="E47:K47"/>
    <mergeCell ref="L47:S47"/>
    <mergeCell ref="T47:AA47"/>
    <mergeCell ref="AB47:AI47"/>
    <mergeCell ref="B48:H48"/>
    <mergeCell ref="I48:K48"/>
    <mergeCell ref="L48:S48"/>
    <mergeCell ref="T48:AA48"/>
    <mergeCell ref="AB48:AI48"/>
    <mergeCell ref="B49:K49"/>
    <mergeCell ref="L49:S49"/>
    <mergeCell ref="T49:AA49"/>
    <mergeCell ref="AB49:AI49"/>
    <mergeCell ref="A50:AI50"/>
    <mergeCell ref="A51:AI51"/>
    <mergeCell ref="A52:F52"/>
    <mergeCell ref="G52:N52"/>
    <mergeCell ref="O52:V52"/>
    <mergeCell ref="W52:AB52"/>
    <mergeCell ref="AC52:AI52"/>
    <mergeCell ref="A53:F53"/>
    <mergeCell ref="G53:N53"/>
    <mergeCell ref="O53:V53"/>
    <mergeCell ref="W53:AB53"/>
    <mergeCell ref="AC53:AI53"/>
    <mergeCell ref="B54:K54"/>
    <mergeCell ref="L54:S54"/>
    <mergeCell ref="T54:AA54"/>
    <mergeCell ref="AB54:AI54"/>
    <mergeCell ref="B55:K55"/>
    <mergeCell ref="L55:S55"/>
    <mergeCell ref="T55:AA55"/>
    <mergeCell ref="AB55:AI55"/>
    <mergeCell ref="A10:J13"/>
    <mergeCell ref="K10:X13"/>
    <mergeCell ref="B31:D32"/>
    <mergeCell ref="B39:D42"/>
    <mergeCell ref="B43:D47"/>
  </mergeCells>
  <dataValidations count="1">
    <dataValidation type="list" allowBlank="1" showInputMessage="1" showErrorMessage="1" sqref="L21:AI21">
      <formula1>"水平,垂直"</formula1>
    </dataValidation>
  </dataValidations>
  <pageMargins left="0.590551181102362" right="0.31496062992126" top="0.354330708661417" bottom="0.354330708661417" header="1.65354330708661" footer="0"/>
  <pageSetup paperSize="9" orientation="portrait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I55"/>
  <sheetViews>
    <sheetView zoomScale="110" zoomScaleNormal="110" topLeftCell="A8" workbookViewId="0">
      <selection activeCell="T26" sqref="T26:AA26"/>
    </sheetView>
  </sheetViews>
  <sheetFormatPr defaultColWidth="9" defaultRowHeight="15" customHeight="1"/>
  <cols>
    <col min="1" max="1" width="3.7" customWidth="1"/>
    <col min="2" max="2" width="2.1" customWidth="1"/>
    <col min="3" max="3" width="2.5" customWidth="1"/>
    <col min="4" max="5" width="3.7" customWidth="1"/>
    <col min="6" max="6" width="1.6" customWidth="1"/>
    <col min="7" max="7" width="2.1" customWidth="1"/>
    <col min="8" max="8" width="2.5" customWidth="1"/>
    <col min="9" max="9" width="1.2" customWidth="1"/>
    <col min="10" max="10" width="2.2" customWidth="1"/>
    <col min="11" max="12" width="1.9" customWidth="1"/>
    <col min="13" max="13" width="3.7" customWidth="1"/>
    <col min="14" max="14" width="1.9" customWidth="1"/>
    <col min="15" max="16" width="2.5" customWidth="1"/>
    <col min="17" max="17" width="3.7" customWidth="1"/>
    <col min="18" max="18" width="1.2" customWidth="1"/>
    <col min="19" max="19" width="2.5" customWidth="1"/>
    <col min="20" max="21" width="1.2" customWidth="1"/>
    <col min="22" max="22" width="2.5" customWidth="1"/>
    <col min="23" max="23" width="5" customWidth="1"/>
    <col min="24" max="24" width="4.4" customWidth="1"/>
    <col min="25" max="25" width="1.2" customWidth="1"/>
    <col min="26" max="26" width="2.5" customWidth="1"/>
    <col min="27" max="27" width="1.9" customWidth="1"/>
    <col min="28" max="28" width="2.5" customWidth="1"/>
    <col min="29" max="29" width="1.2" customWidth="1"/>
    <col min="30" max="30" width="2.5" customWidth="1"/>
    <col min="31" max="31" width="3.7" customWidth="1"/>
    <col min="32" max="33" width="2.5" customWidth="1"/>
    <col min="34" max="34" width="1.2" customWidth="1"/>
    <col min="35" max="35" width="3.7" customWidth="1"/>
  </cols>
  <sheetData>
    <row r="1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customHeight="1" spans="1: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customHeight="1" spans="1: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customHeight="1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customHeight="1" spans="1: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customHeight="1" spans="1: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customHeight="1" spans="1: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8" customHeight="1" spans="1:35">
      <c r="A9" s="6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ht="18" customHeight="1" spans="1:35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10"/>
      <c r="K10" s="11" t="s">
        <v>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14" t="s">
        <v>5</v>
      </c>
      <c r="Z10" s="15"/>
      <c r="AA10" s="15"/>
      <c r="AB10" s="15"/>
      <c r="AC10" s="15"/>
      <c r="AD10" s="15"/>
      <c r="AE10" s="16">
        <v>202415</v>
      </c>
      <c r="AF10" s="16"/>
      <c r="AG10" s="16"/>
      <c r="AH10" s="16"/>
      <c r="AI10" s="16"/>
    </row>
    <row r="11" ht="18" customHeight="1" spans="1:35">
      <c r="A11" s="8"/>
      <c r="B11" s="9"/>
      <c r="C11" s="9"/>
      <c r="D11" s="9"/>
      <c r="E11" s="9"/>
      <c r="F11" s="9"/>
      <c r="G11" s="9"/>
      <c r="H11" s="9"/>
      <c r="I11" s="9"/>
      <c r="J11" s="10"/>
      <c r="K11" s="17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  <c r="Y11" s="14" t="s">
        <v>6</v>
      </c>
      <c r="Z11" s="15"/>
      <c r="AA11" s="15"/>
      <c r="AB11" s="15"/>
      <c r="AC11" s="15"/>
      <c r="AD11" s="15"/>
      <c r="AE11" s="16">
        <v>750</v>
      </c>
      <c r="AF11" s="16"/>
      <c r="AG11" s="16"/>
      <c r="AH11" s="16"/>
      <c r="AI11" s="16"/>
    </row>
    <row r="12" ht="18" customHeight="1" spans="1:35">
      <c r="A12" s="8"/>
      <c r="B12" s="9"/>
      <c r="C12" s="9"/>
      <c r="D12" s="9"/>
      <c r="E12" s="9"/>
      <c r="F12" s="9"/>
      <c r="G12" s="9"/>
      <c r="H12" s="9"/>
      <c r="I12" s="9"/>
      <c r="J12" s="10"/>
      <c r="K12" s="17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3"/>
      <c r="Y12" s="14" t="s">
        <v>7</v>
      </c>
      <c r="Z12" s="15"/>
      <c r="AA12" s="15"/>
      <c r="AB12" s="15"/>
      <c r="AC12" s="15"/>
      <c r="AD12" s="15"/>
      <c r="AE12" s="16">
        <v>752</v>
      </c>
      <c r="AF12" s="16"/>
      <c r="AG12" s="16"/>
      <c r="AH12" s="16"/>
      <c r="AI12" s="16"/>
    </row>
    <row r="13" ht="18" customHeight="1" spans="1:35">
      <c r="A13" s="18"/>
      <c r="B13" s="19"/>
      <c r="C13" s="19"/>
      <c r="D13" s="19"/>
      <c r="E13" s="19"/>
      <c r="F13" s="19"/>
      <c r="G13" s="19"/>
      <c r="H13" s="19"/>
      <c r="I13" s="19"/>
      <c r="J13" s="20"/>
      <c r="K13" s="17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  <c r="Y13" s="21" t="s">
        <v>8</v>
      </c>
      <c r="Z13" s="22"/>
      <c r="AA13" s="22"/>
      <c r="AB13" s="22"/>
      <c r="AC13" s="22"/>
      <c r="AD13" s="22"/>
      <c r="AE13" s="23" t="s">
        <v>9</v>
      </c>
      <c r="AF13" s="24"/>
      <c r="AG13" s="24"/>
      <c r="AH13" s="24"/>
      <c r="AI13" s="24"/>
    </row>
    <row r="14" ht="23.4" customHeight="1" spans="1:35">
      <c r="A14" s="25" t="s">
        <v>10</v>
      </c>
      <c r="B14" s="26"/>
      <c r="C14" s="25" t="s">
        <v>11</v>
      </c>
      <c r="D14" s="27"/>
      <c r="E14" s="27"/>
      <c r="F14" s="27"/>
      <c r="G14" s="27"/>
      <c r="H14" s="27"/>
      <c r="I14" s="27"/>
      <c r="J14" s="26"/>
      <c r="K14" s="28" t="s">
        <v>93</v>
      </c>
      <c r="L14" s="29"/>
      <c r="M14" s="29"/>
      <c r="N14" s="29"/>
      <c r="O14" s="29"/>
      <c r="P14" s="29"/>
      <c r="Q14" s="30"/>
      <c r="R14" s="31" t="s">
        <v>13</v>
      </c>
      <c r="S14" s="32"/>
      <c r="T14" s="32"/>
      <c r="U14" s="32"/>
      <c r="V14" s="33"/>
      <c r="W14" s="34" t="s">
        <v>14</v>
      </c>
      <c r="X14" s="35"/>
      <c r="Y14" s="35"/>
      <c r="Z14" s="35"/>
      <c r="AA14" s="36"/>
      <c r="AB14" s="31" t="s">
        <v>15</v>
      </c>
      <c r="AC14" s="37"/>
      <c r="AD14" s="38"/>
      <c r="AE14" s="39" t="s">
        <v>16</v>
      </c>
      <c r="AF14" s="31" t="s">
        <v>17</v>
      </c>
      <c r="AG14" s="32"/>
      <c r="AH14" s="33"/>
      <c r="AI14" s="40">
        <f>[1]蒸汽疏水阀数据表目录!X9</f>
        <v>0</v>
      </c>
    </row>
    <row r="15" ht="16.5" customHeight="1" spans="1:35">
      <c r="A15" s="41">
        <v>1</v>
      </c>
      <c r="B15" s="42" t="s">
        <v>18</v>
      </c>
      <c r="C15" s="43"/>
      <c r="D15" s="43"/>
      <c r="E15" s="43"/>
      <c r="F15" s="43"/>
      <c r="G15" s="43"/>
      <c r="H15" s="43"/>
      <c r="I15" s="43"/>
      <c r="J15" s="43"/>
      <c r="K15" s="44"/>
      <c r="L15" s="45" t="s">
        <v>94</v>
      </c>
      <c r="M15" s="46"/>
      <c r="N15" s="46"/>
      <c r="O15" s="46"/>
      <c r="P15" s="46"/>
      <c r="Q15" s="46"/>
      <c r="R15" s="46"/>
      <c r="S15" s="47"/>
      <c r="T15" s="41" t="s">
        <v>95</v>
      </c>
      <c r="U15" s="41"/>
      <c r="V15" s="41"/>
      <c r="W15" s="41"/>
      <c r="X15" s="41"/>
      <c r="Y15" s="41"/>
      <c r="Z15" s="41"/>
      <c r="AA15" s="41"/>
      <c r="AB15" s="45" t="s">
        <v>96</v>
      </c>
      <c r="AC15" s="46"/>
      <c r="AD15" s="46"/>
      <c r="AE15" s="46"/>
      <c r="AF15" s="46"/>
      <c r="AG15" s="46"/>
      <c r="AH15" s="46"/>
      <c r="AI15" s="47"/>
    </row>
    <row r="16" ht="16.5" customHeight="1" spans="1:35">
      <c r="A16" s="48">
        <v>2</v>
      </c>
      <c r="B16" s="49" t="s">
        <v>22</v>
      </c>
      <c r="C16" s="50"/>
      <c r="D16" s="50"/>
      <c r="E16" s="50"/>
      <c r="F16" s="50"/>
      <c r="G16" s="50"/>
      <c r="H16" s="50"/>
      <c r="I16" s="51" t="s">
        <v>23</v>
      </c>
      <c r="J16" s="51"/>
      <c r="K16" s="52"/>
      <c r="L16" s="48">
        <v>1</v>
      </c>
      <c r="M16" s="48"/>
      <c r="N16" s="48"/>
      <c r="O16" s="48"/>
      <c r="P16" s="48"/>
      <c r="Q16" s="48"/>
      <c r="R16" s="48"/>
      <c r="S16" s="48"/>
      <c r="T16" s="48">
        <v>1</v>
      </c>
      <c r="U16" s="48"/>
      <c r="V16" s="48"/>
      <c r="W16" s="48"/>
      <c r="X16" s="48"/>
      <c r="Y16" s="48"/>
      <c r="Z16" s="48"/>
      <c r="AA16" s="48"/>
      <c r="AB16" s="48">
        <v>1</v>
      </c>
      <c r="AC16" s="48"/>
      <c r="AD16" s="48"/>
      <c r="AE16" s="48"/>
      <c r="AF16" s="48"/>
      <c r="AG16" s="48"/>
      <c r="AH16" s="48"/>
      <c r="AI16" s="48"/>
    </row>
    <row r="17" s="2" customFormat="1" ht="16.5" customHeight="1" spans="1:35">
      <c r="A17" s="53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5"/>
    </row>
    <row r="18" ht="16.5" customHeight="1" spans="1:35">
      <c r="A18" s="48">
        <v>3</v>
      </c>
      <c r="B18" s="49" t="s">
        <v>25</v>
      </c>
      <c r="C18" s="50"/>
      <c r="D18" s="50"/>
      <c r="E18" s="50"/>
      <c r="F18" s="50"/>
      <c r="G18" s="50"/>
      <c r="H18" s="50"/>
      <c r="I18" s="50"/>
      <c r="J18" s="50"/>
      <c r="K18" s="56"/>
      <c r="L18" s="48" t="s">
        <v>97</v>
      </c>
      <c r="M18" s="48"/>
      <c r="N18" s="48"/>
      <c r="O18" s="48"/>
      <c r="P18" s="48"/>
      <c r="Q18" s="48"/>
      <c r="R18" s="48"/>
      <c r="S18" s="48"/>
      <c r="T18" s="48" t="s">
        <v>98</v>
      </c>
      <c r="U18" s="48"/>
      <c r="V18" s="48"/>
      <c r="W18" s="48"/>
      <c r="X18" s="48"/>
      <c r="Y18" s="48"/>
      <c r="Z18" s="48"/>
      <c r="AA18" s="48"/>
      <c r="AB18" s="48" t="s">
        <v>99</v>
      </c>
      <c r="AC18" s="48"/>
      <c r="AD18" s="48"/>
      <c r="AE18" s="48"/>
      <c r="AF18" s="48"/>
      <c r="AG18" s="48"/>
      <c r="AH18" s="48"/>
      <c r="AI18" s="48"/>
    </row>
    <row r="19" ht="16.5" customHeight="1" spans="1:35">
      <c r="A19" s="48">
        <v>4</v>
      </c>
      <c r="B19" s="49" t="s">
        <v>29</v>
      </c>
      <c r="C19" s="50"/>
      <c r="D19" s="50"/>
      <c r="E19" s="50"/>
      <c r="F19" s="50"/>
      <c r="G19" s="50"/>
      <c r="H19" s="50"/>
      <c r="I19" s="50"/>
      <c r="J19" s="50"/>
      <c r="K19" s="56"/>
      <c r="L19" s="58" t="s">
        <v>31</v>
      </c>
      <c r="M19" s="58"/>
      <c r="N19" s="58"/>
      <c r="O19" s="58"/>
      <c r="P19" s="58"/>
      <c r="Q19" s="58"/>
      <c r="R19" s="58"/>
      <c r="S19" s="58"/>
      <c r="T19" s="58" t="s">
        <v>100</v>
      </c>
      <c r="U19" s="58"/>
      <c r="V19" s="58"/>
      <c r="W19" s="58"/>
      <c r="X19" s="58"/>
      <c r="Y19" s="58"/>
      <c r="Z19" s="58"/>
      <c r="AA19" s="58"/>
      <c r="AB19" s="58" t="s">
        <v>101</v>
      </c>
      <c r="AC19" s="58"/>
      <c r="AD19" s="58"/>
      <c r="AE19" s="58"/>
      <c r="AF19" s="58"/>
      <c r="AG19" s="58"/>
      <c r="AH19" s="58"/>
      <c r="AI19" s="58"/>
    </row>
    <row r="20" ht="16.5" customHeight="1" spans="1:35">
      <c r="A20" s="48">
        <v>5</v>
      </c>
      <c r="B20" s="49" t="s">
        <v>32</v>
      </c>
      <c r="C20" s="50"/>
      <c r="D20" s="50"/>
      <c r="E20" s="50"/>
      <c r="F20" s="50"/>
      <c r="G20" s="50"/>
      <c r="H20" s="50"/>
      <c r="I20" s="50"/>
      <c r="J20" s="50"/>
      <c r="K20" s="56"/>
      <c r="L20" s="48" t="s">
        <v>102</v>
      </c>
      <c r="M20" s="48"/>
      <c r="N20" s="48"/>
      <c r="O20" s="48"/>
      <c r="P20" s="48"/>
      <c r="Q20" s="48"/>
      <c r="R20" s="48"/>
      <c r="S20" s="48"/>
      <c r="T20" s="48" t="s">
        <v>103</v>
      </c>
      <c r="U20" s="48"/>
      <c r="V20" s="48"/>
      <c r="W20" s="48"/>
      <c r="X20" s="48"/>
      <c r="Y20" s="48"/>
      <c r="Z20" s="48"/>
      <c r="AA20" s="48"/>
      <c r="AB20" s="48" t="s">
        <v>104</v>
      </c>
      <c r="AC20" s="48"/>
      <c r="AD20" s="48"/>
      <c r="AE20" s="48"/>
      <c r="AF20" s="48"/>
      <c r="AG20" s="48"/>
      <c r="AH20" s="48"/>
      <c r="AI20" s="48"/>
    </row>
    <row r="21" ht="16.5" customHeight="1" spans="1:35">
      <c r="A21" s="48">
        <v>6</v>
      </c>
      <c r="B21" s="49" t="s">
        <v>36</v>
      </c>
      <c r="C21" s="50"/>
      <c r="D21" s="50"/>
      <c r="E21" s="50"/>
      <c r="F21" s="50"/>
      <c r="G21" s="50"/>
      <c r="H21" s="50"/>
      <c r="I21" s="50"/>
      <c r="J21" s="50"/>
      <c r="K21" s="56"/>
      <c r="L21" s="48" t="s">
        <v>37</v>
      </c>
      <c r="M21" s="48"/>
      <c r="N21" s="48"/>
      <c r="O21" s="48"/>
      <c r="P21" s="48"/>
      <c r="Q21" s="48"/>
      <c r="R21" s="48"/>
      <c r="S21" s="48"/>
      <c r="T21" s="48" t="s">
        <v>37</v>
      </c>
      <c r="U21" s="48"/>
      <c r="V21" s="48"/>
      <c r="W21" s="48"/>
      <c r="X21" s="48"/>
      <c r="Y21" s="48"/>
      <c r="Z21" s="48"/>
      <c r="AA21" s="48"/>
      <c r="AB21" s="48" t="s">
        <v>37</v>
      </c>
      <c r="AC21" s="48"/>
      <c r="AD21" s="48"/>
      <c r="AE21" s="48"/>
      <c r="AF21" s="48"/>
      <c r="AG21" s="48"/>
      <c r="AH21" s="48"/>
      <c r="AI21" s="48"/>
    </row>
    <row r="22" s="2" customFormat="1" ht="16.5" customHeight="1" spans="1:3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ht="16.5" customHeight="1" spans="1:35">
      <c r="A23" s="48">
        <v>7</v>
      </c>
      <c r="B23" s="49" t="s">
        <v>39</v>
      </c>
      <c r="C23" s="50"/>
      <c r="D23" s="50"/>
      <c r="E23" s="50"/>
      <c r="F23" s="50"/>
      <c r="G23" s="50"/>
      <c r="H23" s="50"/>
      <c r="I23" s="59" t="s">
        <v>40</v>
      </c>
      <c r="J23" s="59"/>
      <c r="K23" s="60"/>
      <c r="L23" s="61">
        <v>155.554</v>
      </c>
      <c r="M23" s="61"/>
      <c r="N23" s="61"/>
      <c r="O23" s="61"/>
      <c r="P23" s="61"/>
      <c r="Q23" s="61"/>
      <c r="R23" s="61"/>
      <c r="S23" s="61"/>
      <c r="T23" s="61">
        <v>141.897</v>
      </c>
      <c r="U23" s="61"/>
      <c r="V23" s="61"/>
      <c r="W23" s="61"/>
      <c r="X23" s="61"/>
      <c r="Y23" s="61"/>
      <c r="Z23" s="61"/>
      <c r="AA23" s="61"/>
      <c r="AB23" s="61">
        <v>141.897</v>
      </c>
      <c r="AC23" s="61"/>
      <c r="AD23" s="61"/>
      <c r="AE23" s="61"/>
      <c r="AF23" s="61"/>
      <c r="AG23" s="61"/>
      <c r="AH23" s="61"/>
      <c r="AI23" s="61"/>
    </row>
    <row r="24" ht="16.5" customHeight="1" spans="1:35">
      <c r="A24" s="48">
        <v>8</v>
      </c>
      <c r="B24" s="49" t="s">
        <v>41</v>
      </c>
      <c r="C24" s="50"/>
      <c r="D24" s="50"/>
      <c r="E24" s="50"/>
      <c r="F24" s="50"/>
      <c r="G24" s="50"/>
      <c r="H24" s="50"/>
      <c r="I24" s="59" t="s">
        <v>42</v>
      </c>
      <c r="J24" s="59"/>
      <c r="K24" s="60"/>
      <c r="L24" s="48">
        <v>0.45</v>
      </c>
      <c r="M24" s="48"/>
      <c r="N24" s="48"/>
      <c r="O24" s="48"/>
      <c r="P24" s="48"/>
      <c r="Q24" s="48"/>
      <c r="R24" s="48"/>
      <c r="S24" s="48"/>
      <c r="T24" s="48">
        <v>0.28</v>
      </c>
      <c r="U24" s="48"/>
      <c r="V24" s="48"/>
      <c r="W24" s="48"/>
      <c r="X24" s="48"/>
      <c r="Y24" s="48"/>
      <c r="Z24" s="48"/>
      <c r="AA24" s="48"/>
      <c r="AB24" s="48">
        <v>0.28</v>
      </c>
      <c r="AC24" s="48"/>
      <c r="AD24" s="48"/>
      <c r="AE24" s="48"/>
      <c r="AF24" s="48"/>
      <c r="AG24" s="48"/>
      <c r="AH24" s="48"/>
      <c r="AI24" s="48"/>
    </row>
    <row r="25" ht="16.5" customHeight="1" spans="1:35">
      <c r="A25" s="48">
        <v>9</v>
      </c>
      <c r="B25" s="49" t="s">
        <v>43</v>
      </c>
      <c r="C25" s="50"/>
      <c r="D25" s="50"/>
      <c r="E25" s="50"/>
      <c r="F25" s="50"/>
      <c r="G25" s="50"/>
      <c r="H25" s="50"/>
      <c r="I25" s="59" t="s">
        <v>40</v>
      </c>
      <c r="J25" s="59"/>
      <c r="K25" s="60"/>
      <c r="L25" s="48">
        <v>190</v>
      </c>
      <c r="M25" s="48"/>
      <c r="N25" s="48"/>
      <c r="O25" s="48"/>
      <c r="P25" s="48"/>
      <c r="Q25" s="48"/>
      <c r="R25" s="48"/>
      <c r="S25" s="48"/>
      <c r="T25" s="48">
        <v>205</v>
      </c>
      <c r="U25" s="48"/>
      <c r="V25" s="48"/>
      <c r="W25" s="48"/>
      <c r="X25" s="48"/>
      <c r="Y25" s="48"/>
      <c r="Z25" s="48"/>
      <c r="AA25" s="48"/>
      <c r="AB25" s="48">
        <v>205</v>
      </c>
      <c r="AC25" s="48"/>
      <c r="AD25" s="48"/>
      <c r="AE25" s="48"/>
      <c r="AF25" s="48"/>
      <c r="AG25" s="48"/>
      <c r="AH25" s="48"/>
      <c r="AI25" s="48"/>
    </row>
    <row r="26" ht="16.5" customHeight="1" spans="1:35">
      <c r="A26" s="48">
        <v>10</v>
      </c>
      <c r="B26" s="49" t="s">
        <v>44</v>
      </c>
      <c r="C26" s="50"/>
      <c r="D26" s="50"/>
      <c r="E26" s="50"/>
      <c r="F26" s="50"/>
      <c r="G26" s="50"/>
      <c r="H26" s="50"/>
      <c r="I26" s="59" t="s">
        <v>42</v>
      </c>
      <c r="J26" s="59"/>
      <c r="K26" s="60"/>
      <c r="L26" s="48">
        <v>0.7</v>
      </c>
      <c r="M26" s="48"/>
      <c r="N26" s="48"/>
      <c r="O26" s="48"/>
      <c r="P26" s="48"/>
      <c r="Q26" s="48"/>
      <c r="R26" s="48"/>
      <c r="S26" s="48"/>
      <c r="T26" s="62">
        <v>1</v>
      </c>
      <c r="U26" s="48"/>
      <c r="V26" s="48"/>
      <c r="W26" s="48"/>
      <c r="X26" s="48"/>
      <c r="Y26" s="48"/>
      <c r="Z26" s="48"/>
      <c r="AA26" s="48"/>
      <c r="AB26" s="62">
        <v>1</v>
      </c>
      <c r="AC26" s="48"/>
      <c r="AD26" s="48"/>
      <c r="AE26" s="48"/>
      <c r="AF26" s="48"/>
      <c r="AG26" s="48"/>
      <c r="AH26" s="48"/>
      <c r="AI26" s="48"/>
    </row>
    <row r="27" ht="16.5" customHeight="1" spans="1:35">
      <c r="A27" s="48">
        <v>11</v>
      </c>
      <c r="B27" s="49" t="s">
        <v>45</v>
      </c>
      <c r="C27" s="50"/>
      <c r="D27" s="50"/>
      <c r="E27" s="50"/>
      <c r="F27" s="50"/>
      <c r="G27" s="50"/>
      <c r="H27" s="50"/>
      <c r="I27" s="59" t="s">
        <v>46</v>
      </c>
      <c r="J27" s="59"/>
      <c r="K27" s="60"/>
      <c r="L27" s="48">
        <v>125</v>
      </c>
      <c r="M27" s="48"/>
      <c r="N27" s="48"/>
      <c r="O27" s="48"/>
      <c r="P27" s="48"/>
      <c r="Q27" s="48"/>
      <c r="R27" s="48"/>
      <c r="S27" s="48"/>
      <c r="T27" s="92">
        <v>125</v>
      </c>
      <c r="U27" s="93"/>
      <c r="V27" s="93"/>
      <c r="W27" s="93"/>
      <c r="X27" s="93"/>
      <c r="Y27" s="93"/>
      <c r="Z27" s="93"/>
      <c r="AA27" s="94"/>
      <c r="AB27" s="92">
        <v>125</v>
      </c>
      <c r="AC27" s="93"/>
      <c r="AD27" s="93"/>
      <c r="AE27" s="93"/>
      <c r="AF27" s="93"/>
      <c r="AG27" s="93"/>
      <c r="AH27" s="93"/>
      <c r="AI27" s="95"/>
    </row>
    <row r="28" ht="16.5" customHeight="1" spans="1:35">
      <c r="A28" s="48">
        <v>12</v>
      </c>
      <c r="B28" s="49" t="s">
        <v>47</v>
      </c>
      <c r="C28" s="50"/>
      <c r="D28" s="50"/>
      <c r="E28" s="50"/>
      <c r="F28" s="50"/>
      <c r="G28" s="50"/>
      <c r="H28" s="50"/>
      <c r="I28" s="50"/>
      <c r="J28" s="50"/>
      <c r="K28" s="56"/>
      <c r="L28" s="48">
        <v>3</v>
      </c>
      <c r="M28" s="48"/>
      <c r="N28" s="48"/>
      <c r="O28" s="48"/>
      <c r="P28" s="48"/>
      <c r="Q28" s="48"/>
      <c r="R28" s="48"/>
      <c r="S28" s="48"/>
      <c r="T28" s="48">
        <v>3</v>
      </c>
      <c r="U28" s="48"/>
      <c r="V28" s="48"/>
      <c r="W28" s="48"/>
      <c r="X28" s="48"/>
      <c r="Y28" s="48"/>
      <c r="Z28" s="48"/>
      <c r="AA28" s="48"/>
      <c r="AB28" s="48">
        <v>3</v>
      </c>
      <c r="AC28" s="48"/>
      <c r="AD28" s="48"/>
      <c r="AE28" s="48"/>
      <c r="AF28" s="48"/>
      <c r="AG28" s="48"/>
      <c r="AH28" s="48"/>
      <c r="AI28" s="48"/>
    </row>
    <row r="29" ht="16.5" customHeight="1" spans="1:35">
      <c r="A29" s="48">
        <v>13</v>
      </c>
      <c r="B29" s="49" t="s">
        <v>48</v>
      </c>
      <c r="C29" s="50"/>
      <c r="D29" s="50"/>
      <c r="E29" s="50"/>
      <c r="F29" s="50"/>
      <c r="G29" s="50"/>
      <c r="H29" s="50"/>
      <c r="I29" s="59" t="s">
        <v>46</v>
      </c>
      <c r="J29" s="59"/>
      <c r="K29" s="60"/>
      <c r="L29" s="48">
        <f>L27*L28</f>
        <v>375</v>
      </c>
      <c r="M29" s="48"/>
      <c r="N29" s="48"/>
      <c r="O29" s="48"/>
      <c r="P29" s="48"/>
      <c r="Q29" s="48"/>
      <c r="R29" s="48"/>
      <c r="S29" s="48"/>
      <c r="T29" s="48">
        <f>T27*T28</f>
        <v>375</v>
      </c>
      <c r="U29" s="48"/>
      <c r="V29" s="48"/>
      <c r="W29" s="48"/>
      <c r="X29" s="48"/>
      <c r="Y29" s="48"/>
      <c r="Z29" s="48"/>
      <c r="AA29" s="48"/>
      <c r="AB29" s="48">
        <f>AB27*AB28</f>
        <v>375</v>
      </c>
      <c r="AC29" s="48"/>
      <c r="AD29" s="48"/>
      <c r="AE29" s="48"/>
      <c r="AF29" s="48"/>
      <c r="AG29" s="48"/>
      <c r="AH29" s="48"/>
      <c r="AI29" s="48"/>
    </row>
    <row r="30" ht="16.5" customHeight="1" spans="1:35">
      <c r="A30" s="48">
        <v>14</v>
      </c>
      <c r="B30" s="49" t="s">
        <v>49</v>
      </c>
      <c r="C30" s="50"/>
      <c r="D30" s="50"/>
      <c r="E30" s="50"/>
      <c r="F30" s="50"/>
      <c r="G30" s="50"/>
      <c r="H30" s="50"/>
      <c r="I30" s="59" t="s">
        <v>42</v>
      </c>
      <c r="J30" s="59"/>
      <c r="K30" s="60"/>
      <c r="L30" s="48">
        <v>0.3</v>
      </c>
      <c r="M30" s="48"/>
      <c r="N30" s="48"/>
      <c r="O30" s="48"/>
      <c r="P30" s="48"/>
      <c r="Q30" s="48"/>
      <c r="R30" s="48"/>
      <c r="S30" s="48"/>
      <c r="T30" s="48">
        <v>0.15</v>
      </c>
      <c r="U30" s="48"/>
      <c r="V30" s="48"/>
      <c r="W30" s="48"/>
      <c r="X30" s="48"/>
      <c r="Y30" s="48"/>
      <c r="Z30" s="48"/>
      <c r="AA30" s="48"/>
      <c r="AB30" s="48">
        <v>0.15</v>
      </c>
      <c r="AC30" s="48"/>
      <c r="AD30" s="48"/>
      <c r="AE30" s="48"/>
      <c r="AF30" s="48"/>
      <c r="AG30" s="48"/>
      <c r="AH30" s="48"/>
      <c r="AI30" s="48"/>
    </row>
    <row r="31" ht="16.5" customHeight="1" spans="1:35">
      <c r="A31" s="48">
        <v>15</v>
      </c>
      <c r="B31" s="49" t="s">
        <v>50</v>
      </c>
      <c r="C31" s="50"/>
      <c r="D31" s="56"/>
      <c r="E31" s="49" t="s">
        <v>51</v>
      </c>
      <c r="F31" s="50"/>
      <c r="G31" s="50"/>
      <c r="H31" s="50"/>
      <c r="I31" s="59" t="s">
        <v>42</v>
      </c>
      <c r="J31" s="59"/>
      <c r="K31" s="60"/>
      <c r="L31" s="66"/>
      <c r="M31" s="67"/>
      <c r="N31" s="67"/>
      <c r="O31" s="67"/>
      <c r="P31" s="67"/>
      <c r="Q31" s="67"/>
      <c r="R31" s="67"/>
      <c r="S31" s="68"/>
      <c r="T31" s="66"/>
      <c r="U31" s="67"/>
      <c r="V31" s="67"/>
      <c r="W31" s="67"/>
      <c r="X31" s="67"/>
      <c r="Y31" s="67"/>
      <c r="Z31" s="67"/>
      <c r="AA31" s="68"/>
      <c r="AB31" s="66"/>
      <c r="AC31" s="67"/>
      <c r="AD31" s="67"/>
      <c r="AE31" s="67"/>
      <c r="AF31" s="67"/>
      <c r="AG31" s="67"/>
      <c r="AH31" s="67"/>
      <c r="AI31" s="68"/>
    </row>
    <row r="32" ht="16.5" customHeight="1" spans="1:35">
      <c r="A32" s="48">
        <v>16</v>
      </c>
      <c r="B32" s="49"/>
      <c r="C32" s="50"/>
      <c r="D32" s="56"/>
      <c r="E32" s="49" t="s">
        <v>52</v>
      </c>
      <c r="F32" s="50"/>
      <c r="G32" s="50"/>
      <c r="H32" s="50"/>
      <c r="I32" s="59" t="s">
        <v>42</v>
      </c>
      <c r="J32" s="59"/>
      <c r="K32" s="60"/>
      <c r="L32" s="66">
        <f>L24-L30</f>
        <v>0.15</v>
      </c>
      <c r="M32" s="67"/>
      <c r="N32" s="67"/>
      <c r="O32" s="67"/>
      <c r="P32" s="67"/>
      <c r="Q32" s="67"/>
      <c r="R32" s="67"/>
      <c r="S32" s="68"/>
      <c r="T32" s="66">
        <f>T24-T30</f>
        <v>0.13</v>
      </c>
      <c r="U32" s="67"/>
      <c r="V32" s="67"/>
      <c r="W32" s="67"/>
      <c r="X32" s="67"/>
      <c r="Y32" s="67"/>
      <c r="Z32" s="67"/>
      <c r="AA32" s="68"/>
      <c r="AB32" s="66">
        <f>AB24-AB30</f>
        <v>0.13</v>
      </c>
      <c r="AC32" s="67"/>
      <c r="AD32" s="67"/>
      <c r="AE32" s="67"/>
      <c r="AF32" s="67"/>
      <c r="AG32" s="67"/>
      <c r="AH32" s="67"/>
      <c r="AI32" s="68"/>
    </row>
    <row r="33" s="2" customFormat="1" ht="16.5" customHeight="1" spans="1:35">
      <c r="A33" s="53" t="s">
        <v>53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5"/>
    </row>
    <row r="34" ht="16.5" customHeight="1" spans="1:35">
      <c r="A34" s="48">
        <v>17</v>
      </c>
      <c r="B34" s="49" t="s">
        <v>54</v>
      </c>
      <c r="C34" s="50"/>
      <c r="D34" s="50"/>
      <c r="E34" s="50"/>
      <c r="F34" s="50"/>
      <c r="G34" s="50"/>
      <c r="H34" s="50"/>
      <c r="I34" s="50"/>
      <c r="J34" s="50"/>
      <c r="K34" s="56"/>
      <c r="L34" s="48" t="s">
        <v>55</v>
      </c>
      <c r="M34" s="48"/>
      <c r="N34" s="48"/>
      <c r="O34" s="48"/>
      <c r="P34" s="48"/>
      <c r="Q34" s="48"/>
      <c r="R34" s="48"/>
      <c r="S34" s="48"/>
      <c r="T34" s="48" t="s">
        <v>55</v>
      </c>
      <c r="U34" s="48"/>
      <c r="V34" s="48"/>
      <c r="W34" s="48"/>
      <c r="X34" s="48"/>
      <c r="Y34" s="48"/>
      <c r="Z34" s="48"/>
      <c r="AA34" s="48"/>
      <c r="AB34" s="48" t="s">
        <v>55</v>
      </c>
      <c r="AC34" s="48"/>
      <c r="AD34" s="48"/>
      <c r="AE34" s="48"/>
      <c r="AF34" s="48"/>
      <c r="AG34" s="48"/>
      <c r="AH34" s="48"/>
      <c r="AI34" s="48"/>
    </row>
    <row r="35" ht="16.5" customHeight="1" spans="1:35">
      <c r="A35" s="48">
        <v>18</v>
      </c>
      <c r="B35" s="49" t="s">
        <v>57</v>
      </c>
      <c r="C35" s="50"/>
      <c r="D35" s="50"/>
      <c r="E35" s="50"/>
      <c r="F35" s="50"/>
      <c r="G35" s="50"/>
      <c r="H35" s="50"/>
      <c r="I35" s="50"/>
      <c r="J35" s="50"/>
      <c r="K35" s="56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ht="16.5" customHeight="1" spans="1:35">
      <c r="A36" s="48">
        <v>19</v>
      </c>
      <c r="B36" s="49" t="s">
        <v>58</v>
      </c>
      <c r="C36" s="50"/>
      <c r="D36" s="50"/>
      <c r="E36" s="50"/>
      <c r="F36" s="50"/>
      <c r="G36" s="50"/>
      <c r="H36" s="50"/>
      <c r="I36" s="59" t="s">
        <v>46</v>
      </c>
      <c r="J36" s="59"/>
      <c r="K36" s="60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ht="16.5" customHeight="1" spans="1:35">
      <c r="A37" s="48">
        <v>20</v>
      </c>
      <c r="B37" s="49" t="s">
        <v>59</v>
      </c>
      <c r="C37" s="50"/>
      <c r="D37" s="50"/>
      <c r="E37" s="50"/>
      <c r="F37" s="50"/>
      <c r="G37" s="50"/>
      <c r="H37" s="50"/>
      <c r="I37" s="50"/>
      <c r="J37" s="50"/>
      <c r="K37" s="56"/>
      <c r="L37" s="48" t="s">
        <v>60</v>
      </c>
      <c r="M37" s="48"/>
      <c r="N37" s="48"/>
      <c r="O37" s="48"/>
      <c r="P37" s="48"/>
      <c r="Q37" s="48"/>
      <c r="R37" s="48"/>
      <c r="S37" s="48"/>
      <c r="T37" s="48" t="s">
        <v>60</v>
      </c>
      <c r="U37" s="48"/>
      <c r="V37" s="48"/>
      <c r="W37" s="48"/>
      <c r="X37" s="48"/>
      <c r="Y37" s="48"/>
      <c r="Z37" s="48"/>
      <c r="AA37" s="48"/>
      <c r="AB37" s="48" t="s">
        <v>60</v>
      </c>
      <c r="AC37" s="48"/>
      <c r="AD37" s="48"/>
      <c r="AE37" s="48"/>
      <c r="AF37" s="48"/>
      <c r="AG37" s="48"/>
      <c r="AH37" s="48"/>
      <c r="AI37" s="48"/>
    </row>
    <row r="38" ht="16.5" customHeight="1" spans="1:35">
      <c r="A38" s="48">
        <v>21</v>
      </c>
      <c r="B38" s="49" t="s">
        <v>61</v>
      </c>
      <c r="C38" s="50"/>
      <c r="D38" s="50"/>
      <c r="E38" s="50"/>
      <c r="F38" s="50"/>
      <c r="G38" s="50"/>
      <c r="H38" s="50"/>
      <c r="I38" s="50"/>
      <c r="J38" s="50"/>
      <c r="K38" s="56"/>
      <c r="L38" s="48" t="s">
        <v>62</v>
      </c>
      <c r="M38" s="48"/>
      <c r="N38" s="48"/>
      <c r="O38" s="48"/>
      <c r="P38" s="48"/>
      <c r="Q38" s="48"/>
      <c r="R38" s="48"/>
      <c r="S38" s="48"/>
      <c r="T38" s="48" t="s">
        <v>62</v>
      </c>
      <c r="U38" s="48"/>
      <c r="V38" s="48"/>
      <c r="W38" s="48"/>
      <c r="X38" s="48"/>
      <c r="Y38" s="48"/>
      <c r="Z38" s="48"/>
      <c r="AA38" s="48"/>
      <c r="AB38" s="48" t="s">
        <v>62</v>
      </c>
      <c r="AC38" s="48"/>
      <c r="AD38" s="48"/>
      <c r="AE38" s="48"/>
      <c r="AF38" s="48"/>
      <c r="AG38" s="48"/>
      <c r="AH38" s="48"/>
      <c r="AI38" s="48"/>
    </row>
    <row r="39" ht="16.5" customHeight="1" spans="1:35">
      <c r="A39" s="48">
        <v>22</v>
      </c>
      <c r="B39" s="50" t="s">
        <v>63</v>
      </c>
      <c r="C39" s="50"/>
      <c r="D39" s="56"/>
      <c r="E39" s="69" t="s">
        <v>64</v>
      </c>
      <c r="F39" s="59"/>
      <c r="G39" s="59"/>
      <c r="H39" s="59"/>
      <c r="I39" s="59"/>
      <c r="J39" s="59"/>
      <c r="K39" s="60"/>
      <c r="L39" s="48" t="s">
        <v>65</v>
      </c>
      <c r="M39" s="48"/>
      <c r="N39" s="48"/>
      <c r="O39" s="48"/>
      <c r="P39" s="48"/>
      <c r="Q39" s="48"/>
      <c r="R39" s="48"/>
      <c r="S39" s="48"/>
      <c r="T39" s="48" t="s">
        <v>65</v>
      </c>
      <c r="U39" s="48"/>
      <c r="V39" s="48"/>
      <c r="W39" s="48"/>
      <c r="X39" s="48"/>
      <c r="Y39" s="48"/>
      <c r="Z39" s="48"/>
      <c r="AA39" s="48"/>
      <c r="AB39" s="48" t="s">
        <v>65</v>
      </c>
      <c r="AC39" s="48"/>
      <c r="AD39" s="48"/>
      <c r="AE39" s="48"/>
      <c r="AF39" s="48"/>
      <c r="AG39" s="48"/>
      <c r="AH39" s="48"/>
      <c r="AI39" s="48"/>
    </row>
    <row r="40" ht="16.5" customHeight="1" spans="1:35">
      <c r="A40" s="48">
        <v>23</v>
      </c>
      <c r="B40" s="50"/>
      <c r="C40" s="50"/>
      <c r="D40" s="56"/>
      <c r="E40" s="69" t="s">
        <v>66</v>
      </c>
      <c r="F40" s="59"/>
      <c r="G40" s="59"/>
      <c r="H40" s="59"/>
      <c r="I40" s="59"/>
      <c r="J40" s="59"/>
      <c r="K40" s="60"/>
      <c r="L40" s="48" t="s">
        <v>67</v>
      </c>
      <c r="M40" s="48"/>
      <c r="N40" s="48"/>
      <c r="O40" s="48"/>
      <c r="P40" s="48"/>
      <c r="Q40" s="48"/>
      <c r="R40" s="48"/>
      <c r="S40" s="48"/>
      <c r="T40" s="48" t="s">
        <v>67</v>
      </c>
      <c r="U40" s="48"/>
      <c r="V40" s="48"/>
      <c r="W40" s="48"/>
      <c r="X40" s="48"/>
      <c r="Y40" s="48"/>
      <c r="Z40" s="48"/>
      <c r="AA40" s="48"/>
      <c r="AB40" s="48" t="s">
        <v>67</v>
      </c>
      <c r="AC40" s="48"/>
      <c r="AD40" s="48"/>
      <c r="AE40" s="48"/>
      <c r="AF40" s="48"/>
      <c r="AG40" s="48"/>
      <c r="AH40" s="48"/>
      <c r="AI40" s="48"/>
    </row>
    <row r="41" ht="16.5" customHeight="1" spans="1:35">
      <c r="A41" s="48">
        <v>24</v>
      </c>
      <c r="B41" s="50"/>
      <c r="C41" s="50"/>
      <c r="D41" s="56"/>
      <c r="E41" s="69" t="s">
        <v>68</v>
      </c>
      <c r="F41" s="59"/>
      <c r="G41" s="59"/>
      <c r="H41" s="59"/>
      <c r="I41" s="59"/>
      <c r="J41" s="59"/>
      <c r="K41" s="60"/>
      <c r="L41" s="48" t="s">
        <v>67</v>
      </c>
      <c r="M41" s="48"/>
      <c r="N41" s="48"/>
      <c r="O41" s="48"/>
      <c r="P41" s="48"/>
      <c r="Q41" s="48"/>
      <c r="R41" s="48"/>
      <c r="S41" s="48"/>
      <c r="T41" s="48" t="s">
        <v>67</v>
      </c>
      <c r="U41" s="48"/>
      <c r="V41" s="48"/>
      <c r="W41" s="48"/>
      <c r="X41" s="48"/>
      <c r="Y41" s="48"/>
      <c r="Z41" s="48"/>
      <c r="AA41" s="48"/>
      <c r="AB41" s="48" t="s">
        <v>67</v>
      </c>
      <c r="AC41" s="48"/>
      <c r="AD41" s="48"/>
      <c r="AE41" s="48"/>
      <c r="AF41" s="48"/>
      <c r="AG41" s="48"/>
      <c r="AH41" s="48"/>
      <c r="AI41" s="48"/>
    </row>
    <row r="42" ht="16.5" customHeight="1" spans="1:35">
      <c r="A42" s="48">
        <v>25</v>
      </c>
      <c r="B42" s="50"/>
      <c r="C42" s="50"/>
      <c r="D42" s="56"/>
      <c r="E42" s="69" t="s">
        <v>69</v>
      </c>
      <c r="F42" s="59"/>
      <c r="G42" s="59"/>
      <c r="H42" s="59"/>
      <c r="I42" s="59"/>
      <c r="J42" s="59"/>
      <c r="K42" s="60"/>
      <c r="L42" s="48" t="s">
        <v>67</v>
      </c>
      <c r="M42" s="48"/>
      <c r="N42" s="48"/>
      <c r="O42" s="48"/>
      <c r="P42" s="48"/>
      <c r="Q42" s="48"/>
      <c r="R42" s="48"/>
      <c r="S42" s="48"/>
      <c r="T42" s="48" t="s">
        <v>67</v>
      </c>
      <c r="U42" s="48"/>
      <c r="V42" s="48"/>
      <c r="W42" s="48"/>
      <c r="X42" s="48"/>
      <c r="Y42" s="48"/>
      <c r="Z42" s="48"/>
      <c r="AA42" s="48"/>
      <c r="AB42" s="48" t="s">
        <v>67</v>
      </c>
      <c r="AC42" s="48"/>
      <c r="AD42" s="48"/>
      <c r="AE42" s="48"/>
      <c r="AF42" s="48"/>
      <c r="AG42" s="48"/>
      <c r="AH42" s="48"/>
      <c r="AI42" s="48"/>
    </row>
    <row r="43" ht="16.5" customHeight="1" spans="1:35">
      <c r="A43" s="48">
        <v>26</v>
      </c>
      <c r="B43" s="50" t="s">
        <v>70</v>
      </c>
      <c r="C43" s="50"/>
      <c r="D43" s="56"/>
      <c r="E43" s="49" t="s">
        <v>71</v>
      </c>
      <c r="F43" s="50"/>
      <c r="G43" s="50"/>
      <c r="H43" s="50"/>
      <c r="I43" s="59" t="s">
        <v>72</v>
      </c>
      <c r="J43" s="59"/>
      <c r="K43" s="60"/>
      <c r="L43" s="48">
        <v>25</v>
      </c>
      <c r="M43" s="48"/>
      <c r="N43" s="48"/>
      <c r="O43" s="48"/>
      <c r="P43" s="48"/>
      <c r="Q43" s="48"/>
      <c r="R43" s="48"/>
      <c r="S43" s="48"/>
      <c r="T43" s="48">
        <v>25</v>
      </c>
      <c r="U43" s="48"/>
      <c r="V43" s="48"/>
      <c r="W43" s="48"/>
      <c r="X43" s="48"/>
      <c r="Y43" s="48"/>
      <c r="Z43" s="48"/>
      <c r="AA43" s="48"/>
      <c r="AB43" s="48">
        <v>25</v>
      </c>
      <c r="AC43" s="48"/>
      <c r="AD43" s="48"/>
      <c r="AE43" s="48"/>
      <c r="AF43" s="48"/>
      <c r="AG43" s="48"/>
      <c r="AH43" s="48"/>
      <c r="AI43" s="48"/>
    </row>
    <row r="44" ht="16.5" customHeight="1" spans="1:35">
      <c r="A44" s="48">
        <v>27</v>
      </c>
      <c r="B44" s="50"/>
      <c r="C44" s="50"/>
      <c r="D44" s="56"/>
      <c r="E44" s="49" t="s">
        <v>73</v>
      </c>
      <c r="F44" s="50"/>
      <c r="G44" s="50"/>
      <c r="H44" s="50"/>
      <c r="I44" s="50"/>
      <c r="J44" s="50"/>
      <c r="K44" s="56"/>
      <c r="L44" s="48" t="s">
        <v>74</v>
      </c>
      <c r="M44" s="48"/>
      <c r="N44" s="48"/>
      <c r="O44" s="48"/>
      <c r="P44" s="48"/>
      <c r="Q44" s="48"/>
      <c r="R44" s="48"/>
      <c r="S44" s="48"/>
      <c r="T44" s="48" t="s">
        <v>74</v>
      </c>
      <c r="U44" s="48"/>
      <c r="V44" s="48"/>
      <c r="W44" s="48"/>
      <c r="X44" s="48"/>
      <c r="Y44" s="48"/>
      <c r="Z44" s="48"/>
      <c r="AA44" s="48"/>
      <c r="AB44" s="48" t="s">
        <v>74</v>
      </c>
      <c r="AC44" s="48"/>
      <c r="AD44" s="48"/>
      <c r="AE44" s="48"/>
      <c r="AF44" s="48"/>
      <c r="AG44" s="48"/>
      <c r="AH44" s="48"/>
      <c r="AI44" s="48"/>
    </row>
    <row r="45" ht="16.5" customHeight="1" spans="1:35">
      <c r="A45" s="48">
        <v>28</v>
      </c>
      <c r="B45" s="50"/>
      <c r="C45" s="50"/>
      <c r="D45" s="56"/>
      <c r="E45" s="49" t="s">
        <v>75</v>
      </c>
      <c r="F45" s="50"/>
      <c r="G45" s="50"/>
      <c r="H45" s="50"/>
      <c r="I45" s="50"/>
      <c r="J45" s="50"/>
      <c r="K45" s="56"/>
      <c r="L45" s="48" t="s">
        <v>76</v>
      </c>
      <c r="M45" s="48"/>
      <c r="N45" s="48"/>
      <c r="O45" s="48"/>
      <c r="P45" s="48"/>
      <c r="Q45" s="48"/>
      <c r="R45" s="48"/>
      <c r="S45" s="48"/>
      <c r="T45" s="48" t="s">
        <v>76</v>
      </c>
      <c r="U45" s="48"/>
      <c r="V45" s="48"/>
      <c r="W45" s="48"/>
      <c r="X45" s="48"/>
      <c r="Y45" s="48"/>
      <c r="Z45" s="48"/>
      <c r="AA45" s="48"/>
      <c r="AB45" s="48" t="s">
        <v>76</v>
      </c>
      <c r="AC45" s="48"/>
      <c r="AD45" s="48"/>
      <c r="AE45" s="48"/>
      <c r="AF45" s="48"/>
      <c r="AG45" s="48"/>
      <c r="AH45" s="48"/>
      <c r="AI45" s="48"/>
    </row>
    <row r="46" ht="16.5" customHeight="1" spans="1:35">
      <c r="A46" s="48">
        <v>29</v>
      </c>
      <c r="B46" s="71"/>
      <c r="C46" s="71"/>
      <c r="D46" s="72"/>
      <c r="E46" s="49" t="s">
        <v>77</v>
      </c>
      <c r="F46" s="50"/>
      <c r="G46" s="50"/>
      <c r="H46" s="50"/>
      <c r="I46" s="50"/>
      <c r="J46" s="50"/>
      <c r="K46" s="56"/>
      <c r="L46" s="48" t="s">
        <v>78</v>
      </c>
      <c r="M46" s="48"/>
      <c r="N46" s="48"/>
      <c r="O46" s="48"/>
      <c r="P46" s="48"/>
      <c r="Q46" s="48"/>
      <c r="R46" s="48"/>
      <c r="S46" s="48"/>
      <c r="T46" s="48" t="s">
        <v>78</v>
      </c>
      <c r="U46" s="48"/>
      <c r="V46" s="48"/>
      <c r="W46" s="48"/>
      <c r="X46" s="48"/>
      <c r="Y46" s="48"/>
      <c r="Z46" s="48"/>
      <c r="AA46" s="48"/>
      <c r="AB46" s="48" t="s">
        <v>78</v>
      </c>
      <c r="AC46" s="48"/>
      <c r="AD46" s="48"/>
      <c r="AE46" s="48"/>
      <c r="AF46" s="48"/>
      <c r="AG46" s="48"/>
      <c r="AH46" s="48"/>
      <c r="AI46" s="48"/>
    </row>
    <row r="47" ht="16.5" customHeight="1" spans="1:35">
      <c r="A47" s="48">
        <v>30</v>
      </c>
      <c r="B47" s="71"/>
      <c r="C47" s="71"/>
      <c r="D47" s="72"/>
      <c r="E47" s="73" t="s">
        <v>79</v>
      </c>
      <c r="F47" s="71"/>
      <c r="G47" s="71"/>
      <c r="H47" s="71"/>
      <c r="I47" s="71"/>
      <c r="J47" s="71"/>
      <c r="K47" s="72"/>
      <c r="L47" s="48" t="s">
        <v>80</v>
      </c>
      <c r="M47" s="48"/>
      <c r="N47" s="48"/>
      <c r="O47" s="48"/>
      <c r="P47" s="48"/>
      <c r="Q47" s="48"/>
      <c r="R47" s="48"/>
      <c r="S47" s="48"/>
      <c r="T47" s="48" t="s">
        <v>80</v>
      </c>
      <c r="U47" s="48"/>
      <c r="V47" s="48"/>
      <c r="W47" s="48"/>
      <c r="X47" s="48"/>
      <c r="Y47" s="48"/>
      <c r="Z47" s="48"/>
      <c r="AA47" s="48"/>
      <c r="AB47" s="48" t="s">
        <v>80</v>
      </c>
      <c r="AC47" s="48"/>
      <c r="AD47" s="48"/>
      <c r="AE47" s="48"/>
      <c r="AF47" s="48"/>
      <c r="AG47" s="48"/>
      <c r="AH47" s="48"/>
      <c r="AI47" s="48"/>
    </row>
    <row r="48" ht="16.5" customHeight="1" spans="1:35">
      <c r="A48" s="48">
        <v>31</v>
      </c>
      <c r="B48" s="49" t="s">
        <v>81</v>
      </c>
      <c r="C48" s="50"/>
      <c r="D48" s="50"/>
      <c r="E48" s="50"/>
      <c r="F48" s="50"/>
      <c r="G48" s="50"/>
      <c r="H48" s="50"/>
      <c r="I48" s="59" t="s">
        <v>82</v>
      </c>
      <c r="J48" s="59"/>
      <c r="K48" s="60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ht="16.5" customHeight="1" spans="1:35">
      <c r="A49" s="48">
        <v>32</v>
      </c>
      <c r="B49" s="49" t="s">
        <v>83</v>
      </c>
      <c r="C49" s="50"/>
      <c r="D49" s="50"/>
      <c r="E49" s="50"/>
      <c r="F49" s="50"/>
      <c r="G49" s="50"/>
      <c r="H49" s="50"/>
      <c r="I49" s="50"/>
      <c r="J49" s="50"/>
      <c r="K49" s="56"/>
      <c r="L49" s="48" t="s">
        <v>84</v>
      </c>
      <c r="M49" s="48"/>
      <c r="N49" s="48"/>
      <c r="O49" s="48"/>
      <c r="P49" s="48"/>
      <c r="Q49" s="48"/>
      <c r="R49" s="48"/>
      <c r="S49" s="48"/>
      <c r="T49" s="48" t="s">
        <v>84</v>
      </c>
      <c r="U49" s="48"/>
      <c r="V49" s="48"/>
      <c r="W49" s="48"/>
      <c r="X49" s="48"/>
      <c r="Y49" s="48"/>
      <c r="Z49" s="48"/>
      <c r="AA49" s="48"/>
      <c r="AB49" s="48" t="s">
        <v>84</v>
      </c>
      <c r="AC49" s="48"/>
      <c r="AD49" s="48"/>
      <c r="AE49" s="48"/>
      <c r="AF49" s="48"/>
      <c r="AG49" s="48"/>
      <c r="AH49" s="48"/>
      <c r="AI49" s="48"/>
    </row>
    <row r="50" ht="16.5" customHeight="1" spans="1:35">
      <c r="A50" s="74" t="s">
        <v>85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</row>
    <row r="51" ht="16.5" customHeight="1" spans="1:35">
      <c r="A51" s="73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2"/>
    </row>
    <row r="52" ht="22.5" customHeight="1" spans="1: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6"/>
      <c r="AD52" s="77"/>
      <c r="AE52" s="77"/>
      <c r="AF52" s="77"/>
      <c r="AG52" s="77"/>
      <c r="AH52" s="77"/>
      <c r="AI52" s="78"/>
    </row>
    <row r="53" ht="22.5" customHeight="1" spans="1:35">
      <c r="A53" s="79" t="s">
        <v>86</v>
      </c>
      <c r="B53" s="79"/>
      <c r="C53" s="79"/>
      <c r="D53" s="79"/>
      <c r="E53" s="79"/>
      <c r="F53" s="79"/>
      <c r="G53" s="79" t="s">
        <v>87</v>
      </c>
      <c r="H53" s="79"/>
      <c r="I53" s="79"/>
      <c r="J53" s="79"/>
      <c r="K53" s="79"/>
      <c r="L53" s="79"/>
      <c r="M53" s="79"/>
      <c r="N53" s="79"/>
      <c r="O53" s="79" t="s">
        <v>88</v>
      </c>
      <c r="P53" s="79"/>
      <c r="Q53" s="79"/>
      <c r="R53" s="79"/>
      <c r="S53" s="79"/>
      <c r="T53" s="79"/>
      <c r="U53" s="79"/>
      <c r="V53" s="79"/>
      <c r="W53" s="79" t="s">
        <v>89</v>
      </c>
      <c r="X53" s="79"/>
      <c r="Y53" s="79"/>
      <c r="Z53" s="79"/>
      <c r="AA53" s="79"/>
      <c r="AB53" s="79"/>
      <c r="AC53" s="80" t="s">
        <v>90</v>
      </c>
      <c r="AD53" s="81"/>
      <c r="AE53" s="81"/>
      <c r="AF53" s="81"/>
      <c r="AG53" s="81"/>
      <c r="AH53" s="81"/>
      <c r="AI53" s="82"/>
    </row>
    <row r="54" ht="16.5" customHeight="1" spans="1:35">
      <c r="A54" s="83"/>
      <c r="B54" s="84" t="s">
        <v>91</v>
      </c>
      <c r="C54" s="84"/>
      <c r="D54" s="84"/>
      <c r="E54" s="84"/>
      <c r="F54" s="84"/>
      <c r="G54" s="84"/>
      <c r="H54" s="84"/>
      <c r="I54" s="84"/>
      <c r="J54" s="84"/>
      <c r="K54" s="84"/>
      <c r="L54" s="85"/>
      <c r="M54" s="85"/>
      <c r="N54" s="85"/>
      <c r="O54" s="85"/>
      <c r="P54" s="85"/>
      <c r="Q54" s="85"/>
      <c r="R54" s="85"/>
      <c r="S54" s="85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</row>
    <row r="55" ht="16.5" customHeight="1" spans="1:35">
      <c r="A55" s="86"/>
      <c r="B55" s="87" t="s">
        <v>92</v>
      </c>
      <c r="C55" s="87"/>
      <c r="D55" s="87"/>
      <c r="E55" s="87"/>
      <c r="F55" s="87"/>
      <c r="G55" s="87"/>
      <c r="H55" s="87"/>
      <c r="I55" s="87"/>
      <c r="J55" s="87"/>
      <c r="K55" s="87"/>
      <c r="L55" s="88"/>
      <c r="M55" s="88"/>
      <c r="N55" s="88"/>
      <c r="O55" s="88"/>
      <c r="P55" s="88"/>
      <c r="Q55" s="88"/>
      <c r="R55" s="88"/>
      <c r="S55" s="88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</row>
  </sheetData>
  <mergeCells count="193">
    <mergeCell ref="A1:AI1"/>
    <mergeCell ref="A2:AI2"/>
    <mergeCell ref="A3:AI3"/>
    <mergeCell ref="A4:AI4"/>
    <mergeCell ref="A5:AI5"/>
    <mergeCell ref="A6:AI6"/>
    <mergeCell ref="A7:AI7"/>
    <mergeCell ref="A8:AI8"/>
    <mergeCell ref="A9:AI9"/>
    <mergeCell ref="Y10:AD10"/>
    <mergeCell ref="AE10:AI10"/>
    <mergeCell ref="Y11:AD11"/>
    <mergeCell ref="AE11:AI11"/>
    <mergeCell ref="Y12:AD12"/>
    <mergeCell ref="AE12:AI12"/>
    <mergeCell ref="Y13:AD13"/>
    <mergeCell ref="AE13:AI13"/>
    <mergeCell ref="A14:B14"/>
    <mergeCell ref="C14:J14"/>
    <mergeCell ref="K14:Q14"/>
    <mergeCell ref="R14:V14"/>
    <mergeCell ref="W14:AA14"/>
    <mergeCell ref="AB14:AD14"/>
    <mergeCell ref="AF14:AH14"/>
    <mergeCell ref="B15:K15"/>
    <mergeCell ref="L15:S15"/>
    <mergeCell ref="T15:AA15"/>
    <mergeCell ref="AB15:AI15"/>
    <mergeCell ref="B16:H16"/>
    <mergeCell ref="I16:K16"/>
    <mergeCell ref="L16:S16"/>
    <mergeCell ref="T16:AA16"/>
    <mergeCell ref="AB16:AI16"/>
    <mergeCell ref="A17:AI17"/>
    <mergeCell ref="B18:K18"/>
    <mergeCell ref="L18:S18"/>
    <mergeCell ref="T18:AA18"/>
    <mergeCell ref="AB18:AI18"/>
    <mergeCell ref="B19:K19"/>
    <mergeCell ref="L19:S19"/>
    <mergeCell ref="T19:AA19"/>
    <mergeCell ref="AB19:AI19"/>
    <mergeCell ref="B20:K20"/>
    <mergeCell ref="L20:S20"/>
    <mergeCell ref="T20:AA20"/>
    <mergeCell ref="AB20:AI20"/>
    <mergeCell ref="B21:K21"/>
    <mergeCell ref="L21:S21"/>
    <mergeCell ref="T21:AA21"/>
    <mergeCell ref="AB21:AI21"/>
    <mergeCell ref="A22:AI22"/>
    <mergeCell ref="B23:H23"/>
    <mergeCell ref="I23:K23"/>
    <mergeCell ref="L23:S23"/>
    <mergeCell ref="T23:AA23"/>
    <mergeCell ref="AB23:AI23"/>
    <mergeCell ref="B24:H24"/>
    <mergeCell ref="I24:K24"/>
    <mergeCell ref="L24:S24"/>
    <mergeCell ref="T24:AA24"/>
    <mergeCell ref="AB24:AI24"/>
    <mergeCell ref="B25:H25"/>
    <mergeCell ref="I25:K25"/>
    <mergeCell ref="L25:S25"/>
    <mergeCell ref="T25:AA25"/>
    <mergeCell ref="AB25:AI25"/>
    <mergeCell ref="B26:H26"/>
    <mergeCell ref="I26:K26"/>
    <mergeCell ref="L26:S26"/>
    <mergeCell ref="T26:AA26"/>
    <mergeCell ref="AB26:AI26"/>
    <mergeCell ref="B27:H27"/>
    <mergeCell ref="I27:K27"/>
    <mergeCell ref="L27:S27"/>
    <mergeCell ref="T27:AA27"/>
    <mergeCell ref="AB27:AI27"/>
    <mergeCell ref="B28:K28"/>
    <mergeCell ref="L28:S28"/>
    <mergeCell ref="T28:AA28"/>
    <mergeCell ref="AB28:AI28"/>
    <mergeCell ref="B29:H29"/>
    <mergeCell ref="I29:K29"/>
    <mergeCell ref="L29:S29"/>
    <mergeCell ref="T29:AA29"/>
    <mergeCell ref="AB29:AI29"/>
    <mergeCell ref="B30:H30"/>
    <mergeCell ref="I30:K30"/>
    <mergeCell ref="L30:S30"/>
    <mergeCell ref="T30:AA30"/>
    <mergeCell ref="AB30:AI30"/>
    <mergeCell ref="E31:H31"/>
    <mergeCell ref="I31:K31"/>
    <mergeCell ref="L31:S31"/>
    <mergeCell ref="T31:AA31"/>
    <mergeCell ref="AB31:AI31"/>
    <mergeCell ref="E32:H32"/>
    <mergeCell ref="I32:K32"/>
    <mergeCell ref="L32:S32"/>
    <mergeCell ref="T32:AA32"/>
    <mergeCell ref="AB32:AI32"/>
    <mergeCell ref="A33:AI33"/>
    <mergeCell ref="B34:K34"/>
    <mergeCell ref="L34:S34"/>
    <mergeCell ref="T34:AA34"/>
    <mergeCell ref="AB34:AI34"/>
    <mergeCell ref="B35:K35"/>
    <mergeCell ref="L35:S35"/>
    <mergeCell ref="T35:AA35"/>
    <mergeCell ref="AB35:AI35"/>
    <mergeCell ref="B36:H36"/>
    <mergeCell ref="I36:K36"/>
    <mergeCell ref="L36:S36"/>
    <mergeCell ref="T36:AA36"/>
    <mergeCell ref="AB36:AI36"/>
    <mergeCell ref="B37:K37"/>
    <mergeCell ref="L37:S37"/>
    <mergeCell ref="T37:AA37"/>
    <mergeCell ref="AB37:AI37"/>
    <mergeCell ref="B38:K38"/>
    <mergeCell ref="L38:S38"/>
    <mergeCell ref="T38:AA38"/>
    <mergeCell ref="AB38:AI38"/>
    <mergeCell ref="E39:K39"/>
    <mergeCell ref="L39:S39"/>
    <mergeCell ref="T39:AA39"/>
    <mergeCell ref="AB39:AI39"/>
    <mergeCell ref="E40:K40"/>
    <mergeCell ref="L40:S40"/>
    <mergeCell ref="T40:AA40"/>
    <mergeCell ref="AB40:AI40"/>
    <mergeCell ref="E41:K41"/>
    <mergeCell ref="L41:S41"/>
    <mergeCell ref="T41:AA41"/>
    <mergeCell ref="AB41:AI41"/>
    <mergeCell ref="E42:K42"/>
    <mergeCell ref="L42:S42"/>
    <mergeCell ref="T42:AA42"/>
    <mergeCell ref="AB42:AI42"/>
    <mergeCell ref="E43:H43"/>
    <mergeCell ref="I43:K43"/>
    <mergeCell ref="L43:S43"/>
    <mergeCell ref="T43:AA43"/>
    <mergeCell ref="AB43:AI43"/>
    <mergeCell ref="E44:K44"/>
    <mergeCell ref="L44:S44"/>
    <mergeCell ref="T44:AA44"/>
    <mergeCell ref="AB44:AI44"/>
    <mergeCell ref="E45:K45"/>
    <mergeCell ref="L45:S45"/>
    <mergeCell ref="T45:AA45"/>
    <mergeCell ref="AB45:AI45"/>
    <mergeCell ref="E46:K46"/>
    <mergeCell ref="L46:S46"/>
    <mergeCell ref="T46:AA46"/>
    <mergeCell ref="AB46:AI46"/>
    <mergeCell ref="E47:K47"/>
    <mergeCell ref="L47:S47"/>
    <mergeCell ref="T47:AA47"/>
    <mergeCell ref="AB47:AI47"/>
    <mergeCell ref="B48:H48"/>
    <mergeCell ref="I48:K48"/>
    <mergeCell ref="L48:S48"/>
    <mergeCell ref="T48:AA48"/>
    <mergeCell ref="AB48:AI48"/>
    <mergeCell ref="B49:K49"/>
    <mergeCell ref="L49:S49"/>
    <mergeCell ref="T49:AA49"/>
    <mergeCell ref="AB49:AI49"/>
    <mergeCell ref="A50:AI50"/>
    <mergeCell ref="A51:AI51"/>
    <mergeCell ref="A52:F52"/>
    <mergeCell ref="G52:N52"/>
    <mergeCell ref="O52:V52"/>
    <mergeCell ref="W52:AB52"/>
    <mergeCell ref="AC52:AI52"/>
    <mergeCell ref="A53:F53"/>
    <mergeCell ref="G53:N53"/>
    <mergeCell ref="O53:V53"/>
    <mergeCell ref="W53:AB53"/>
    <mergeCell ref="AC53:AI53"/>
    <mergeCell ref="B54:K54"/>
    <mergeCell ref="L54:S54"/>
    <mergeCell ref="T54:AA54"/>
    <mergeCell ref="AB54:AI54"/>
    <mergeCell ref="B55:K55"/>
    <mergeCell ref="L55:S55"/>
    <mergeCell ref="T55:AA55"/>
    <mergeCell ref="AB55:AI55"/>
    <mergeCell ref="A10:J13"/>
    <mergeCell ref="K10:X13"/>
    <mergeCell ref="B31:D32"/>
    <mergeCell ref="B39:D42"/>
    <mergeCell ref="B43:D47"/>
  </mergeCells>
  <dataValidations count="1">
    <dataValidation type="list" allowBlank="1" showInputMessage="1" showErrorMessage="1" sqref="L21:AI21">
      <formula1>"水平,垂直"</formula1>
    </dataValidation>
  </dataValidations>
  <pageMargins left="0.590551181102362" right="0.31496062992126" top="0.354330708661417" bottom="0.354330708661417" header="1.65354330708661" footer="0"/>
  <pageSetup paperSize="9" orientation="portrait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I55"/>
  <sheetViews>
    <sheetView zoomScale="115" zoomScaleNormal="115" topLeftCell="A14" workbookViewId="0">
      <selection activeCell="T31" sqref="T31:AA31"/>
    </sheetView>
  </sheetViews>
  <sheetFormatPr defaultColWidth="9" defaultRowHeight="15" customHeight="1"/>
  <cols>
    <col min="1" max="1" width="3.7" customWidth="1"/>
    <col min="2" max="2" width="2.1" customWidth="1"/>
    <col min="3" max="3" width="2.5" customWidth="1"/>
    <col min="4" max="5" width="3.7" customWidth="1"/>
    <col min="6" max="6" width="1.6" customWidth="1"/>
    <col min="7" max="7" width="2.1" customWidth="1"/>
    <col min="8" max="8" width="2.5" customWidth="1"/>
    <col min="9" max="9" width="1.2" customWidth="1"/>
    <col min="10" max="10" width="2.2" customWidth="1"/>
    <col min="11" max="12" width="1.9" customWidth="1"/>
    <col min="13" max="13" width="3.7" customWidth="1"/>
    <col min="14" max="14" width="1.9" customWidth="1"/>
    <col min="15" max="16" width="2.5" customWidth="1"/>
    <col min="17" max="17" width="3.7" customWidth="1"/>
    <col min="18" max="18" width="1.2" customWidth="1"/>
    <col min="19" max="19" width="2.5" customWidth="1"/>
    <col min="20" max="21" width="1.2" customWidth="1"/>
    <col min="22" max="22" width="2.5" customWidth="1"/>
    <col min="23" max="23" width="5" customWidth="1"/>
    <col min="24" max="24" width="4.4" customWidth="1"/>
    <col min="25" max="25" width="1.2" customWidth="1"/>
    <col min="26" max="26" width="2.5" customWidth="1"/>
    <col min="27" max="27" width="1.9" customWidth="1"/>
    <col min="28" max="28" width="2.5" customWidth="1"/>
    <col min="29" max="29" width="1.2" customWidth="1"/>
    <col min="30" max="30" width="2.5" customWidth="1"/>
    <col min="31" max="31" width="3.7" customWidth="1"/>
    <col min="32" max="33" width="2.5" customWidth="1"/>
    <col min="34" max="34" width="1.2" customWidth="1"/>
    <col min="35" max="35" width="3.7" customWidth="1"/>
  </cols>
  <sheetData>
    <row r="1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customHeight="1" spans="1: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customHeight="1" spans="1: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customHeight="1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customHeight="1" spans="1: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customHeight="1" spans="1: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customHeight="1" spans="1: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8" customHeight="1" spans="1:35">
      <c r="A9" s="6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ht="18" customHeight="1" spans="1:35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10"/>
      <c r="K10" s="11" t="s">
        <v>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14" t="s">
        <v>5</v>
      </c>
      <c r="Z10" s="15"/>
      <c r="AA10" s="15"/>
      <c r="AB10" s="15"/>
      <c r="AC10" s="15"/>
      <c r="AD10" s="15"/>
      <c r="AE10" s="16">
        <v>202415</v>
      </c>
      <c r="AF10" s="16"/>
      <c r="AG10" s="16"/>
      <c r="AH10" s="16"/>
      <c r="AI10" s="16"/>
    </row>
    <row r="11" ht="18" customHeight="1" spans="1:35">
      <c r="A11" s="8"/>
      <c r="B11" s="9"/>
      <c r="C11" s="9"/>
      <c r="D11" s="9"/>
      <c r="E11" s="9"/>
      <c r="F11" s="9"/>
      <c r="G11" s="9"/>
      <c r="H11" s="9"/>
      <c r="I11" s="9"/>
      <c r="J11" s="10"/>
      <c r="K11" s="17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  <c r="Y11" s="14" t="s">
        <v>6</v>
      </c>
      <c r="Z11" s="15"/>
      <c r="AA11" s="15"/>
      <c r="AB11" s="15"/>
      <c r="AC11" s="15"/>
      <c r="AD11" s="15"/>
      <c r="AE11" s="16">
        <v>750</v>
      </c>
      <c r="AF11" s="16"/>
      <c r="AG11" s="16"/>
      <c r="AH11" s="16"/>
      <c r="AI11" s="16"/>
    </row>
    <row r="12" ht="18" customHeight="1" spans="1:35">
      <c r="A12" s="8"/>
      <c r="B12" s="9"/>
      <c r="C12" s="9"/>
      <c r="D12" s="9"/>
      <c r="E12" s="9"/>
      <c r="F12" s="9"/>
      <c r="G12" s="9"/>
      <c r="H12" s="9"/>
      <c r="I12" s="9"/>
      <c r="J12" s="10"/>
      <c r="K12" s="17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3"/>
      <c r="Y12" s="14" t="s">
        <v>7</v>
      </c>
      <c r="Z12" s="15"/>
      <c r="AA12" s="15"/>
      <c r="AB12" s="15"/>
      <c r="AC12" s="15"/>
      <c r="AD12" s="15"/>
      <c r="AE12" s="16">
        <v>752</v>
      </c>
      <c r="AF12" s="16"/>
      <c r="AG12" s="16"/>
      <c r="AH12" s="16"/>
      <c r="AI12" s="16"/>
    </row>
    <row r="13" ht="18" customHeight="1" spans="1:35">
      <c r="A13" s="18"/>
      <c r="B13" s="19"/>
      <c r="C13" s="19"/>
      <c r="D13" s="19"/>
      <c r="E13" s="19"/>
      <c r="F13" s="19"/>
      <c r="G13" s="19"/>
      <c r="H13" s="19"/>
      <c r="I13" s="19"/>
      <c r="J13" s="20"/>
      <c r="K13" s="17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  <c r="Y13" s="21" t="s">
        <v>8</v>
      </c>
      <c r="Z13" s="22"/>
      <c r="AA13" s="22"/>
      <c r="AB13" s="22"/>
      <c r="AC13" s="22"/>
      <c r="AD13" s="22"/>
      <c r="AE13" s="23" t="s">
        <v>9</v>
      </c>
      <c r="AF13" s="24"/>
      <c r="AG13" s="24"/>
      <c r="AH13" s="24"/>
      <c r="AI13" s="24"/>
    </row>
    <row r="14" ht="23.4" customHeight="1" spans="1:35">
      <c r="A14" s="25" t="s">
        <v>10</v>
      </c>
      <c r="B14" s="26"/>
      <c r="C14" s="25" t="s">
        <v>11</v>
      </c>
      <c r="D14" s="27"/>
      <c r="E14" s="27"/>
      <c r="F14" s="27"/>
      <c r="G14" s="27"/>
      <c r="H14" s="27"/>
      <c r="I14" s="27"/>
      <c r="J14" s="26"/>
      <c r="K14" s="28" t="s">
        <v>105</v>
      </c>
      <c r="L14" s="29"/>
      <c r="M14" s="29"/>
      <c r="N14" s="29"/>
      <c r="O14" s="29"/>
      <c r="P14" s="29"/>
      <c r="Q14" s="30"/>
      <c r="R14" s="31" t="s">
        <v>13</v>
      </c>
      <c r="S14" s="32"/>
      <c r="T14" s="32"/>
      <c r="U14" s="32"/>
      <c r="V14" s="33"/>
      <c r="W14" s="34" t="s">
        <v>14</v>
      </c>
      <c r="X14" s="35"/>
      <c r="Y14" s="35"/>
      <c r="Z14" s="35"/>
      <c r="AA14" s="36"/>
      <c r="AB14" s="31" t="s">
        <v>15</v>
      </c>
      <c r="AC14" s="37"/>
      <c r="AD14" s="38"/>
      <c r="AE14" s="39" t="s">
        <v>16</v>
      </c>
      <c r="AF14" s="31" t="s">
        <v>17</v>
      </c>
      <c r="AG14" s="32"/>
      <c r="AH14" s="33"/>
      <c r="AI14" s="40">
        <f>[1]蒸汽疏水阀数据表目录!X9</f>
        <v>0</v>
      </c>
    </row>
    <row r="15" ht="16.5" customHeight="1" spans="1:35">
      <c r="A15" s="41">
        <v>1</v>
      </c>
      <c r="B15" s="42" t="s">
        <v>18</v>
      </c>
      <c r="C15" s="43"/>
      <c r="D15" s="43"/>
      <c r="E15" s="43"/>
      <c r="F15" s="43"/>
      <c r="G15" s="43"/>
      <c r="H15" s="43"/>
      <c r="I15" s="43"/>
      <c r="J15" s="43"/>
      <c r="K15" s="44"/>
      <c r="L15" s="45" t="s">
        <v>106</v>
      </c>
      <c r="M15" s="46"/>
      <c r="N15" s="46"/>
      <c r="O15" s="46"/>
      <c r="P15" s="46"/>
      <c r="Q15" s="46"/>
      <c r="R15" s="46"/>
      <c r="S15" s="47"/>
      <c r="T15" s="41" t="s">
        <v>107</v>
      </c>
      <c r="U15" s="41"/>
      <c r="V15" s="41"/>
      <c r="W15" s="41"/>
      <c r="X15" s="41"/>
      <c r="Y15" s="41"/>
      <c r="Z15" s="41"/>
      <c r="AA15" s="41"/>
      <c r="AB15" s="45" t="s">
        <v>108</v>
      </c>
      <c r="AC15" s="46"/>
      <c r="AD15" s="46"/>
      <c r="AE15" s="46"/>
      <c r="AF15" s="46"/>
      <c r="AG15" s="46"/>
      <c r="AH15" s="46"/>
      <c r="AI15" s="47"/>
    </row>
    <row r="16" ht="16.5" customHeight="1" spans="1:35">
      <c r="A16" s="48">
        <v>2</v>
      </c>
      <c r="B16" s="49" t="s">
        <v>22</v>
      </c>
      <c r="C16" s="50"/>
      <c r="D16" s="50"/>
      <c r="E16" s="50"/>
      <c r="F16" s="50"/>
      <c r="G16" s="50"/>
      <c r="H16" s="50"/>
      <c r="I16" s="51" t="s">
        <v>23</v>
      </c>
      <c r="J16" s="51"/>
      <c r="K16" s="52"/>
      <c r="L16" s="48">
        <v>1</v>
      </c>
      <c r="M16" s="48"/>
      <c r="N16" s="48"/>
      <c r="O16" s="48"/>
      <c r="P16" s="48"/>
      <c r="Q16" s="48"/>
      <c r="R16" s="48"/>
      <c r="S16" s="48"/>
      <c r="T16" s="48">
        <v>1</v>
      </c>
      <c r="U16" s="48"/>
      <c r="V16" s="48"/>
      <c r="W16" s="48"/>
      <c r="X16" s="48"/>
      <c r="Y16" s="48"/>
      <c r="Z16" s="48"/>
      <c r="AA16" s="48"/>
      <c r="AB16" s="48">
        <v>1</v>
      </c>
      <c r="AC16" s="48"/>
      <c r="AD16" s="48"/>
      <c r="AE16" s="48"/>
      <c r="AF16" s="48"/>
      <c r="AG16" s="48"/>
      <c r="AH16" s="48"/>
      <c r="AI16" s="48"/>
    </row>
    <row r="17" s="2" customFormat="1" ht="16.5" customHeight="1" spans="1:35">
      <c r="A17" s="53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5"/>
    </row>
    <row r="18" ht="16.5" customHeight="1" spans="1:35">
      <c r="A18" s="48">
        <v>3</v>
      </c>
      <c r="B18" s="49" t="s">
        <v>25</v>
      </c>
      <c r="C18" s="50"/>
      <c r="D18" s="50"/>
      <c r="E18" s="50"/>
      <c r="F18" s="50"/>
      <c r="G18" s="50"/>
      <c r="H18" s="50"/>
      <c r="I18" s="50"/>
      <c r="J18" s="50"/>
      <c r="K18" s="56"/>
      <c r="L18" s="48" t="s">
        <v>109</v>
      </c>
      <c r="M18" s="48"/>
      <c r="N18" s="48"/>
      <c r="O18" s="48"/>
      <c r="P18" s="48"/>
      <c r="Q18" s="48"/>
      <c r="R18" s="48"/>
      <c r="S18" s="48"/>
      <c r="T18" s="48" t="s">
        <v>110</v>
      </c>
      <c r="U18" s="48"/>
      <c r="V18" s="48"/>
      <c r="W18" s="48"/>
      <c r="X18" s="48"/>
      <c r="Y18" s="48"/>
      <c r="Z18" s="48"/>
      <c r="AA18" s="48"/>
      <c r="AB18" s="48" t="s">
        <v>111</v>
      </c>
      <c r="AC18" s="48"/>
      <c r="AD18" s="48"/>
      <c r="AE18" s="48"/>
      <c r="AF18" s="48"/>
      <c r="AG18" s="48"/>
      <c r="AH18" s="48"/>
      <c r="AI18" s="48"/>
    </row>
    <row r="19" ht="16.5" customHeight="1" spans="1:35">
      <c r="A19" s="48">
        <v>4</v>
      </c>
      <c r="B19" s="49" t="s">
        <v>29</v>
      </c>
      <c r="C19" s="50"/>
      <c r="D19" s="50"/>
      <c r="E19" s="50"/>
      <c r="F19" s="50"/>
      <c r="G19" s="50"/>
      <c r="H19" s="50"/>
      <c r="I19" s="50"/>
      <c r="J19" s="50"/>
      <c r="K19" s="56"/>
      <c r="L19" s="58" t="s">
        <v>112</v>
      </c>
      <c r="M19" s="58"/>
      <c r="N19" s="58"/>
      <c r="O19" s="58"/>
      <c r="P19" s="58"/>
      <c r="Q19" s="58"/>
      <c r="R19" s="58"/>
      <c r="S19" s="58"/>
      <c r="T19" s="58" t="s">
        <v>113</v>
      </c>
      <c r="U19" s="58"/>
      <c r="V19" s="58"/>
      <c r="W19" s="58"/>
      <c r="X19" s="58"/>
      <c r="Y19" s="58"/>
      <c r="Z19" s="58"/>
      <c r="AA19" s="58"/>
      <c r="AB19" s="58" t="s">
        <v>113</v>
      </c>
      <c r="AC19" s="58"/>
      <c r="AD19" s="58"/>
      <c r="AE19" s="58"/>
      <c r="AF19" s="58"/>
      <c r="AG19" s="58"/>
      <c r="AH19" s="58"/>
      <c r="AI19" s="58"/>
    </row>
    <row r="20" ht="16.5" customHeight="1" spans="1:35">
      <c r="A20" s="48">
        <v>5</v>
      </c>
      <c r="B20" s="49" t="s">
        <v>32</v>
      </c>
      <c r="C20" s="50"/>
      <c r="D20" s="50"/>
      <c r="E20" s="50"/>
      <c r="F20" s="50"/>
      <c r="G20" s="50"/>
      <c r="H20" s="50"/>
      <c r="I20" s="50"/>
      <c r="J20" s="50"/>
      <c r="K20" s="56"/>
      <c r="L20" s="48" t="s">
        <v>114</v>
      </c>
      <c r="M20" s="48"/>
      <c r="N20" s="48"/>
      <c r="O20" s="48"/>
      <c r="P20" s="48"/>
      <c r="Q20" s="48"/>
      <c r="R20" s="48"/>
      <c r="S20" s="48"/>
      <c r="T20" s="48" t="s">
        <v>115</v>
      </c>
      <c r="U20" s="48"/>
      <c r="V20" s="48"/>
      <c r="W20" s="48"/>
      <c r="X20" s="48"/>
      <c r="Y20" s="48"/>
      <c r="Z20" s="48"/>
      <c r="AA20" s="48"/>
      <c r="AB20" s="48" t="s">
        <v>116</v>
      </c>
      <c r="AC20" s="48"/>
      <c r="AD20" s="48"/>
      <c r="AE20" s="48"/>
      <c r="AF20" s="48"/>
      <c r="AG20" s="48"/>
      <c r="AH20" s="48"/>
      <c r="AI20" s="48"/>
    </row>
    <row r="21" ht="16.5" customHeight="1" spans="1:35">
      <c r="A21" s="48">
        <v>6</v>
      </c>
      <c r="B21" s="49" t="s">
        <v>36</v>
      </c>
      <c r="C21" s="50"/>
      <c r="D21" s="50"/>
      <c r="E21" s="50"/>
      <c r="F21" s="50"/>
      <c r="G21" s="50"/>
      <c r="H21" s="50"/>
      <c r="I21" s="50"/>
      <c r="J21" s="50"/>
      <c r="K21" s="56"/>
      <c r="L21" s="48" t="s">
        <v>37</v>
      </c>
      <c r="M21" s="48"/>
      <c r="N21" s="48"/>
      <c r="O21" s="48"/>
      <c r="P21" s="48"/>
      <c r="Q21" s="48"/>
      <c r="R21" s="48"/>
      <c r="S21" s="48"/>
      <c r="T21" s="48" t="s">
        <v>37</v>
      </c>
      <c r="U21" s="48"/>
      <c r="V21" s="48"/>
      <c r="W21" s="48"/>
      <c r="X21" s="48"/>
      <c r="Y21" s="48"/>
      <c r="Z21" s="48"/>
      <c r="AA21" s="48"/>
      <c r="AB21" s="48" t="s">
        <v>37</v>
      </c>
      <c r="AC21" s="48"/>
      <c r="AD21" s="48"/>
      <c r="AE21" s="48"/>
      <c r="AF21" s="48"/>
      <c r="AG21" s="48"/>
      <c r="AH21" s="48"/>
      <c r="AI21" s="48"/>
    </row>
    <row r="22" s="2" customFormat="1" ht="16.5" customHeight="1" spans="1:3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ht="16.5" customHeight="1" spans="1:35">
      <c r="A23" s="48">
        <v>7</v>
      </c>
      <c r="B23" s="49" t="s">
        <v>39</v>
      </c>
      <c r="C23" s="50"/>
      <c r="D23" s="50"/>
      <c r="E23" s="50"/>
      <c r="F23" s="50"/>
      <c r="G23" s="50"/>
      <c r="H23" s="50"/>
      <c r="I23" s="59" t="s">
        <v>40</v>
      </c>
      <c r="J23" s="59"/>
      <c r="K23" s="60"/>
      <c r="L23" s="61">
        <v>141.897</v>
      </c>
      <c r="M23" s="61"/>
      <c r="N23" s="61"/>
      <c r="O23" s="61"/>
      <c r="P23" s="61"/>
      <c r="Q23" s="61"/>
      <c r="R23" s="61"/>
      <c r="S23" s="61"/>
      <c r="T23" s="61">
        <v>141.897</v>
      </c>
      <c r="U23" s="61"/>
      <c r="V23" s="61"/>
      <c r="W23" s="61"/>
      <c r="X23" s="61"/>
      <c r="Y23" s="61"/>
      <c r="Z23" s="61"/>
      <c r="AA23" s="61"/>
      <c r="AB23" s="61">
        <v>141.897</v>
      </c>
      <c r="AC23" s="61"/>
      <c r="AD23" s="61"/>
      <c r="AE23" s="61"/>
      <c r="AF23" s="61"/>
      <c r="AG23" s="61"/>
      <c r="AH23" s="61"/>
      <c r="AI23" s="61"/>
    </row>
    <row r="24" ht="16.5" customHeight="1" spans="1:35">
      <c r="A24" s="48">
        <v>8</v>
      </c>
      <c r="B24" s="49" t="s">
        <v>41</v>
      </c>
      <c r="C24" s="50"/>
      <c r="D24" s="50"/>
      <c r="E24" s="50"/>
      <c r="F24" s="50"/>
      <c r="G24" s="50"/>
      <c r="H24" s="50"/>
      <c r="I24" s="59" t="s">
        <v>42</v>
      </c>
      <c r="J24" s="59"/>
      <c r="K24" s="60"/>
      <c r="L24" s="48">
        <v>0.28</v>
      </c>
      <c r="M24" s="48"/>
      <c r="N24" s="48"/>
      <c r="O24" s="48"/>
      <c r="P24" s="48"/>
      <c r="Q24" s="48"/>
      <c r="R24" s="48"/>
      <c r="S24" s="48"/>
      <c r="T24" s="48">
        <v>0.28</v>
      </c>
      <c r="U24" s="48"/>
      <c r="V24" s="48"/>
      <c r="W24" s="48"/>
      <c r="X24" s="48"/>
      <c r="Y24" s="48"/>
      <c r="Z24" s="48"/>
      <c r="AA24" s="48"/>
      <c r="AB24" s="48">
        <v>0.28</v>
      </c>
      <c r="AC24" s="48"/>
      <c r="AD24" s="48"/>
      <c r="AE24" s="48"/>
      <c r="AF24" s="48"/>
      <c r="AG24" s="48"/>
      <c r="AH24" s="48"/>
      <c r="AI24" s="48"/>
    </row>
    <row r="25" ht="16.5" customHeight="1" spans="1:35">
      <c r="A25" s="48">
        <v>9</v>
      </c>
      <c r="B25" s="49" t="s">
        <v>43</v>
      </c>
      <c r="C25" s="50"/>
      <c r="D25" s="50"/>
      <c r="E25" s="50"/>
      <c r="F25" s="50"/>
      <c r="G25" s="50"/>
      <c r="H25" s="50"/>
      <c r="I25" s="59" t="s">
        <v>40</v>
      </c>
      <c r="J25" s="59"/>
      <c r="K25" s="60"/>
      <c r="L25" s="48">
        <v>205</v>
      </c>
      <c r="M25" s="48"/>
      <c r="N25" s="48"/>
      <c r="O25" s="48"/>
      <c r="P25" s="48"/>
      <c r="Q25" s="48"/>
      <c r="R25" s="48"/>
      <c r="S25" s="48"/>
      <c r="T25" s="48">
        <v>205</v>
      </c>
      <c r="U25" s="48"/>
      <c r="V25" s="48"/>
      <c r="W25" s="48"/>
      <c r="X25" s="48"/>
      <c r="Y25" s="48"/>
      <c r="Z25" s="48"/>
      <c r="AA25" s="48"/>
      <c r="AB25" s="48">
        <v>205</v>
      </c>
      <c r="AC25" s="48"/>
      <c r="AD25" s="48"/>
      <c r="AE25" s="48"/>
      <c r="AF25" s="48"/>
      <c r="AG25" s="48"/>
      <c r="AH25" s="48"/>
      <c r="AI25" s="48"/>
    </row>
    <row r="26" ht="16.5" customHeight="1" spans="1:35">
      <c r="A26" s="48">
        <v>10</v>
      </c>
      <c r="B26" s="49" t="s">
        <v>44</v>
      </c>
      <c r="C26" s="50"/>
      <c r="D26" s="50"/>
      <c r="E26" s="50"/>
      <c r="F26" s="50"/>
      <c r="G26" s="50"/>
      <c r="H26" s="50"/>
      <c r="I26" s="59" t="s">
        <v>42</v>
      </c>
      <c r="J26" s="59"/>
      <c r="K26" s="60"/>
      <c r="L26" s="62">
        <v>1</v>
      </c>
      <c r="M26" s="48"/>
      <c r="N26" s="48"/>
      <c r="O26" s="48"/>
      <c r="P26" s="48"/>
      <c r="Q26" s="48"/>
      <c r="R26" s="48"/>
      <c r="S26" s="48"/>
      <c r="T26" s="62">
        <v>1</v>
      </c>
      <c r="U26" s="48"/>
      <c r="V26" s="48"/>
      <c r="W26" s="48"/>
      <c r="X26" s="48"/>
      <c r="Y26" s="48"/>
      <c r="Z26" s="48"/>
      <c r="AA26" s="48"/>
      <c r="AB26" s="62">
        <v>1</v>
      </c>
      <c r="AC26" s="48"/>
      <c r="AD26" s="48"/>
      <c r="AE26" s="48"/>
      <c r="AF26" s="48"/>
      <c r="AG26" s="48"/>
      <c r="AH26" s="48"/>
      <c r="AI26" s="48"/>
    </row>
    <row r="27" ht="16.5" customHeight="1" spans="1:35">
      <c r="A27" s="48">
        <v>11</v>
      </c>
      <c r="B27" s="49" t="s">
        <v>45</v>
      </c>
      <c r="C27" s="50"/>
      <c r="D27" s="50"/>
      <c r="E27" s="50"/>
      <c r="F27" s="50"/>
      <c r="G27" s="50"/>
      <c r="H27" s="50"/>
      <c r="I27" s="59" t="s">
        <v>46</v>
      </c>
      <c r="J27" s="59"/>
      <c r="K27" s="60"/>
      <c r="L27" s="89">
        <v>125</v>
      </c>
      <c r="M27" s="90"/>
      <c r="N27" s="90"/>
      <c r="O27" s="90"/>
      <c r="P27" s="90"/>
      <c r="Q27" s="90"/>
      <c r="R27" s="90"/>
      <c r="S27" s="91"/>
      <c r="T27" s="63">
        <v>126.813453</v>
      </c>
      <c r="U27" s="64"/>
      <c r="V27" s="64"/>
      <c r="W27" s="64"/>
      <c r="X27" s="64"/>
      <c r="Y27" s="64"/>
      <c r="Z27" s="64"/>
      <c r="AA27" s="65"/>
      <c r="AB27" s="63">
        <v>100</v>
      </c>
      <c r="AC27" s="64"/>
      <c r="AD27" s="64"/>
      <c r="AE27" s="64"/>
      <c r="AF27" s="64"/>
      <c r="AG27" s="64"/>
      <c r="AH27" s="64"/>
      <c r="AI27" s="65"/>
    </row>
    <row r="28" ht="16.5" customHeight="1" spans="1:35">
      <c r="A28" s="48">
        <v>12</v>
      </c>
      <c r="B28" s="49" t="s">
        <v>47</v>
      </c>
      <c r="C28" s="50"/>
      <c r="D28" s="50"/>
      <c r="E28" s="50"/>
      <c r="F28" s="50"/>
      <c r="G28" s="50"/>
      <c r="H28" s="50"/>
      <c r="I28" s="50"/>
      <c r="J28" s="50"/>
      <c r="K28" s="56"/>
      <c r="L28" s="48">
        <v>3</v>
      </c>
      <c r="M28" s="48"/>
      <c r="N28" s="48"/>
      <c r="O28" s="48"/>
      <c r="P28" s="48"/>
      <c r="Q28" s="48"/>
      <c r="R28" s="48"/>
      <c r="S28" s="48"/>
      <c r="T28" s="48">
        <v>3</v>
      </c>
      <c r="U28" s="48"/>
      <c r="V28" s="48"/>
      <c r="W28" s="48"/>
      <c r="X28" s="48"/>
      <c r="Y28" s="48"/>
      <c r="Z28" s="48"/>
      <c r="AA28" s="48"/>
      <c r="AB28" s="48">
        <v>3</v>
      </c>
      <c r="AC28" s="48"/>
      <c r="AD28" s="48"/>
      <c r="AE28" s="48"/>
      <c r="AF28" s="48"/>
      <c r="AG28" s="48"/>
      <c r="AH28" s="48"/>
      <c r="AI28" s="48"/>
    </row>
    <row r="29" ht="16.5" customHeight="1" spans="1:35">
      <c r="A29" s="48">
        <v>13</v>
      </c>
      <c r="B29" s="49" t="s">
        <v>48</v>
      </c>
      <c r="C29" s="50"/>
      <c r="D29" s="50"/>
      <c r="E29" s="50"/>
      <c r="F29" s="50"/>
      <c r="G29" s="50"/>
      <c r="H29" s="50"/>
      <c r="I29" s="59" t="s">
        <v>46</v>
      </c>
      <c r="J29" s="59"/>
      <c r="K29" s="60"/>
      <c r="L29" s="48">
        <f>L27*L28</f>
        <v>375</v>
      </c>
      <c r="M29" s="48"/>
      <c r="N29" s="48"/>
      <c r="O29" s="48"/>
      <c r="P29" s="48"/>
      <c r="Q29" s="48"/>
      <c r="R29" s="48"/>
      <c r="S29" s="48"/>
      <c r="T29" s="61">
        <f>T27*T28</f>
        <v>380.440359</v>
      </c>
      <c r="U29" s="61"/>
      <c r="V29" s="61"/>
      <c r="W29" s="61"/>
      <c r="X29" s="61"/>
      <c r="Y29" s="61"/>
      <c r="Z29" s="61"/>
      <c r="AA29" s="61"/>
      <c r="AB29" s="61">
        <f>AB27*AB28</f>
        <v>300</v>
      </c>
      <c r="AC29" s="61"/>
      <c r="AD29" s="61"/>
      <c r="AE29" s="61"/>
      <c r="AF29" s="61"/>
      <c r="AG29" s="61"/>
      <c r="AH29" s="61"/>
      <c r="AI29" s="61"/>
    </row>
    <row r="30" ht="16.5" customHeight="1" spans="1:35">
      <c r="A30" s="48">
        <v>14</v>
      </c>
      <c r="B30" s="49" t="s">
        <v>49</v>
      </c>
      <c r="C30" s="50"/>
      <c r="D30" s="50"/>
      <c r="E30" s="50"/>
      <c r="F30" s="50"/>
      <c r="G30" s="50"/>
      <c r="H30" s="50"/>
      <c r="I30" s="59" t="s">
        <v>42</v>
      </c>
      <c r="J30" s="59"/>
      <c r="K30" s="60"/>
      <c r="L30" s="48">
        <v>0.15</v>
      </c>
      <c r="M30" s="48"/>
      <c r="N30" s="48"/>
      <c r="O30" s="48"/>
      <c r="P30" s="48"/>
      <c r="Q30" s="48"/>
      <c r="R30" s="48"/>
      <c r="S30" s="48"/>
      <c r="T30" s="48">
        <v>0.15</v>
      </c>
      <c r="U30" s="48"/>
      <c r="V30" s="48"/>
      <c r="W30" s="48"/>
      <c r="X30" s="48"/>
      <c r="Y30" s="48"/>
      <c r="Z30" s="48"/>
      <c r="AA30" s="48"/>
      <c r="AB30" s="48">
        <v>0.15</v>
      </c>
      <c r="AC30" s="48"/>
      <c r="AD30" s="48"/>
      <c r="AE30" s="48"/>
      <c r="AF30" s="48"/>
      <c r="AG30" s="48"/>
      <c r="AH30" s="48"/>
      <c r="AI30" s="48"/>
    </row>
    <row r="31" ht="16.5" customHeight="1" spans="1:35">
      <c r="A31" s="48">
        <v>15</v>
      </c>
      <c r="B31" s="49" t="s">
        <v>50</v>
      </c>
      <c r="C31" s="50"/>
      <c r="D31" s="56"/>
      <c r="E31" s="49" t="s">
        <v>51</v>
      </c>
      <c r="F31" s="50"/>
      <c r="G31" s="50"/>
      <c r="H31" s="50"/>
      <c r="I31" s="59" t="s">
        <v>42</v>
      </c>
      <c r="J31" s="59"/>
      <c r="K31" s="60"/>
      <c r="L31" s="66"/>
      <c r="M31" s="67"/>
      <c r="N31" s="67"/>
      <c r="O31" s="67"/>
      <c r="P31" s="67"/>
      <c r="Q31" s="67"/>
      <c r="R31" s="67"/>
      <c r="S31" s="68"/>
      <c r="T31" s="66"/>
      <c r="U31" s="67"/>
      <c r="V31" s="67"/>
      <c r="W31" s="67"/>
      <c r="X31" s="67"/>
      <c r="Y31" s="67"/>
      <c r="Z31" s="67"/>
      <c r="AA31" s="68"/>
      <c r="AB31" s="66"/>
      <c r="AC31" s="67"/>
      <c r="AD31" s="67"/>
      <c r="AE31" s="67"/>
      <c r="AF31" s="67"/>
      <c r="AG31" s="67"/>
      <c r="AH31" s="67"/>
      <c r="AI31" s="68"/>
    </row>
    <row r="32" ht="16.5" customHeight="1" spans="1:35">
      <c r="A32" s="48">
        <v>16</v>
      </c>
      <c r="B32" s="49"/>
      <c r="C32" s="50"/>
      <c r="D32" s="56"/>
      <c r="E32" s="49" t="s">
        <v>52</v>
      </c>
      <c r="F32" s="50"/>
      <c r="G32" s="50"/>
      <c r="H32" s="50"/>
      <c r="I32" s="59" t="s">
        <v>42</v>
      </c>
      <c r="J32" s="59"/>
      <c r="K32" s="60"/>
      <c r="L32" s="66">
        <f>L24-L30</f>
        <v>0.13</v>
      </c>
      <c r="M32" s="67"/>
      <c r="N32" s="67"/>
      <c r="O32" s="67"/>
      <c r="P32" s="67"/>
      <c r="Q32" s="67"/>
      <c r="R32" s="67"/>
      <c r="S32" s="68"/>
      <c r="T32" s="66">
        <f>T24-T30</f>
        <v>0.13</v>
      </c>
      <c r="U32" s="67"/>
      <c r="V32" s="67"/>
      <c r="W32" s="67"/>
      <c r="X32" s="67"/>
      <c r="Y32" s="67"/>
      <c r="Z32" s="67"/>
      <c r="AA32" s="68"/>
      <c r="AB32" s="66">
        <f>AB24-AB30</f>
        <v>0.13</v>
      </c>
      <c r="AC32" s="67"/>
      <c r="AD32" s="67"/>
      <c r="AE32" s="67"/>
      <c r="AF32" s="67"/>
      <c r="AG32" s="67"/>
      <c r="AH32" s="67"/>
      <c r="AI32" s="68"/>
    </row>
    <row r="33" s="2" customFormat="1" ht="16.5" customHeight="1" spans="1:35">
      <c r="A33" s="53" t="s">
        <v>53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5"/>
    </row>
    <row r="34" ht="16.5" customHeight="1" spans="1:35">
      <c r="A34" s="48">
        <v>17</v>
      </c>
      <c r="B34" s="49" t="s">
        <v>54</v>
      </c>
      <c r="C34" s="50"/>
      <c r="D34" s="50"/>
      <c r="E34" s="50"/>
      <c r="F34" s="50"/>
      <c r="G34" s="50"/>
      <c r="H34" s="50"/>
      <c r="I34" s="50"/>
      <c r="J34" s="50"/>
      <c r="K34" s="56"/>
      <c r="L34" s="48" t="s">
        <v>55</v>
      </c>
      <c r="M34" s="48"/>
      <c r="N34" s="48"/>
      <c r="O34" s="48"/>
      <c r="P34" s="48"/>
      <c r="Q34" s="48"/>
      <c r="R34" s="48"/>
      <c r="S34" s="48"/>
      <c r="T34" s="48" t="s">
        <v>56</v>
      </c>
      <c r="U34" s="48"/>
      <c r="V34" s="48"/>
      <c r="W34" s="48"/>
      <c r="X34" s="48"/>
      <c r="Y34" s="48"/>
      <c r="Z34" s="48"/>
      <c r="AA34" s="48"/>
      <c r="AB34" s="48" t="s">
        <v>55</v>
      </c>
      <c r="AC34" s="48"/>
      <c r="AD34" s="48"/>
      <c r="AE34" s="48"/>
      <c r="AF34" s="48"/>
      <c r="AG34" s="48"/>
      <c r="AH34" s="48"/>
      <c r="AI34" s="48"/>
    </row>
    <row r="35" ht="16.5" customHeight="1" spans="1:35">
      <c r="A35" s="48">
        <v>18</v>
      </c>
      <c r="B35" s="49" t="s">
        <v>57</v>
      </c>
      <c r="C35" s="50"/>
      <c r="D35" s="50"/>
      <c r="E35" s="50"/>
      <c r="F35" s="50"/>
      <c r="G35" s="50"/>
      <c r="H35" s="50"/>
      <c r="I35" s="50"/>
      <c r="J35" s="50"/>
      <c r="K35" s="56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ht="16.5" customHeight="1" spans="1:35">
      <c r="A36" s="48">
        <v>19</v>
      </c>
      <c r="B36" s="49" t="s">
        <v>58</v>
      </c>
      <c r="C36" s="50"/>
      <c r="D36" s="50"/>
      <c r="E36" s="50"/>
      <c r="F36" s="50"/>
      <c r="G36" s="50"/>
      <c r="H36" s="50"/>
      <c r="I36" s="59" t="s">
        <v>46</v>
      </c>
      <c r="J36" s="59"/>
      <c r="K36" s="60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ht="16.5" customHeight="1" spans="1:35">
      <c r="A37" s="48">
        <v>20</v>
      </c>
      <c r="B37" s="49" t="s">
        <v>59</v>
      </c>
      <c r="C37" s="50"/>
      <c r="D37" s="50"/>
      <c r="E37" s="50"/>
      <c r="F37" s="50"/>
      <c r="G37" s="50"/>
      <c r="H37" s="50"/>
      <c r="I37" s="50"/>
      <c r="J37" s="50"/>
      <c r="K37" s="56"/>
      <c r="L37" s="48" t="s">
        <v>60</v>
      </c>
      <c r="M37" s="48"/>
      <c r="N37" s="48"/>
      <c r="O37" s="48"/>
      <c r="P37" s="48"/>
      <c r="Q37" s="48"/>
      <c r="R37" s="48"/>
      <c r="S37" s="48"/>
      <c r="T37" s="48" t="s">
        <v>60</v>
      </c>
      <c r="U37" s="48"/>
      <c r="V37" s="48"/>
      <c r="W37" s="48"/>
      <c r="X37" s="48"/>
      <c r="Y37" s="48"/>
      <c r="Z37" s="48"/>
      <c r="AA37" s="48"/>
      <c r="AB37" s="48" t="s">
        <v>60</v>
      </c>
      <c r="AC37" s="48"/>
      <c r="AD37" s="48"/>
      <c r="AE37" s="48"/>
      <c r="AF37" s="48"/>
      <c r="AG37" s="48"/>
      <c r="AH37" s="48"/>
      <c r="AI37" s="48"/>
    </row>
    <row r="38" ht="16.5" customHeight="1" spans="1:35">
      <c r="A38" s="48">
        <v>21</v>
      </c>
      <c r="B38" s="49" t="s">
        <v>61</v>
      </c>
      <c r="C38" s="50"/>
      <c r="D38" s="50"/>
      <c r="E38" s="50"/>
      <c r="F38" s="50"/>
      <c r="G38" s="50"/>
      <c r="H38" s="50"/>
      <c r="I38" s="50"/>
      <c r="J38" s="50"/>
      <c r="K38" s="56"/>
      <c r="L38" s="48" t="s">
        <v>62</v>
      </c>
      <c r="M38" s="48"/>
      <c r="N38" s="48"/>
      <c r="O38" s="48"/>
      <c r="P38" s="48"/>
      <c r="Q38" s="48"/>
      <c r="R38" s="48"/>
      <c r="S38" s="48"/>
      <c r="T38" s="48" t="s">
        <v>62</v>
      </c>
      <c r="U38" s="48"/>
      <c r="V38" s="48"/>
      <c r="W38" s="48"/>
      <c r="X38" s="48"/>
      <c r="Y38" s="48"/>
      <c r="Z38" s="48"/>
      <c r="AA38" s="48"/>
      <c r="AB38" s="48" t="s">
        <v>62</v>
      </c>
      <c r="AC38" s="48"/>
      <c r="AD38" s="48"/>
      <c r="AE38" s="48"/>
      <c r="AF38" s="48"/>
      <c r="AG38" s="48"/>
      <c r="AH38" s="48"/>
      <c r="AI38" s="48"/>
    </row>
    <row r="39" ht="16.5" customHeight="1" spans="1:35">
      <c r="A39" s="48">
        <v>22</v>
      </c>
      <c r="B39" s="50" t="s">
        <v>63</v>
      </c>
      <c r="C39" s="50"/>
      <c r="D39" s="56"/>
      <c r="E39" s="69" t="s">
        <v>64</v>
      </c>
      <c r="F39" s="59"/>
      <c r="G39" s="59"/>
      <c r="H39" s="59"/>
      <c r="I39" s="59"/>
      <c r="J39" s="59"/>
      <c r="K39" s="60"/>
      <c r="L39" s="48" t="s">
        <v>65</v>
      </c>
      <c r="M39" s="48"/>
      <c r="N39" s="48"/>
      <c r="O39" s="48"/>
      <c r="P39" s="48"/>
      <c r="Q39" s="48"/>
      <c r="R39" s="48"/>
      <c r="S39" s="48"/>
      <c r="T39" s="48" t="s">
        <v>65</v>
      </c>
      <c r="U39" s="48"/>
      <c r="V39" s="48"/>
      <c r="W39" s="48"/>
      <c r="X39" s="48"/>
      <c r="Y39" s="48"/>
      <c r="Z39" s="48"/>
      <c r="AA39" s="48"/>
      <c r="AB39" s="48" t="s">
        <v>65</v>
      </c>
      <c r="AC39" s="48"/>
      <c r="AD39" s="48"/>
      <c r="AE39" s="48"/>
      <c r="AF39" s="48"/>
      <c r="AG39" s="48"/>
      <c r="AH39" s="48"/>
      <c r="AI39" s="48"/>
    </row>
    <row r="40" ht="16.5" customHeight="1" spans="1:35">
      <c r="A40" s="48">
        <v>23</v>
      </c>
      <c r="B40" s="50"/>
      <c r="C40" s="50"/>
      <c r="D40" s="56"/>
      <c r="E40" s="69" t="s">
        <v>66</v>
      </c>
      <c r="F40" s="59"/>
      <c r="G40" s="59"/>
      <c r="H40" s="59"/>
      <c r="I40" s="59"/>
      <c r="J40" s="59"/>
      <c r="K40" s="60"/>
      <c r="L40" s="48" t="s">
        <v>67</v>
      </c>
      <c r="M40" s="48"/>
      <c r="N40" s="48"/>
      <c r="O40" s="48"/>
      <c r="P40" s="48"/>
      <c r="Q40" s="48"/>
      <c r="R40" s="48"/>
      <c r="S40" s="48"/>
      <c r="T40" s="48" t="s">
        <v>67</v>
      </c>
      <c r="U40" s="48"/>
      <c r="V40" s="48"/>
      <c r="W40" s="48"/>
      <c r="X40" s="48"/>
      <c r="Y40" s="48"/>
      <c r="Z40" s="48"/>
      <c r="AA40" s="48"/>
      <c r="AB40" s="48" t="s">
        <v>67</v>
      </c>
      <c r="AC40" s="48"/>
      <c r="AD40" s="48"/>
      <c r="AE40" s="48"/>
      <c r="AF40" s="48"/>
      <c r="AG40" s="48"/>
      <c r="AH40" s="48"/>
      <c r="AI40" s="48"/>
    </row>
    <row r="41" ht="16.5" customHeight="1" spans="1:35">
      <c r="A41" s="48">
        <v>24</v>
      </c>
      <c r="B41" s="50"/>
      <c r="C41" s="50"/>
      <c r="D41" s="56"/>
      <c r="E41" s="69" t="s">
        <v>68</v>
      </c>
      <c r="F41" s="59"/>
      <c r="G41" s="59"/>
      <c r="H41" s="59"/>
      <c r="I41" s="59"/>
      <c r="J41" s="59"/>
      <c r="K41" s="60"/>
      <c r="L41" s="48" t="s">
        <v>67</v>
      </c>
      <c r="M41" s="48"/>
      <c r="N41" s="48"/>
      <c r="O41" s="48"/>
      <c r="P41" s="48"/>
      <c r="Q41" s="48"/>
      <c r="R41" s="48"/>
      <c r="S41" s="48"/>
      <c r="T41" s="48" t="s">
        <v>67</v>
      </c>
      <c r="U41" s="48"/>
      <c r="V41" s="48"/>
      <c r="W41" s="48"/>
      <c r="X41" s="48"/>
      <c r="Y41" s="48"/>
      <c r="Z41" s="48"/>
      <c r="AA41" s="48"/>
      <c r="AB41" s="48" t="s">
        <v>67</v>
      </c>
      <c r="AC41" s="48"/>
      <c r="AD41" s="48"/>
      <c r="AE41" s="48"/>
      <c r="AF41" s="48"/>
      <c r="AG41" s="48"/>
      <c r="AH41" s="48"/>
      <c r="AI41" s="48"/>
    </row>
    <row r="42" ht="16.5" customHeight="1" spans="1:35">
      <c r="A42" s="48">
        <v>25</v>
      </c>
      <c r="B42" s="50"/>
      <c r="C42" s="50"/>
      <c r="D42" s="56"/>
      <c r="E42" s="69" t="s">
        <v>69</v>
      </c>
      <c r="F42" s="59"/>
      <c r="G42" s="59"/>
      <c r="H42" s="59"/>
      <c r="I42" s="59"/>
      <c r="J42" s="59"/>
      <c r="K42" s="60"/>
      <c r="L42" s="48" t="s">
        <v>67</v>
      </c>
      <c r="M42" s="48"/>
      <c r="N42" s="48"/>
      <c r="O42" s="48"/>
      <c r="P42" s="48"/>
      <c r="Q42" s="48"/>
      <c r="R42" s="48"/>
      <c r="S42" s="48"/>
      <c r="T42" s="48" t="s">
        <v>67</v>
      </c>
      <c r="U42" s="48"/>
      <c r="V42" s="48"/>
      <c r="W42" s="48"/>
      <c r="X42" s="48"/>
      <c r="Y42" s="48"/>
      <c r="Z42" s="48"/>
      <c r="AA42" s="48"/>
      <c r="AB42" s="48" t="s">
        <v>67</v>
      </c>
      <c r="AC42" s="48"/>
      <c r="AD42" s="48"/>
      <c r="AE42" s="48"/>
      <c r="AF42" s="48"/>
      <c r="AG42" s="48"/>
      <c r="AH42" s="48"/>
      <c r="AI42" s="48"/>
    </row>
    <row r="43" ht="16.5" customHeight="1" spans="1:35">
      <c r="A43" s="48">
        <v>26</v>
      </c>
      <c r="B43" s="50" t="s">
        <v>70</v>
      </c>
      <c r="C43" s="50"/>
      <c r="D43" s="56"/>
      <c r="E43" s="49" t="s">
        <v>71</v>
      </c>
      <c r="F43" s="50"/>
      <c r="G43" s="50"/>
      <c r="H43" s="50"/>
      <c r="I43" s="59" t="s">
        <v>72</v>
      </c>
      <c r="J43" s="59"/>
      <c r="K43" s="60"/>
      <c r="L43" s="48">
        <v>25</v>
      </c>
      <c r="M43" s="48"/>
      <c r="N43" s="48"/>
      <c r="O43" s="48"/>
      <c r="P43" s="48"/>
      <c r="Q43" s="48"/>
      <c r="R43" s="48"/>
      <c r="S43" s="48"/>
      <c r="T43" s="48">
        <v>25</v>
      </c>
      <c r="U43" s="48"/>
      <c r="V43" s="48"/>
      <c r="W43" s="48"/>
      <c r="X43" s="48"/>
      <c r="Y43" s="48"/>
      <c r="Z43" s="48"/>
      <c r="AA43" s="48"/>
      <c r="AB43" s="48">
        <v>20</v>
      </c>
      <c r="AC43" s="48"/>
      <c r="AD43" s="48"/>
      <c r="AE43" s="48"/>
      <c r="AF43" s="48"/>
      <c r="AG43" s="48"/>
      <c r="AH43" s="48"/>
      <c r="AI43" s="48"/>
    </row>
    <row r="44" ht="16.5" customHeight="1" spans="1:35">
      <c r="A44" s="48">
        <v>27</v>
      </c>
      <c r="B44" s="50"/>
      <c r="C44" s="50"/>
      <c r="D44" s="56"/>
      <c r="E44" s="49" t="s">
        <v>73</v>
      </c>
      <c r="F44" s="50"/>
      <c r="G44" s="50"/>
      <c r="H44" s="50"/>
      <c r="I44" s="50"/>
      <c r="J44" s="50"/>
      <c r="K44" s="56"/>
      <c r="L44" s="48" t="s">
        <v>74</v>
      </c>
      <c r="M44" s="48"/>
      <c r="N44" s="48"/>
      <c r="O44" s="48"/>
      <c r="P44" s="48"/>
      <c r="Q44" s="48"/>
      <c r="R44" s="48"/>
      <c r="S44" s="48"/>
      <c r="T44" s="48" t="s">
        <v>74</v>
      </c>
      <c r="U44" s="48"/>
      <c r="V44" s="48"/>
      <c r="W44" s="48"/>
      <c r="X44" s="48"/>
      <c r="Y44" s="48"/>
      <c r="Z44" s="48"/>
      <c r="AA44" s="48"/>
      <c r="AB44" s="48" t="s">
        <v>74</v>
      </c>
      <c r="AC44" s="48"/>
      <c r="AD44" s="48"/>
      <c r="AE44" s="48"/>
      <c r="AF44" s="48"/>
      <c r="AG44" s="48"/>
      <c r="AH44" s="48"/>
      <c r="AI44" s="48"/>
    </row>
    <row r="45" ht="16.5" customHeight="1" spans="1:35">
      <c r="A45" s="48">
        <v>28</v>
      </c>
      <c r="B45" s="50"/>
      <c r="C45" s="50"/>
      <c r="D45" s="56"/>
      <c r="E45" s="49" t="s">
        <v>75</v>
      </c>
      <c r="F45" s="50"/>
      <c r="G45" s="50"/>
      <c r="H45" s="50"/>
      <c r="I45" s="50"/>
      <c r="J45" s="50"/>
      <c r="K45" s="56"/>
      <c r="L45" s="48" t="s">
        <v>76</v>
      </c>
      <c r="M45" s="48"/>
      <c r="N45" s="48"/>
      <c r="O45" s="48"/>
      <c r="P45" s="48"/>
      <c r="Q45" s="48"/>
      <c r="R45" s="48"/>
      <c r="S45" s="48"/>
      <c r="T45" s="48" t="s">
        <v>76</v>
      </c>
      <c r="U45" s="48"/>
      <c r="V45" s="48"/>
      <c r="W45" s="48"/>
      <c r="X45" s="48"/>
      <c r="Y45" s="48"/>
      <c r="Z45" s="48"/>
      <c r="AA45" s="48"/>
      <c r="AB45" s="48" t="s">
        <v>76</v>
      </c>
      <c r="AC45" s="48"/>
      <c r="AD45" s="48"/>
      <c r="AE45" s="48"/>
      <c r="AF45" s="48"/>
      <c r="AG45" s="48"/>
      <c r="AH45" s="48"/>
      <c r="AI45" s="48"/>
    </row>
    <row r="46" ht="16.5" customHeight="1" spans="1:35">
      <c r="A46" s="48">
        <v>29</v>
      </c>
      <c r="B46" s="71"/>
      <c r="C46" s="71"/>
      <c r="D46" s="72"/>
      <c r="E46" s="49" t="s">
        <v>77</v>
      </c>
      <c r="F46" s="50"/>
      <c r="G46" s="50"/>
      <c r="H46" s="50"/>
      <c r="I46" s="50"/>
      <c r="J46" s="50"/>
      <c r="K46" s="56"/>
      <c r="L46" s="48" t="s">
        <v>78</v>
      </c>
      <c r="M46" s="48"/>
      <c r="N46" s="48"/>
      <c r="O46" s="48"/>
      <c r="P46" s="48"/>
      <c r="Q46" s="48"/>
      <c r="R46" s="48"/>
      <c r="S46" s="48"/>
      <c r="T46" s="48" t="s">
        <v>78</v>
      </c>
      <c r="U46" s="48"/>
      <c r="V46" s="48"/>
      <c r="W46" s="48"/>
      <c r="X46" s="48"/>
      <c r="Y46" s="48"/>
      <c r="Z46" s="48"/>
      <c r="AA46" s="48"/>
      <c r="AB46" s="48" t="s">
        <v>78</v>
      </c>
      <c r="AC46" s="48"/>
      <c r="AD46" s="48"/>
      <c r="AE46" s="48"/>
      <c r="AF46" s="48"/>
      <c r="AG46" s="48"/>
      <c r="AH46" s="48"/>
      <c r="AI46" s="48"/>
    </row>
    <row r="47" ht="16.5" customHeight="1" spans="1:35">
      <c r="A47" s="48">
        <v>30</v>
      </c>
      <c r="B47" s="71"/>
      <c r="C47" s="71"/>
      <c r="D47" s="72"/>
      <c r="E47" s="73" t="s">
        <v>79</v>
      </c>
      <c r="F47" s="71"/>
      <c r="G47" s="71"/>
      <c r="H47" s="71"/>
      <c r="I47" s="71"/>
      <c r="J47" s="71"/>
      <c r="K47" s="72"/>
      <c r="L47" s="48" t="s">
        <v>80</v>
      </c>
      <c r="M47" s="48"/>
      <c r="N47" s="48"/>
      <c r="O47" s="48"/>
      <c r="P47" s="48"/>
      <c r="Q47" s="48"/>
      <c r="R47" s="48"/>
      <c r="S47" s="48"/>
      <c r="T47" s="48" t="s">
        <v>80</v>
      </c>
      <c r="U47" s="48"/>
      <c r="V47" s="48"/>
      <c r="W47" s="48"/>
      <c r="X47" s="48"/>
      <c r="Y47" s="48"/>
      <c r="Z47" s="48"/>
      <c r="AA47" s="48"/>
      <c r="AB47" s="48" t="s">
        <v>80</v>
      </c>
      <c r="AC47" s="48"/>
      <c r="AD47" s="48"/>
      <c r="AE47" s="48"/>
      <c r="AF47" s="48"/>
      <c r="AG47" s="48"/>
      <c r="AH47" s="48"/>
      <c r="AI47" s="48"/>
    </row>
    <row r="48" ht="16.5" customHeight="1" spans="1:35">
      <c r="A48" s="48">
        <v>31</v>
      </c>
      <c r="B48" s="49" t="s">
        <v>81</v>
      </c>
      <c r="C48" s="50"/>
      <c r="D48" s="50"/>
      <c r="E48" s="50"/>
      <c r="F48" s="50"/>
      <c r="G48" s="50"/>
      <c r="H48" s="50"/>
      <c r="I48" s="59" t="s">
        <v>82</v>
      </c>
      <c r="J48" s="59"/>
      <c r="K48" s="60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ht="16.5" customHeight="1" spans="1:35">
      <c r="A49" s="48">
        <v>32</v>
      </c>
      <c r="B49" s="49" t="s">
        <v>83</v>
      </c>
      <c r="C49" s="50"/>
      <c r="D49" s="50"/>
      <c r="E49" s="50"/>
      <c r="F49" s="50"/>
      <c r="G49" s="50"/>
      <c r="H49" s="50"/>
      <c r="I49" s="50"/>
      <c r="J49" s="50"/>
      <c r="K49" s="56"/>
      <c r="L49" s="48" t="s">
        <v>84</v>
      </c>
      <c r="M49" s="48"/>
      <c r="N49" s="48"/>
      <c r="O49" s="48"/>
      <c r="P49" s="48"/>
      <c r="Q49" s="48"/>
      <c r="R49" s="48"/>
      <c r="S49" s="48"/>
      <c r="T49" s="48" t="s">
        <v>84</v>
      </c>
      <c r="U49" s="48"/>
      <c r="V49" s="48"/>
      <c r="W49" s="48"/>
      <c r="X49" s="48"/>
      <c r="Y49" s="48"/>
      <c r="Z49" s="48"/>
      <c r="AA49" s="48"/>
      <c r="AB49" s="48" t="s">
        <v>84</v>
      </c>
      <c r="AC49" s="48"/>
      <c r="AD49" s="48"/>
      <c r="AE49" s="48"/>
      <c r="AF49" s="48"/>
      <c r="AG49" s="48"/>
      <c r="AH49" s="48"/>
      <c r="AI49" s="48"/>
    </row>
    <row r="50" ht="16.5" customHeight="1" spans="1:35">
      <c r="A50" s="74" t="s">
        <v>85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</row>
    <row r="51" ht="16.5" customHeight="1" spans="1:35">
      <c r="A51" s="73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2"/>
    </row>
    <row r="52" ht="22.5" customHeight="1" spans="1: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6"/>
      <c r="AD52" s="77"/>
      <c r="AE52" s="77"/>
      <c r="AF52" s="77"/>
      <c r="AG52" s="77"/>
      <c r="AH52" s="77"/>
      <c r="AI52" s="78"/>
    </row>
    <row r="53" ht="22.5" customHeight="1" spans="1:35">
      <c r="A53" s="79" t="s">
        <v>86</v>
      </c>
      <c r="B53" s="79"/>
      <c r="C53" s="79"/>
      <c r="D53" s="79"/>
      <c r="E53" s="79"/>
      <c r="F53" s="79"/>
      <c r="G53" s="79" t="s">
        <v>87</v>
      </c>
      <c r="H53" s="79"/>
      <c r="I53" s="79"/>
      <c r="J53" s="79"/>
      <c r="K53" s="79"/>
      <c r="L53" s="79"/>
      <c r="M53" s="79"/>
      <c r="N53" s="79"/>
      <c r="O53" s="79" t="s">
        <v>88</v>
      </c>
      <c r="P53" s="79"/>
      <c r="Q53" s="79"/>
      <c r="R53" s="79"/>
      <c r="S53" s="79"/>
      <c r="T53" s="79"/>
      <c r="U53" s="79"/>
      <c r="V53" s="79"/>
      <c r="W53" s="79" t="s">
        <v>89</v>
      </c>
      <c r="X53" s="79"/>
      <c r="Y53" s="79"/>
      <c r="Z53" s="79"/>
      <c r="AA53" s="79"/>
      <c r="AB53" s="79"/>
      <c r="AC53" s="80" t="s">
        <v>90</v>
      </c>
      <c r="AD53" s="81"/>
      <c r="AE53" s="81"/>
      <c r="AF53" s="81"/>
      <c r="AG53" s="81"/>
      <c r="AH53" s="81"/>
      <c r="AI53" s="82"/>
    </row>
    <row r="54" ht="16.5" customHeight="1" spans="1:35">
      <c r="A54" s="83"/>
      <c r="B54" s="84" t="s">
        <v>91</v>
      </c>
      <c r="C54" s="84"/>
      <c r="D54" s="84"/>
      <c r="E54" s="84"/>
      <c r="F54" s="84"/>
      <c r="G54" s="84"/>
      <c r="H54" s="84"/>
      <c r="I54" s="84"/>
      <c r="J54" s="84"/>
      <c r="K54" s="84"/>
      <c r="L54" s="85"/>
      <c r="M54" s="85"/>
      <c r="N54" s="85"/>
      <c r="O54" s="85"/>
      <c r="P54" s="85"/>
      <c r="Q54" s="85"/>
      <c r="R54" s="85"/>
      <c r="S54" s="85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</row>
    <row r="55" ht="16.5" customHeight="1" spans="1:35">
      <c r="A55" s="86"/>
      <c r="B55" s="87" t="s">
        <v>92</v>
      </c>
      <c r="C55" s="87"/>
      <c r="D55" s="87"/>
      <c r="E55" s="87"/>
      <c r="F55" s="87"/>
      <c r="G55" s="87"/>
      <c r="H55" s="87"/>
      <c r="I55" s="87"/>
      <c r="J55" s="87"/>
      <c r="K55" s="87"/>
      <c r="L55" s="88"/>
      <c r="M55" s="88"/>
      <c r="N55" s="88"/>
      <c r="O55" s="88"/>
      <c r="P55" s="88"/>
      <c r="Q55" s="88"/>
      <c r="R55" s="88"/>
      <c r="S55" s="88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</row>
  </sheetData>
  <mergeCells count="193">
    <mergeCell ref="A1:AI1"/>
    <mergeCell ref="A2:AI2"/>
    <mergeCell ref="A3:AI3"/>
    <mergeCell ref="A4:AI4"/>
    <mergeCell ref="A5:AI5"/>
    <mergeCell ref="A6:AI6"/>
    <mergeCell ref="A7:AI7"/>
    <mergeCell ref="A8:AI8"/>
    <mergeCell ref="A9:AI9"/>
    <mergeCell ref="Y10:AD10"/>
    <mergeCell ref="AE10:AI10"/>
    <mergeCell ref="Y11:AD11"/>
    <mergeCell ref="AE11:AI11"/>
    <mergeCell ref="Y12:AD12"/>
    <mergeCell ref="AE12:AI12"/>
    <mergeCell ref="Y13:AD13"/>
    <mergeCell ref="AE13:AI13"/>
    <mergeCell ref="A14:B14"/>
    <mergeCell ref="C14:J14"/>
    <mergeCell ref="K14:Q14"/>
    <mergeCell ref="R14:V14"/>
    <mergeCell ref="W14:AA14"/>
    <mergeCell ref="AB14:AD14"/>
    <mergeCell ref="AF14:AH14"/>
    <mergeCell ref="B15:K15"/>
    <mergeCell ref="L15:S15"/>
    <mergeCell ref="T15:AA15"/>
    <mergeCell ref="AB15:AI15"/>
    <mergeCell ref="B16:H16"/>
    <mergeCell ref="I16:K16"/>
    <mergeCell ref="L16:S16"/>
    <mergeCell ref="T16:AA16"/>
    <mergeCell ref="AB16:AI16"/>
    <mergeCell ref="A17:AI17"/>
    <mergeCell ref="B18:K18"/>
    <mergeCell ref="L18:S18"/>
    <mergeCell ref="T18:AA18"/>
    <mergeCell ref="AB18:AI18"/>
    <mergeCell ref="B19:K19"/>
    <mergeCell ref="L19:S19"/>
    <mergeCell ref="T19:AA19"/>
    <mergeCell ref="AB19:AI19"/>
    <mergeCell ref="B20:K20"/>
    <mergeCell ref="L20:S20"/>
    <mergeCell ref="T20:AA20"/>
    <mergeCell ref="AB20:AI20"/>
    <mergeCell ref="B21:K21"/>
    <mergeCell ref="L21:S21"/>
    <mergeCell ref="T21:AA21"/>
    <mergeCell ref="AB21:AI21"/>
    <mergeCell ref="A22:AI22"/>
    <mergeCell ref="B23:H23"/>
    <mergeCell ref="I23:K23"/>
    <mergeCell ref="L23:S23"/>
    <mergeCell ref="T23:AA23"/>
    <mergeCell ref="AB23:AI23"/>
    <mergeCell ref="B24:H24"/>
    <mergeCell ref="I24:K24"/>
    <mergeCell ref="L24:S24"/>
    <mergeCell ref="T24:AA24"/>
    <mergeCell ref="AB24:AI24"/>
    <mergeCell ref="B25:H25"/>
    <mergeCell ref="I25:K25"/>
    <mergeCell ref="L25:S25"/>
    <mergeCell ref="T25:AA25"/>
    <mergeCell ref="AB25:AI25"/>
    <mergeCell ref="B26:H26"/>
    <mergeCell ref="I26:K26"/>
    <mergeCell ref="L26:S26"/>
    <mergeCell ref="T26:AA26"/>
    <mergeCell ref="AB26:AI26"/>
    <mergeCell ref="B27:H27"/>
    <mergeCell ref="I27:K27"/>
    <mergeCell ref="L27:S27"/>
    <mergeCell ref="T27:AA27"/>
    <mergeCell ref="AB27:AI27"/>
    <mergeCell ref="B28:K28"/>
    <mergeCell ref="L28:S28"/>
    <mergeCell ref="T28:AA28"/>
    <mergeCell ref="AB28:AI28"/>
    <mergeCell ref="B29:H29"/>
    <mergeCell ref="I29:K29"/>
    <mergeCell ref="L29:S29"/>
    <mergeCell ref="T29:AA29"/>
    <mergeCell ref="AB29:AI29"/>
    <mergeCell ref="B30:H30"/>
    <mergeCell ref="I30:K30"/>
    <mergeCell ref="L30:S30"/>
    <mergeCell ref="T30:AA30"/>
    <mergeCell ref="AB30:AI30"/>
    <mergeCell ref="E31:H31"/>
    <mergeCell ref="I31:K31"/>
    <mergeCell ref="L31:S31"/>
    <mergeCell ref="T31:AA31"/>
    <mergeCell ref="AB31:AI31"/>
    <mergeCell ref="E32:H32"/>
    <mergeCell ref="I32:K32"/>
    <mergeCell ref="L32:S32"/>
    <mergeCell ref="T32:AA32"/>
    <mergeCell ref="AB32:AI32"/>
    <mergeCell ref="A33:AI33"/>
    <mergeCell ref="B34:K34"/>
    <mergeCell ref="L34:S34"/>
    <mergeCell ref="T34:AA34"/>
    <mergeCell ref="AB34:AI34"/>
    <mergeCell ref="B35:K35"/>
    <mergeCell ref="L35:S35"/>
    <mergeCell ref="T35:AA35"/>
    <mergeCell ref="AB35:AI35"/>
    <mergeCell ref="B36:H36"/>
    <mergeCell ref="I36:K36"/>
    <mergeCell ref="L36:S36"/>
    <mergeCell ref="T36:AA36"/>
    <mergeCell ref="AB36:AI36"/>
    <mergeCell ref="B37:K37"/>
    <mergeCell ref="L37:S37"/>
    <mergeCell ref="T37:AA37"/>
    <mergeCell ref="AB37:AI37"/>
    <mergeCell ref="B38:K38"/>
    <mergeCell ref="L38:S38"/>
    <mergeCell ref="T38:AA38"/>
    <mergeCell ref="AB38:AI38"/>
    <mergeCell ref="E39:K39"/>
    <mergeCell ref="L39:S39"/>
    <mergeCell ref="T39:AA39"/>
    <mergeCell ref="AB39:AI39"/>
    <mergeCell ref="E40:K40"/>
    <mergeCell ref="L40:S40"/>
    <mergeCell ref="T40:AA40"/>
    <mergeCell ref="AB40:AI40"/>
    <mergeCell ref="E41:K41"/>
    <mergeCell ref="L41:S41"/>
    <mergeCell ref="T41:AA41"/>
    <mergeCell ref="AB41:AI41"/>
    <mergeCell ref="E42:K42"/>
    <mergeCell ref="L42:S42"/>
    <mergeCell ref="T42:AA42"/>
    <mergeCell ref="AB42:AI42"/>
    <mergeCell ref="E43:H43"/>
    <mergeCell ref="I43:K43"/>
    <mergeCell ref="L43:S43"/>
    <mergeCell ref="T43:AA43"/>
    <mergeCell ref="AB43:AI43"/>
    <mergeCell ref="E44:K44"/>
    <mergeCell ref="L44:S44"/>
    <mergeCell ref="T44:AA44"/>
    <mergeCell ref="AB44:AI44"/>
    <mergeCell ref="E45:K45"/>
    <mergeCell ref="L45:S45"/>
    <mergeCell ref="T45:AA45"/>
    <mergeCell ref="AB45:AI45"/>
    <mergeCell ref="E46:K46"/>
    <mergeCell ref="L46:S46"/>
    <mergeCell ref="T46:AA46"/>
    <mergeCell ref="AB46:AI46"/>
    <mergeCell ref="E47:K47"/>
    <mergeCell ref="L47:S47"/>
    <mergeCell ref="T47:AA47"/>
    <mergeCell ref="AB47:AI47"/>
    <mergeCell ref="B48:H48"/>
    <mergeCell ref="I48:K48"/>
    <mergeCell ref="L48:S48"/>
    <mergeCell ref="T48:AA48"/>
    <mergeCell ref="AB48:AI48"/>
    <mergeCell ref="B49:K49"/>
    <mergeCell ref="L49:S49"/>
    <mergeCell ref="T49:AA49"/>
    <mergeCell ref="AB49:AI49"/>
    <mergeCell ref="A50:AI50"/>
    <mergeCell ref="A51:AI51"/>
    <mergeCell ref="A52:F52"/>
    <mergeCell ref="G52:N52"/>
    <mergeCell ref="O52:V52"/>
    <mergeCell ref="W52:AB52"/>
    <mergeCell ref="AC52:AI52"/>
    <mergeCell ref="A53:F53"/>
    <mergeCell ref="G53:N53"/>
    <mergeCell ref="O53:V53"/>
    <mergeCell ref="W53:AB53"/>
    <mergeCell ref="AC53:AI53"/>
    <mergeCell ref="B54:K54"/>
    <mergeCell ref="L54:S54"/>
    <mergeCell ref="T54:AA54"/>
    <mergeCell ref="AB54:AI54"/>
    <mergeCell ref="B55:K55"/>
    <mergeCell ref="L55:S55"/>
    <mergeCell ref="T55:AA55"/>
    <mergeCell ref="AB55:AI55"/>
    <mergeCell ref="A10:J13"/>
    <mergeCell ref="K10:X13"/>
    <mergeCell ref="B31:D32"/>
    <mergeCell ref="B39:D42"/>
    <mergeCell ref="B43:D47"/>
  </mergeCells>
  <dataValidations count="1">
    <dataValidation type="list" allowBlank="1" showInputMessage="1" showErrorMessage="1" sqref="L21:AI21">
      <formula1>"水平,垂直"</formula1>
    </dataValidation>
  </dataValidations>
  <pageMargins left="0.590551181102362" right="0.31496062992126" top="0.354330708661417" bottom="0.354330708661417" header="1.65354330708661" footer="0"/>
  <pageSetup paperSize="9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I55"/>
  <sheetViews>
    <sheetView topLeftCell="A20" workbookViewId="0">
      <selection activeCell="AB34" sqref="AB34:AI34"/>
    </sheetView>
  </sheetViews>
  <sheetFormatPr defaultColWidth="9" defaultRowHeight="15" customHeight="1"/>
  <cols>
    <col min="1" max="1" width="3.7" customWidth="1"/>
    <col min="2" max="2" width="2.1" customWidth="1"/>
    <col min="3" max="3" width="2.5" customWidth="1"/>
    <col min="4" max="5" width="3.7" customWidth="1"/>
    <col min="6" max="6" width="1.6" customWidth="1"/>
    <col min="7" max="7" width="2.1" customWidth="1"/>
    <col min="8" max="8" width="2.5" customWidth="1"/>
    <col min="9" max="9" width="1.2" customWidth="1"/>
    <col min="10" max="10" width="2.2" customWidth="1"/>
    <col min="11" max="12" width="1.9" customWidth="1"/>
    <col min="13" max="13" width="3.7" customWidth="1"/>
    <col min="14" max="14" width="1.9" customWidth="1"/>
    <col min="15" max="16" width="2.5" customWidth="1"/>
    <col min="17" max="17" width="3.7" customWidth="1"/>
    <col min="18" max="18" width="1.2" customWidth="1"/>
    <col min="19" max="19" width="2.5" customWidth="1"/>
    <col min="20" max="21" width="1.2" customWidth="1"/>
    <col min="22" max="22" width="2.5" customWidth="1"/>
    <col min="23" max="23" width="5" customWidth="1"/>
    <col min="24" max="24" width="4.4" customWidth="1"/>
    <col min="25" max="25" width="1.2" customWidth="1"/>
    <col min="26" max="26" width="2.5" customWidth="1"/>
    <col min="27" max="27" width="1.9" customWidth="1"/>
    <col min="28" max="28" width="2.5" customWidth="1"/>
    <col min="29" max="29" width="1.2" customWidth="1"/>
    <col min="30" max="30" width="2.5" customWidth="1"/>
    <col min="31" max="31" width="3.7" customWidth="1"/>
    <col min="32" max="33" width="2.5" customWidth="1"/>
    <col min="34" max="34" width="1.2" customWidth="1"/>
    <col min="35" max="35" width="3.7" customWidth="1"/>
  </cols>
  <sheetData>
    <row r="1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customHeight="1" spans="1: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customHeight="1" spans="1: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customHeight="1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customHeight="1" spans="1: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customHeight="1" spans="1: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customHeight="1" spans="1: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8" customHeight="1" spans="1:35">
      <c r="A9" s="6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ht="18" customHeight="1" spans="1:35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10"/>
      <c r="K10" s="11" t="s">
        <v>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14" t="s">
        <v>5</v>
      </c>
      <c r="Z10" s="15"/>
      <c r="AA10" s="15"/>
      <c r="AB10" s="15"/>
      <c r="AC10" s="15"/>
      <c r="AD10" s="15"/>
      <c r="AE10" s="16">
        <v>202415</v>
      </c>
      <c r="AF10" s="16"/>
      <c r="AG10" s="16"/>
      <c r="AH10" s="16"/>
      <c r="AI10" s="16"/>
    </row>
    <row r="11" ht="18" customHeight="1" spans="1:35">
      <c r="A11" s="8"/>
      <c r="B11" s="9"/>
      <c r="C11" s="9"/>
      <c r="D11" s="9"/>
      <c r="E11" s="9"/>
      <c r="F11" s="9"/>
      <c r="G11" s="9"/>
      <c r="H11" s="9"/>
      <c r="I11" s="9"/>
      <c r="J11" s="10"/>
      <c r="K11" s="17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  <c r="Y11" s="14" t="s">
        <v>6</v>
      </c>
      <c r="Z11" s="15"/>
      <c r="AA11" s="15"/>
      <c r="AB11" s="15"/>
      <c r="AC11" s="15"/>
      <c r="AD11" s="15"/>
      <c r="AE11" s="16">
        <v>750</v>
      </c>
      <c r="AF11" s="16"/>
      <c r="AG11" s="16"/>
      <c r="AH11" s="16"/>
      <c r="AI11" s="16"/>
    </row>
    <row r="12" ht="18" customHeight="1" spans="1:35">
      <c r="A12" s="8"/>
      <c r="B12" s="9"/>
      <c r="C12" s="9"/>
      <c r="D12" s="9"/>
      <c r="E12" s="9"/>
      <c r="F12" s="9"/>
      <c r="G12" s="9"/>
      <c r="H12" s="9"/>
      <c r="I12" s="9"/>
      <c r="J12" s="10"/>
      <c r="K12" s="17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3"/>
      <c r="Y12" s="14" t="s">
        <v>7</v>
      </c>
      <c r="Z12" s="15"/>
      <c r="AA12" s="15"/>
      <c r="AB12" s="15"/>
      <c r="AC12" s="15"/>
      <c r="AD12" s="15"/>
      <c r="AE12" s="16">
        <v>752</v>
      </c>
      <c r="AF12" s="16"/>
      <c r="AG12" s="16"/>
      <c r="AH12" s="16"/>
      <c r="AI12" s="16"/>
    </row>
    <row r="13" ht="18" customHeight="1" spans="1:35">
      <c r="A13" s="18"/>
      <c r="B13" s="19"/>
      <c r="C13" s="19"/>
      <c r="D13" s="19"/>
      <c r="E13" s="19"/>
      <c r="F13" s="19"/>
      <c r="G13" s="19"/>
      <c r="H13" s="19"/>
      <c r="I13" s="19"/>
      <c r="J13" s="20"/>
      <c r="K13" s="17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  <c r="Y13" s="21" t="s">
        <v>8</v>
      </c>
      <c r="Z13" s="22"/>
      <c r="AA13" s="22"/>
      <c r="AB13" s="22"/>
      <c r="AC13" s="22"/>
      <c r="AD13" s="22"/>
      <c r="AE13" s="23" t="s">
        <v>9</v>
      </c>
      <c r="AF13" s="24"/>
      <c r="AG13" s="24"/>
      <c r="AH13" s="24"/>
      <c r="AI13" s="24"/>
    </row>
    <row r="14" ht="23.4" customHeight="1" spans="1:35">
      <c r="A14" s="25" t="s">
        <v>10</v>
      </c>
      <c r="B14" s="26"/>
      <c r="C14" s="25" t="s">
        <v>11</v>
      </c>
      <c r="D14" s="27"/>
      <c r="E14" s="27"/>
      <c r="F14" s="27"/>
      <c r="G14" s="27"/>
      <c r="H14" s="27"/>
      <c r="I14" s="27"/>
      <c r="J14" s="26"/>
      <c r="K14" s="28" t="s">
        <v>117</v>
      </c>
      <c r="L14" s="29"/>
      <c r="M14" s="29"/>
      <c r="N14" s="29"/>
      <c r="O14" s="29"/>
      <c r="P14" s="29"/>
      <c r="Q14" s="30"/>
      <c r="R14" s="31" t="s">
        <v>13</v>
      </c>
      <c r="S14" s="32"/>
      <c r="T14" s="32"/>
      <c r="U14" s="32"/>
      <c r="V14" s="33"/>
      <c r="W14" s="34" t="s">
        <v>14</v>
      </c>
      <c r="X14" s="35"/>
      <c r="Y14" s="35"/>
      <c r="Z14" s="35"/>
      <c r="AA14" s="36"/>
      <c r="AB14" s="31" t="s">
        <v>15</v>
      </c>
      <c r="AC14" s="37"/>
      <c r="AD14" s="38"/>
      <c r="AE14" s="39" t="s">
        <v>16</v>
      </c>
      <c r="AF14" s="31" t="s">
        <v>17</v>
      </c>
      <c r="AG14" s="32"/>
      <c r="AH14" s="33"/>
      <c r="AI14" s="40">
        <f>[1]蒸汽疏水阀数据表目录!X9</f>
        <v>0</v>
      </c>
    </row>
    <row r="15" ht="16.5" customHeight="1" spans="1:35">
      <c r="A15" s="41">
        <v>1</v>
      </c>
      <c r="B15" s="42" t="s">
        <v>18</v>
      </c>
      <c r="C15" s="43"/>
      <c r="D15" s="43"/>
      <c r="E15" s="43"/>
      <c r="F15" s="43"/>
      <c r="G15" s="43"/>
      <c r="H15" s="43"/>
      <c r="I15" s="43"/>
      <c r="J15" s="43"/>
      <c r="K15" s="44"/>
      <c r="L15" s="45" t="s">
        <v>118</v>
      </c>
      <c r="M15" s="46"/>
      <c r="N15" s="46"/>
      <c r="O15" s="46"/>
      <c r="P15" s="46"/>
      <c r="Q15" s="46"/>
      <c r="R15" s="46"/>
      <c r="S15" s="47"/>
      <c r="T15" s="41" t="s">
        <v>119</v>
      </c>
      <c r="U15" s="41"/>
      <c r="V15" s="41"/>
      <c r="W15" s="41"/>
      <c r="X15" s="41"/>
      <c r="Y15" s="41"/>
      <c r="Z15" s="41"/>
      <c r="AA15" s="41"/>
      <c r="AB15" s="45" t="s">
        <v>120</v>
      </c>
      <c r="AC15" s="46"/>
      <c r="AD15" s="46"/>
      <c r="AE15" s="46"/>
      <c r="AF15" s="46"/>
      <c r="AG15" s="46"/>
      <c r="AH15" s="46"/>
      <c r="AI15" s="47"/>
    </row>
    <row r="16" ht="16.5" customHeight="1" spans="1:35">
      <c r="A16" s="48">
        <v>2</v>
      </c>
      <c r="B16" s="49" t="s">
        <v>22</v>
      </c>
      <c r="C16" s="50"/>
      <c r="D16" s="50"/>
      <c r="E16" s="50"/>
      <c r="F16" s="50"/>
      <c r="G16" s="50"/>
      <c r="H16" s="50"/>
      <c r="I16" s="51" t="s">
        <v>23</v>
      </c>
      <c r="J16" s="51"/>
      <c r="K16" s="52"/>
      <c r="L16" s="48">
        <v>1</v>
      </c>
      <c r="M16" s="48"/>
      <c r="N16" s="48"/>
      <c r="O16" s="48"/>
      <c r="P16" s="48"/>
      <c r="Q16" s="48"/>
      <c r="R16" s="48"/>
      <c r="S16" s="48"/>
      <c r="T16" s="48">
        <v>1</v>
      </c>
      <c r="U16" s="48"/>
      <c r="V16" s="48"/>
      <c r="W16" s="48"/>
      <c r="X16" s="48"/>
      <c r="Y16" s="48"/>
      <c r="Z16" s="48"/>
      <c r="AA16" s="48"/>
      <c r="AB16" s="48">
        <v>1</v>
      </c>
      <c r="AC16" s="48"/>
      <c r="AD16" s="48"/>
      <c r="AE16" s="48"/>
      <c r="AF16" s="48"/>
      <c r="AG16" s="48"/>
      <c r="AH16" s="48"/>
      <c r="AI16" s="48"/>
    </row>
    <row r="17" s="2" customFormat="1" ht="16.5" customHeight="1" spans="1:35">
      <c r="A17" s="53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5"/>
    </row>
    <row r="18" ht="16.5" customHeight="1" spans="1:35">
      <c r="A18" s="48">
        <v>3</v>
      </c>
      <c r="B18" s="49" t="s">
        <v>25</v>
      </c>
      <c r="C18" s="50"/>
      <c r="D18" s="50"/>
      <c r="E18" s="50"/>
      <c r="F18" s="50"/>
      <c r="G18" s="50"/>
      <c r="H18" s="50"/>
      <c r="I18" s="50"/>
      <c r="J18" s="50"/>
      <c r="K18" s="56"/>
      <c r="L18" s="48" t="s">
        <v>121</v>
      </c>
      <c r="M18" s="48"/>
      <c r="N18" s="48"/>
      <c r="O18" s="48"/>
      <c r="P18" s="48"/>
      <c r="Q18" s="48"/>
      <c r="R18" s="48"/>
      <c r="S18" s="48"/>
      <c r="T18" s="48" t="s">
        <v>122</v>
      </c>
      <c r="U18" s="48"/>
      <c r="V18" s="48"/>
      <c r="W18" s="48"/>
      <c r="X18" s="48"/>
      <c r="Y18" s="48"/>
      <c r="Z18" s="48"/>
      <c r="AA18" s="48"/>
      <c r="AB18" s="57" t="s">
        <v>123</v>
      </c>
      <c r="AC18" s="57"/>
      <c r="AD18" s="57"/>
      <c r="AE18" s="57"/>
      <c r="AF18" s="57"/>
      <c r="AG18" s="57"/>
      <c r="AH18" s="57"/>
      <c r="AI18" s="57"/>
    </row>
    <row r="19" ht="16.5" customHeight="1" spans="1:35">
      <c r="A19" s="48">
        <v>4</v>
      </c>
      <c r="B19" s="49" t="s">
        <v>29</v>
      </c>
      <c r="C19" s="50"/>
      <c r="D19" s="50"/>
      <c r="E19" s="50"/>
      <c r="F19" s="50"/>
      <c r="G19" s="50"/>
      <c r="H19" s="50"/>
      <c r="I19" s="50"/>
      <c r="J19" s="50"/>
      <c r="K19" s="56"/>
      <c r="L19" s="58" t="s">
        <v>113</v>
      </c>
      <c r="M19" s="58"/>
      <c r="N19" s="58"/>
      <c r="O19" s="58"/>
      <c r="P19" s="58"/>
      <c r="Q19" s="58"/>
      <c r="R19" s="58"/>
      <c r="S19" s="58"/>
      <c r="T19" s="58" t="s">
        <v>124</v>
      </c>
      <c r="U19" s="58"/>
      <c r="V19" s="58"/>
      <c r="W19" s="58"/>
      <c r="X19" s="58"/>
      <c r="Y19" s="58"/>
      <c r="Z19" s="58"/>
      <c r="AA19" s="58"/>
      <c r="AB19" s="58" t="s">
        <v>125</v>
      </c>
      <c r="AC19" s="58"/>
      <c r="AD19" s="58"/>
      <c r="AE19" s="58"/>
      <c r="AF19" s="58"/>
      <c r="AG19" s="58"/>
      <c r="AH19" s="58"/>
      <c r="AI19" s="58"/>
    </row>
    <row r="20" ht="16.5" customHeight="1" spans="1:35">
      <c r="A20" s="48">
        <v>5</v>
      </c>
      <c r="B20" s="49" t="s">
        <v>32</v>
      </c>
      <c r="C20" s="50"/>
      <c r="D20" s="50"/>
      <c r="E20" s="50"/>
      <c r="F20" s="50"/>
      <c r="G20" s="50"/>
      <c r="H20" s="50"/>
      <c r="I20" s="50"/>
      <c r="J20" s="50"/>
      <c r="K20" s="56"/>
      <c r="L20" s="48" t="s">
        <v>116</v>
      </c>
      <c r="M20" s="48"/>
      <c r="N20" s="48"/>
      <c r="O20" s="48"/>
      <c r="P20" s="48"/>
      <c r="Q20" s="48"/>
      <c r="R20" s="48"/>
      <c r="S20" s="48"/>
      <c r="T20" s="48" t="s">
        <v>126</v>
      </c>
      <c r="U20" s="48"/>
      <c r="V20" s="48"/>
      <c r="W20" s="48"/>
      <c r="X20" s="48"/>
      <c r="Y20" s="48"/>
      <c r="Z20" s="48"/>
      <c r="AA20" s="48"/>
      <c r="AB20" s="48" t="s">
        <v>127</v>
      </c>
      <c r="AC20" s="48"/>
      <c r="AD20" s="48"/>
      <c r="AE20" s="48"/>
      <c r="AF20" s="48"/>
      <c r="AG20" s="48"/>
      <c r="AH20" s="48"/>
      <c r="AI20" s="48"/>
    </row>
    <row r="21" ht="16.5" customHeight="1" spans="1:35">
      <c r="A21" s="48">
        <v>6</v>
      </c>
      <c r="B21" s="49" t="s">
        <v>36</v>
      </c>
      <c r="C21" s="50"/>
      <c r="D21" s="50"/>
      <c r="E21" s="50"/>
      <c r="F21" s="50"/>
      <c r="G21" s="50"/>
      <c r="H21" s="50"/>
      <c r="I21" s="50"/>
      <c r="J21" s="50"/>
      <c r="K21" s="56"/>
      <c r="L21" s="48" t="s">
        <v>37</v>
      </c>
      <c r="M21" s="48"/>
      <c r="N21" s="48"/>
      <c r="O21" s="48"/>
      <c r="P21" s="48"/>
      <c r="Q21" s="48"/>
      <c r="R21" s="48"/>
      <c r="S21" s="48"/>
      <c r="T21" s="48" t="s">
        <v>37</v>
      </c>
      <c r="U21" s="48"/>
      <c r="V21" s="48"/>
      <c r="W21" s="48"/>
      <c r="X21" s="48"/>
      <c r="Y21" s="48"/>
      <c r="Z21" s="48"/>
      <c r="AA21" s="48"/>
      <c r="AB21" s="48" t="s">
        <v>37</v>
      </c>
      <c r="AC21" s="48"/>
      <c r="AD21" s="48"/>
      <c r="AE21" s="48"/>
      <c r="AF21" s="48"/>
      <c r="AG21" s="48"/>
      <c r="AH21" s="48"/>
      <c r="AI21" s="48"/>
    </row>
    <row r="22" s="2" customFormat="1" ht="16.5" customHeight="1" spans="1:3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ht="16.5" customHeight="1" spans="1:35">
      <c r="A23" s="48">
        <v>7</v>
      </c>
      <c r="B23" s="49" t="s">
        <v>39</v>
      </c>
      <c r="C23" s="50"/>
      <c r="D23" s="50"/>
      <c r="E23" s="50"/>
      <c r="F23" s="50"/>
      <c r="G23" s="50"/>
      <c r="H23" s="50"/>
      <c r="I23" s="59" t="s">
        <v>40</v>
      </c>
      <c r="J23" s="59"/>
      <c r="K23" s="60"/>
      <c r="L23" s="61">
        <v>141.897</v>
      </c>
      <c r="M23" s="61"/>
      <c r="N23" s="61"/>
      <c r="O23" s="61"/>
      <c r="P23" s="61"/>
      <c r="Q23" s="61"/>
      <c r="R23" s="61"/>
      <c r="S23" s="61"/>
      <c r="T23" s="61">
        <v>188</v>
      </c>
      <c r="U23" s="61"/>
      <c r="V23" s="61"/>
      <c r="W23" s="61"/>
      <c r="X23" s="61"/>
      <c r="Y23" s="61"/>
      <c r="Z23" s="61"/>
      <c r="AA23" s="61"/>
      <c r="AB23" s="61">
        <v>155.554</v>
      </c>
      <c r="AC23" s="61"/>
      <c r="AD23" s="61"/>
      <c r="AE23" s="61"/>
      <c r="AF23" s="61"/>
      <c r="AG23" s="61"/>
      <c r="AH23" s="61"/>
      <c r="AI23" s="61"/>
    </row>
    <row r="24" ht="16.5" customHeight="1" spans="1:35">
      <c r="A24" s="48">
        <v>8</v>
      </c>
      <c r="B24" s="49" t="s">
        <v>41</v>
      </c>
      <c r="C24" s="50"/>
      <c r="D24" s="50"/>
      <c r="E24" s="50"/>
      <c r="F24" s="50"/>
      <c r="G24" s="50"/>
      <c r="H24" s="50"/>
      <c r="I24" s="59" t="s">
        <v>42</v>
      </c>
      <c r="J24" s="59"/>
      <c r="K24" s="60"/>
      <c r="L24" s="48">
        <v>0.28</v>
      </c>
      <c r="M24" s="48"/>
      <c r="N24" s="48"/>
      <c r="O24" s="48"/>
      <c r="P24" s="48"/>
      <c r="Q24" s="48"/>
      <c r="R24" s="48"/>
      <c r="S24" s="48"/>
      <c r="T24" s="48">
        <v>1.1</v>
      </c>
      <c r="U24" s="48"/>
      <c r="V24" s="48"/>
      <c r="W24" s="48"/>
      <c r="X24" s="48"/>
      <c r="Y24" s="48"/>
      <c r="Z24" s="48"/>
      <c r="AA24" s="48"/>
      <c r="AB24" s="48">
        <v>0.45</v>
      </c>
      <c r="AC24" s="48"/>
      <c r="AD24" s="48"/>
      <c r="AE24" s="48"/>
      <c r="AF24" s="48"/>
      <c r="AG24" s="48"/>
      <c r="AH24" s="48"/>
      <c r="AI24" s="48"/>
    </row>
    <row r="25" ht="16.5" customHeight="1" spans="1:35">
      <c r="A25" s="48">
        <v>9</v>
      </c>
      <c r="B25" s="49" t="s">
        <v>43</v>
      </c>
      <c r="C25" s="50"/>
      <c r="D25" s="50"/>
      <c r="E25" s="50"/>
      <c r="F25" s="50"/>
      <c r="G25" s="50"/>
      <c r="H25" s="50"/>
      <c r="I25" s="59" t="s">
        <v>40</v>
      </c>
      <c r="J25" s="59"/>
      <c r="K25" s="60"/>
      <c r="L25" s="48">
        <v>205</v>
      </c>
      <c r="M25" s="48"/>
      <c r="N25" s="48"/>
      <c r="O25" s="48"/>
      <c r="P25" s="48"/>
      <c r="Q25" s="48"/>
      <c r="R25" s="48"/>
      <c r="S25" s="48"/>
      <c r="T25" s="48">
        <v>215</v>
      </c>
      <c r="U25" s="48"/>
      <c r="V25" s="48"/>
      <c r="W25" s="48"/>
      <c r="X25" s="48"/>
      <c r="Y25" s="48"/>
      <c r="Z25" s="48"/>
      <c r="AA25" s="48"/>
      <c r="AB25" s="48">
        <v>190</v>
      </c>
      <c r="AC25" s="48"/>
      <c r="AD25" s="48"/>
      <c r="AE25" s="48"/>
      <c r="AF25" s="48"/>
      <c r="AG25" s="48"/>
      <c r="AH25" s="48"/>
      <c r="AI25" s="48"/>
    </row>
    <row r="26" ht="16.5" customHeight="1" spans="1:35">
      <c r="A26" s="48">
        <v>10</v>
      </c>
      <c r="B26" s="49" t="s">
        <v>44</v>
      </c>
      <c r="C26" s="50"/>
      <c r="D26" s="50"/>
      <c r="E26" s="50"/>
      <c r="F26" s="50"/>
      <c r="G26" s="50"/>
      <c r="H26" s="50"/>
      <c r="I26" s="59" t="s">
        <v>42</v>
      </c>
      <c r="J26" s="59"/>
      <c r="K26" s="60"/>
      <c r="L26" s="62">
        <v>1</v>
      </c>
      <c r="M26" s="48"/>
      <c r="N26" s="48"/>
      <c r="O26" s="48"/>
      <c r="P26" s="48"/>
      <c r="Q26" s="48"/>
      <c r="R26" s="48"/>
      <c r="S26" s="48"/>
      <c r="T26" s="62">
        <v>1.2</v>
      </c>
      <c r="U26" s="48"/>
      <c r="V26" s="48"/>
      <c r="W26" s="48"/>
      <c r="X26" s="48"/>
      <c r="Y26" s="48"/>
      <c r="Z26" s="48"/>
      <c r="AA26" s="48"/>
      <c r="AB26" s="48">
        <v>0.7</v>
      </c>
      <c r="AC26" s="48"/>
      <c r="AD26" s="48"/>
      <c r="AE26" s="48"/>
      <c r="AF26" s="48"/>
      <c r="AG26" s="48"/>
      <c r="AH26" s="48"/>
      <c r="AI26" s="48"/>
    </row>
    <row r="27" ht="16.5" customHeight="1" spans="1:35">
      <c r="A27" s="48">
        <v>11</v>
      </c>
      <c r="B27" s="49" t="s">
        <v>45</v>
      </c>
      <c r="C27" s="50"/>
      <c r="D27" s="50"/>
      <c r="E27" s="50"/>
      <c r="F27" s="50"/>
      <c r="G27" s="50"/>
      <c r="H27" s="50"/>
      <c r="I27" s="59" t="s">
        <v>46</v>
      </c>
      <c r="J27" s="59"/>
      <c r="K27" s="60"/>
      <c r="L27" s="63">
        <v>100</v>
      </c>
      <c r="M27" s="64"/>
      <c r="N27" s="64"/>
      <c r="O27" s="64"/>
      <c r="P27" s="64"/>
      <c r="Q27" s="64"/>
      <c r="R27" s="64"/>
      <c r="S27" s="65"/>
      <c r="T27" s="63">
        <v>125</v>
      </c>
      <c r="U27" s="64"/>
      <c r="V27" s="64"/>
      <c r="W27" s="64"/>
      <c r="X27" s="64"/>
      <c r="Y27" s="64"/>
      <c r="Z27" s="64"/>
      <c r="AA27" s="65"/>
      <c r="AB27" s="63">
        <f>POWER(20/1000/2,2)*3.14*20*3600*3.2</f>
        <v>72.3456</v>
      </c>
      <c r="AC27" s="64"/>
      <c r="AD27" s="64"/>
      <c r="AE27" s="64"/>
      <c r="AF27" s="64"/>
      <c r="AG27" s="64"/>
      <c r="AH27" s="64"/>
      <c r="AI27" s="65"/>
    </row>
    <row r="28" ht="16.5" customHeight="1" spans="1:35">
      <c r="A28" s="48">
        <v>12</v>
      </c>
      <c r="B28" s="49" t="s">
        <v>47</v>
      </c>
      <c r="C28" s="50"/>
      <c r="D28" s="50"/>
      <c r="E28" s="50"/>
      <c r="F28" s="50"/>
      <c r="G28" s="50"/>
      <c r="H28" s="50"/>
      <c r="I28" s="50"/>
      <c r="J28" s="50"/>
      <c r="K28" s="56"/>
      <c r="L28" s="48">
        <v>3</v>
      </c>
      <c r="M28" s="48"/>
      <c r="N28" s="48"/>
      <c r="O28" s="48"/>
      <c r="P28" s="48"/>
      <c r="Q28" s="48"/>
      <c r="R28" s="48"/>
      <c r="S28" s="48"/>
      <c r="T28" s="48">
        <v>3</v>
      </c>
      <c r="U28" s="48"/>
      <c r="V28" s="48"/>
      <c r="W28" s="48"/>
      <c r="X28" s="48"/>
      <c r="Y28" s="48"/>
      <c r="Z28" s="48"/>
      <c r="AA28" s="48"/>
      <c r="AB28" s="48">
        <v>3</v>
      </c>
      <c r="AC28" s="48"/>
      <c r="AD28" s="48"/>
      <c r="AE28" s="48"/>
      <c r="AF28" s="48"/>
      <c r="AG28" s="48"/>
      <c r="AH28" s="48"/>
      <c r="AI28" s="48"/>
    </row>
    <row r="29" ht="16.5" customHeight="1" spans="1:35">
      <c r="A29" s="48">
        <v>13</v>
      </c>
      <c r="B29" s="49" t="s">
        <v>48</v>
      </c>
      <c r="C29" s="50"/>
      <c r="D29" s="50"/>
      <c r="E29" s="50"/>
      <c r="F29" s="50"/>
      <c r="G29" s="50"/>
      <c r="H29" s="50"/>
      <c r="I29" s="59" t="s">
        <v>46</v>
      </c>
      <c r="J29" s="59"/>
      <c r="K29" s="60"/>
      <c r="L29" s="61">
        <f>L27*L28</f>
        <v>300</v>
      </c>
      <c r="M29" s="61"/>
      <c r="N29" s="61"/>
      <c r="O29" s="61"/>
      <c r="P29" s="61"/>
      <c r="Q29" s="61"/>
      <c r="R29" s="61"/>
      <c r="S29" s="61"/>
      <c r="T29" s="61">
        <f>T27*T28</f>
        <v>375</v>
      </c>
      <c r="U29" s="61"/>
      <c r="V29" s="61"/>
      <c r="W29" s="61"/>
      <c r="X29" s="61"/>
      <c r="Y29" s="61"/>
      <c r="Z29" s="61"/>
      <c r="AA29" s="61"/>
      <c r="AB29" s="61">
        <f>AB27*AB28</f>
        <v>217.0368</v>
      </c>
      <c r="AC29" s="61"/>
      <c r="AD29" s="61"/>
      <c r="AE29" s="61"/>
      <c r="AF29" s="61"/>
      <c r="AG29" s="61"/>
      <c r="AH29" s="61"/>
      <c r="AI29" s="61"/>
    </row>
    <row r="30" ht="16.5" customHeight="1" spans="1:35">
      <c r="A30" s="48">
        <v>14</v>
      </c>
      <c r="B30" s="49" t="s">
        <v>49</v>
      </c>
      <c r="C30" s="50"/>
      <c r="D30" s="50"/>
      <c r="E30" s="50"/>
      <c r="F30" s="50"/>
      <c r="G30" s="50"/>
      <c r="H30" s="50"/>
      <c r="I30" s="59" t="s">
        <v>42</v>
      </c>
      <c r="J30" s="59"/>
      <c r="K30" s="60"/>
      <c r="L30" s="48">
        <v>0.15</v>
      </c>
      <c r="M30" s="48"/>
      <c r="N30" s="48"/>
      <c r="O30" s="48"/>
      <c r="P30" s="48"/>
      <c r="Q30" s="48"/>
      <c r="R30" s="48"/>
      <c r="S30" s="48"/>
      <c r="T30" s="48">
        <v>0.7</v>
      </c>
      <c r="U30" s="48"/>
      <c r="V30" s="48"/>
      <c r="W30" s="48"/>
      <c r="X30" s="48"/>
      <c r="Y30" s="48"/>
      <c r="Z30" s="48"/>
      <c r="AA30" s="48"/>
      <c r="AB30" s="48">
        <v>0.3</v>
      </c>
      <c r="AC30" s="48"/>
      <c r="AD30" s="48"/>
      <c r="AE30" s="48"/>
      <c r="AF30" s="48"/>
      <c r="AG30" s="48"/>
      <c r="AH30" s="48"/>
      <c r="AI30" s="48"/>
    </row>
    <row r="31" ht="16.5" customHeight="1" spans="1:35">
      <c r="A31" s="48">
        <v>15</v>
      </c>
      <c r="B31" s="49" t="s">
        <v>50</v>
      </c>
      <c r="C31" s="50"/>
      <c r="D31" s="56"/>
      <c r="E31" s="49" t="s">
        <v>51</v>
      </c>
      <c r="F31" s="50"/>
      <c r="G31" s="50"/>
      <c r="H31" s="50"/>
      <c r="I31" s="59" t="s">
        <v>42</v>
      </c>
      <c r="J31" s="59"/>
      <c r="K31" s="60"/>
      <c r="L31" s="66"/>
      <c r="M31" s="67"/>
      <c r="N31" s="67"/>
      <c r="O31" s="67"/>
      <c r="P31" s="67"/>
      <c r="Q31" s="67"/>
      <c r="R31" s="67"/>
      <c r="S31" s="68"/>
      <c r="T31" s="66"/>
      <c r="U31" s="67"/>
      <c r="V31" s="67"/>
      <c r="W31" s="67"/>
      <c r="X31" s="67"/>
      <c r="Y31" s="67"/>
      <c r="Z31" s="67"/>
      <c r="AA31" s="68"/>
      <c r="AB31" s="66"/>
      <c r="AC31" s="67"/>
      <c r="AD31" s="67"/>
      <c r="AE31" s="67"/>
      <c r="AF31" s="67"/>
      <c r="AG31" s="67"/>
      <c r="AH31" s="67"/>
      <c r="AI31" s="68"/>
    </row>
    <row r="32" ht="16.5" customHeight="1" spans="1:35">
      <c r="A32" s="48">
        <v>16</v>
      </c>
      <c r="B32" s="49"/>
      <c r="C32" s="50"/>
      <c r="D32" s="56"/>
      <c r="E32" s="49" t="s">
        <v>52</v>
      </c>
      <c r="F32" s="50"/>
      <c r="G32" s="50"/>
      <c r="H32" s="50"/>
      <c r="I32" s="59" t="s">
        <v>42</v>
      </c>
      <c r="J32" s="59"/>
      <c r="K32" s="60"/>
      <c r="L32" s="66">
        <f>L24-L30</f>
        <v>0.13</v>
      </c>
      <c r="M32" s="67"/>
      <c r="N32" s="67"/>
      <c r="O32" s="67"/>
      <c r="P32" s="67"/>
      <c r="Q32" s="67"/>
      <c r="R32" s="67"/>
      <c r="S32" s="68"/>
      <c r="T32" s="66">
        <f>T24-T30</f>
        <v>0.4</v>
      </c>
      <c r="U32" s="67"/>
      <c r="V32" s="67"/>
      <c r="W32" s="67"/>
      <c r="X32" s="67"/>
      <c r="Y32" s="67"/>
      <c r="Z32" s="67"/>
      <c r="AA32" s="68"/>
      <c r="AB32" s="66">
        <f>AB24-AB30</f>
        <v>0.15</v>
      </c>
      <c r="AC32" s="67"/>
      <c r="AD32" s="67"/>
      <c r="AE32" s="67"/>
      <c r="AF32" s="67"/>
      <c r="AG32" s="67"/>
      <c r="AH32" s="67"/>
      <c r="AI32" s="68"/>
    </row>
    <row r="33" s="2" customFormat="1" ht="16.5" customHeight="1" spans="1:35">
      <c r="A33" s="53" t="s">
        <v>53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5"/>
    </row>
    <row r="34" ht="16.5" customHeight="1" spans="1:35">
      <c r="A34" s="48">
        <v>17</v>
      </c>
      <c r="B34" s="49" t="s">
        <v>54</v>
      </c>
      <c r="C34" s="50"/>
      <c r="D34" s="50"/>
      <c r="E34" s="50"/>
      <c r="F34" s="50"/>
      <c r="G34" s="50"/>
      <c r="H34" s="50"/>
      <c r="I34" s="50"/>
      <c r="J34" s="50"/>
      <c r="K34" s="56"/>
      <c r="L34" s="48" t="s">
        <v>55</v>
      </c>
      <c r="M34" s="48"/>
      <c r="N34" s="48"/>
      <c r="O34" s="48"/>
      <c r="P34" s="48"/>
      <c r="Q34" s="48"/>
      <c r="R34" s="48"/>
      <c r="S34" s="48"/>
      <c r="T34" s="48" t="s">
        <v>55</v>
      </c>
      <c r="U34" s="48"/>
      <c r="V34" s="48"/>
      <c r="W34" s="48"/>
      <c r="X34" s="48"/>
      <c r="Y34" s="48"/>
      <c r="Z34" s="48"/>
      <c r="AA34" s="48"/>
      <c r="AB34" s="70" t="s">
        <v>55</v>
      </c>
      <c r="AC34" s="70"/>
      <c r="AD34" s="70"/>
      <c r="AE34" s="70"/>
      <c r="AF34" s="70"/>
      <c r="AG34" s="70"/>
      <c r="AH34" s="70"/>
      <c r="AI34" s="70"/>
    </row>
    <row r="35" ht="16.5" customHeight="1" spans="1:35">
      <c r="A35" s="48">
        <v>18</v>
      </c>
      <c r="B35" s="49" t="s">
        <v>57</v>
      </c>
      <c r="C35" s="50"/>
      <c r="D35" s="50"/>
      <c r="E35" s="50"/>
      <c r="F35" s="50"/>
      <c r="G35" s="50"/>
      <c r="H35" s="50"/>
      <c r="I35" s="50"/>
      <c r="J35" s="50"/>
      <c r="K35" s="56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ht="16.5" customHeight="1" spans="1:35">
      <c r="A36" s="48">
        <v>19</v>
      </c>
      <c r="B36" s="49" t="s">
        <v>58</v>
      </c>
      <c r="C36" s="50"/>
      <c r="D36" s="50"/>
      <c r="E36" s="50"/>
      <c r="F36" s="50"/>
      <c r="G36" s="50"/>
      <c r="H36" s="50"/>
      <c r="I36" s="59" t="s">
        <v>46</v>
      </c>
      <c r="J36" s="59"/>
      <c r="K36" s="60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ht="16.5" customHeight="1" spans="1:35">
      <c r="A37" s="48">
        <v>20</v>
      </c>
      <c r="B37" s="49" t="s">
        <v>59</v>
      </c>
      <c r="C37" s="50"/>
      <c r="D37" s="50"/>
      <c r="E37" s="50"/>
      <c r="F37" s="50"/>
      <c r="G37" s="50"/>
      <c r="H37" s="50"/>
      <c r="I37" s="50"/>
      <c r="J37" s="50"/>
      <c r="K37" s="56"/>
      <c r="L37" s="48" t="s">
        <v>60</v>
      </c>
      <c r="M37" s="48"/>
      <c r="N37" s="48"/>
      <c r="O37" s="48"/>
      <c r="P37" s="48"/>
      <c r="Q37" s="48"/>
      <c r="R37" s="48"/>
      <c r="S37" s="48"/>
      <c r="T37" s="48" t="s">
        <v>60</v>
      </c>
      <c r="U37" s="48"/>
      <c r="V37" s="48"/>
      <c r="W37" s="48"/>
      <c r="X37" s="48"/>
      <c r="Y37" s="48"/>
      <c r="Z37" s="48"/>
      <c r="AA37" s="48"/>
      <c r="AB37" s="48" t="s">
        <v>60</v>
      </c>
      <c r="AC37" s="48"/>
      <c r="AD37" s="48"/>
      <c r="AE37" s="48"/>
      <c r="AF37" s="48"/>
      <c r="AG37" s="48"/>
      <c r="AH37" s="48"/>
      <c r="AI37" s="48"/>
    </row>
    <row r="38" ht="16.5" customHeight="1" spans="1:35">
      <c r="A38" s="48">
        <v>21</v>
      </c>
      <c r="B38" s="49" t="s">
        <v>61</v>
      </c>
      <c r="C38" s="50"/>
      <c r="D38" s="50"/>
      <c r="E38" s="50"/>
      <c r="F38" s="50"/>
      <c r="G38" s="50"/>
      <c r="H38" s="50"/>
      <c r="I38" s="50"/>
      <c r="J38" s="50"/>
      <c r="K38" s="56"/>
      <c r="L38" s="48" t="s">
        <v>62</v>
      </c>
      <c r="M38" s="48"/>
      <c r="N38" s="48"/>
      <c r="O38" s="48"/>
      <c r="P38" s="48"/>
      <c r="Q38" s="48"/>
      <c r="R38" s="48"/>
      <c r="S38" s="48"/>
      <c r="T38" s="48" t="s">
        <v>62</v>
      </c>
      <c r="U38" s="48"/>
      <c r="V38" s="48"/>
      <c r="W38" s="48"/>
      <c r="X38" s="48"/>
      <c r="Y38" s="48"/>
      <c r="Z38" s="48"/>
      <c r="AA38" s="48"/>
      <c r="AB38" s="48" t="s">
        <v>62</v>
      </c>
      <c r="AC38" s="48"/>
      <c r="AD38" s="48"/>
      <c r="AE38" s="48"/>
      <c r="AF38" s="48"/>
      <c r="AG38" s="48"/>
      <c r="AH38" s="48"/>
      <c r="AI38" s="48"/>
    </row>
    <row r="39" ht="16.5" customHeight="1" spans="1:35">
      <c r="A39" s="48">
        <v>22</v>
      </c>
      <c r="B39" s="50" t="s">
        <v>63</v>
      </c>
      <c r="C39" s="50"/>
      <c r="D39" s="56"/>
      <c r="E39" s="69" t="s">
        <v>64</v>
      </c>
      <c r="F39" s="59"/>
      <c r="G39" s="59"/>
      <c r="H39" s="59"/>
      <c r="I39" s="59"/>
      <c r="J39" s="59"/>
      <c r="K39" s="60"/>
      <c r="L39" s="48" t="s">
        <v>65</v>
      </c>
      <c r="M39" s="48"/>
      <c r="N39" s="48"/>
      <c r="O39" s="48"/>
      <c r="P39" s="48"/>
      <c r="Q39" s="48"/>
      <c r="R39" s="48"/>
      <c r="S39" s="48"/>
      <c r="T39" s="48" t="s">
        <v>65</v>
      </c>
      <c r="U39" s="48"/>
      <c r="V39" s="48"/>
      <c r="W39" s="48"/>
      <c r="X39" s="48"/>
      <c r="Y39" s="48"/>
      <c r="Z39" s="48"/>
      <c r="AA39" s="48"/>
      <c r="AB39" s="48" t="s">
        <v>65</v>
      </c>
      <c r="AC39" s="48"/>
      <c r="AD39" s="48"/>
      <c r="AE39" s="48"/>
      <c r="AF39" s="48"/>
      <c r="AG39" s="48"/>
      <c r="AH39" s="48"/>
      <c r="AI39" s="48"/>
    </row>
    <row r="40" ht="16.5" customHeight="1" spans="1:35">
      <c r="A40" s="48">
        <v>23</v>
      </c>
      <c r="B40" s="50"/>
      <c r="C40" s="50"/>
      <c r="D40" s="56"/>
      <c r="E40" s="69" t="s">
        <v>66</v>
      </c>
      <c r="F40" s="59"/>
      <c r="G40" s="59"/>
      <c r="H40" s="59"/>
      <c r="I40" s="59"/>
      <c r="J40" s="59"/>
      <c r="K40" s="60"/>
      <c r="L40" s="48" t="s">
        <v>67</v>
      </c>
      <c r="M40" s="48"/>
      <c r="N40" s="48"/>
      <c r="O40" s="48"/>
      <c r="P40" s="48"/>
      <c r="Q40" s="48"/>
      <c r="R40" s="48"/>
      <c r="S40" s="48"/>
      <c r="T40" s="48" t="s">
        <v>67</v>
      </c>
      <c r="U40" s="48"/>
      <c r="V40" s="48"/>
      <c r="W40" s="48"/>
      <c r="X40" s="48"/>
      <c r="Y40" s="48"/>
      <c r="Z40" s="48"/>
      <c r="AA40" s="48"/>
      <c r="AB40" s="48" t="s">
        <v>67</v>
      </c>
      <c r="AC40" s="48"/>
      <c r="AD40" s="48"/>
      <c r="AE40" s="48"/>
      <c r="AF40" s="48"/>
      <c r="AG40" s="48"/>
      <c r="AH40" s="48"/>
      <c r="AI40" s="48"/>
    </row>
    <row r="41" ht="16.5" customHeight="1" spans="1:35">
      <c r="A41" s="48">
        <v>24</v>
      </c>
      <c r="B41" s="50"/>
      <c r="C41" s="50"/>
      <c r="D41" s="56"/>
      <c r="E41" s="69" t="s">
        <v>68</v>
      </c>
      <c r="F41" s="59"/>
      <c r="G41" s="59"/>
      <c r="H41" s="59"/>
      <c r="I41" s="59"/>
      <c r="J41" s="59"/>
      <c r="K41" s="60"/>
      <c r="L41" s="48" t="s">
        <v>67</v>
      </c>
      <c r="M41" s="48"/>
      <c r="N41" s="48"/>
      <c r="O41" s="48"/>
      <c r="P41" s="48"/>
      <c r="Q41" s="48"/>
      <c r="R41" s="48"/>
      <c r="S41" s="48"/>
      <c r="T41" s="48" t="s">
        <v>67</v>
      </c>
      <c r="U41" s="48"/>
      <c r="V41" s="48"/>
      <c r="W41" s="48"/>
      <c r="X41" s="48"/>
      <c r="Y41" s="48"/>
      <c r="Z41" s="48"/>
      <c r="AA41" s="48"/>
      <c r="AB41" s="48" t="s">
        <v>67</v>
      </c>
      <c r="AC41" s="48"/>
      <c r="AD41" s="48"/>
      <c r="AE41" s="48"/>
      <c r="AF41" s="48"/>
      <c r="AG41" s="48"/>
      <c r="AH41" s="48"/>
      <c r="AI41" s="48"/>
    </row>
    <row r="42" ht="16.5" customHeight="1" spans="1:35">
      <c r="A42" s="48">
        <v>25</v>
      </c>
      <c r="B42" s="50"/>
      <c r="C42" s="50"/>
      <c r="D42" s="56"/>
      <c r="E42" s="69" t="s">
        <v>69</v>
      </c>
      <c r="F42" s="59"/>
      <c r="G42" s="59"/>
      <c r="H42" s="59"/>
      <c r="I42" s="59"/>
      <c r="J42" s="59"/>
      <c r="K42" s="60"/>
      <c r="L42" s="48" t="s">
        <v>67</v>
      </c>
      <c r="M42" s="48"/>
      <c r="N42" s="48"/>
      <c r="O42" s="48"/>
      <c r="P42" s="48"/>
      <c r="Q42" s="48"/>
      <c r="R42" s="48"/>
      <c r="S42" s="48"/>
      <c r="T42" s="48" t="s">
        <v>67</v>
      </c>
      <c r="U42" s="48"/>
      <c r="V42" s="48"/>
      <c r="W42" s="48"/>
      <c r="X42" s="48"/>
      <c r="Y42" s="48"/>
      <c r="Z42" s="48"/>
      <c r="AA42" s="48"/>
      <c r="AB42" s="48" t="s">
        <v>67</v>
      </c>
      <c r="AC42" s="48"/>
      <c r="AD42" s="48"/>
      <c r="AE42" s="48"/>
      <c r="AF42" s="48"/>
      <c r="AG42" s="48"/>
      <c r="AH42" s="48"/>
      <c r="AI42" s="48"/>
    </row>
    <row r="43" ht="16.5" customHeight="1" spans="1:35">
      <c r="A43" s="48">
        <v>26</v>
      </c>
      <c r="B43" s="50" t="s">
        <v>70</v>
      </c>
      <c r="C43" s="50"/>
      <c r="D43" s="56"/>
      <c r="E43" s="49" t="s">
        <v>71</v>
      </c>
      <c r="F43" s="50"/>
      <c r="G43" s="50"/>
      <c r="H43" s="50"/>
      <c r="I43" s="59" t="s">
        <v>72</v>
      </c>
      <c r="J43" s="59"/>
      <c r="K43" s="60"/>
      <c r="L43" s="48">
        <v>20</v>
      </c>
      <c r="M43" s="48"/>
      <c r="N43" s="48"/>
      <c r="O43" s="48"/>
      <c r="P43" s="48"/>
      <c r="Q43" s="48"/>
      <c r="R43" s="48"/>
      <c r="S43" s="48"/>
      <c r="T43" s="48">
        <v>25</v>
      </c>
      <c r="U43" s="48"/>
      <c r="V43" s="48"/>
      <c r="W43" s="48"/>
      <c r="X43" s="48"/>
      <c r="Y43" s="48"/>
      <c r="Z43" s="48"/>
      <c r="AA43" s="48"/>
      <c r="AB43" s="70">
        <v>20</v>
      </c>
      <c r="AC43" s="70"/>
      <c r="AD43" s="70"/>
      <c r="AE43" s="70"/>
      <c r="AF43" s="70"/>
      <c r="AG43" s="70"/>
      <c r="AH43" s="70"/>
      <c r="AI43" s="70"/>
    </row>
    <row r="44" ht="16.5" customHeight="1" spans="1:35">
      <c r="A44" s="48">
        <v>27</v>
      </c>
      <c r="B44" s="50"/>
      <c r="C44" s="50"/>
      <c r="D44" s="56"/>
      <c r="E44" s="49" t="s">
        <v>73</v>
      </c>
      <c r="F44" s="50"/>
      <c r="G44" s="50"/>
      <c r="H44" s="50"/>
      <c r="I44" s="50"/>
      <c r="J44" s="50"/>
      <c r="K44" s="56"/>
      <c r="L44" s="48" t="s">
        <v>74</v>
      </c>
      <c r="M44" s="48"/>
      <c r="N44" s="48"/>
      <c r="O44" s="48"/>
      <c r="P44" s="48"/>
      <c r="Q44" s="48"/>
      <c r="R44" s="48"/>
      <c r="S44" s="48"/>
      <c r="T44" s="48" t="s">
        <v>74</v>
      </c>
      <c r="U44" s="48"/>
      <c r="V44" s="48"/>
      <c r="W44" s="48"/>
      <c r="X44" s="48"/>
      <c r="Y44" s="48"/>
      <c r="Z44" s="48"/>
      <c r="AA44" s="48"/>
      <c r="AB44" s="48" t="s">
        <v>74</v>
      </c>
      <c r="AC44" s="48"/>
      <c r="AD44" s="48"/>
      <c r="AE44" s="48"/>
      <c r="AF44" s="48"/>
      <c r="AG44" s="48"/>
      <c r="AH44" s="48"/>
      <c r="AI44" s="48"/>
    </row>
    <row r="45" ht="16.5" customHeight="1" spans="1:35">
      <c r="A45" s="48">
        <v>28</v>
      </c>
      <c r="B45" s="50"/>
      <c r="C45" s="50"/>
      <c r="D45" s="56"/>
      <c r="E45" s="49" t="s">
        <v>75</v>
      </c>
      <c r="F45" s="50"/>
      <c r="G45" s="50"/>
      <c r="H45" s="50"/>
      <c r="I45" s="50"/>
      <c r="J45" s="50"/>
      <c r="K45" s="56"/>
      <c r="L45" s="48" t="s">
        <v>76</v>
      </c>
      <c r="M45" s="48"/>
      <c r="N45" s="48"/>
      <c r="O45" s="48"/>
      <c r="P45" s="48"/>
      <c r="Q45" s="48"/>
      <c r="R45" s="48"/>
      <c r="S45" s="48"/>
      <c r="T45" s="48" t="s">
        <v>76</v>
      </c>
      <c r="U45" s="48"/>
      <c r="V45" s="48"/>
      <c r="W45" s="48"/>
      <c r="X45" s="48"/>
      <c r="Y45" s="48"/>
      <c r="Z45" s="48"/>
      <c r="AA45" s="48"/>
      <c r="AB45" s="48" t="s">
        <v>76</v>
      </c>
      <c r="AC45" s="48"/>
      <c r="AD45" s="48"/>
      <c r="AE45" s="48"/>
      <c r="AF45" s="48"/>
      <c r="AG45" s="48"/>
      <c r="AH45" s="48"/>
      <c r="AI45" s="48"/>
    </row>
    <row r="46" ht="16.5" customHeight="1" spans="1:35">
      <c r="A46" s="48">
        <v>29</v>
      </c>
      <c r="B46" s="71"/>
      <c r="C46" s="71"/>
      <c r="D46" s="72"/>
      <c r="E46" s="49" t="s">
        <v>77</v>
      </c>
      <c r="F46" s="50"/>
      <c r="G46" s="50"/>
      <c r="H46" s="50"/>
      <c r="I46" s="50"/>
      <c r="J46" s="50"/>
      <c r="K46" s="56"/>
      <c r="L46" s="48" t="s">
        <v>78</v>
      </c>
      <c r="M46" s="48"/>
      <c r="N46" s="48"/>
      <c r="O46" s="48"/>
      <c r="P46" s="48"/>
      <c r="Q46" s="48"/>
      <c r="R46" s="48"/>
      <c r="S46" s="48"/>
      <c r="T46" s="48" t="s">
        <v>78</v>
      </c>
      <c r="U46" s="48"/>
      <c r="V46" s="48"/>
      <c r="W46" s="48"/>
      <c r="X46" s="48"/>
      <c r="Y46" s="48"/>
      <c r="Z46" s="48"/>
      <c r="AA46" s="48"/>
      <c r="AB46" s="48" t="s">
        <v>78</v>
      </c>
      <c r="AC46" s="48"/>
      <c r="AD46" s="48"/>
      <c r="AE46" s="48"/>
      <c r="AF46" s="48"/>
      <c r="AG46" s="48"/>
      <c r="AH46" s="48"/>
      <c r="AI46" s="48"/>
    </row>
    <row r="47" ht="16.5" customHeight="1" spans="1:35">
      <c r="A47" s="48">
        <v>30</v>
      </c>
      <c r="B47" s="71"/>
      <c r="C47" s="71"/>
      <c r="D47" s="72"/>
      <c r="E47" s="73" t="s">
        <v>79</v>
      </c>
      <c r="F47" s="71"/>
      <c r="G47" s="71"/>
      <c r="H47" s="71"/>
      <c r="I47" s="71"/>
      <c r="J47" s="71"/>
      <c r="K47" s="72"/>
      <c r="L47" s="48" t="s">
        <v>80</v>
      </c>
      <c r="M47" s="48"/>
      <c r="N47" s="48"/>
      <c r="O47" s="48"/>
      <c r="P47" s="48"/>
      <c r="Q47" s="48"/>
      <c r="R47" s="48"/>
      <c r="S47" s="48"/>
      <c r="T47" s="48" t="s">
        <v>80</v>
      </c>
      <c r="U47" s="48"/>
      <c r="V47" s="48"/>
      <c r="W47" s="48"/>
      <c r="X47" s="48"/>
      <c r="Y47" s="48"/>
      <c r="Z47" s="48"/>
      <c r="AA47" s="48"/>
      <c r="AB47" s="48" t="s">
        <v>80</v>
      </c>
      <c r="AC47" s="48"/>
      <c r="AD47" s="48"/>
      <c r="AE47" s="48"/>
      <c r="AF47" s="48"/>
      <c r="AG47" s="48"/>
      <c r="AH47" s="48"/>
      <c r="AI47" s="48"/>
    </row>
    <row r="48" ht="16.5" customHeight="1" spans="1:35">
      <c r="A48" s="48">
        <v>31</v>
      </c>
      <c r="B48" s="49" t="s">
        <v>81</v>
      </c>
      <c r="C48" s="50"/>
      <c r="D48" s="50"/>
      <c r="E48" s="50"/>
      <c r="F48" s="50"/>
      <c r="G48" s="50"/>
      <c r="H48" s="50"/>
      <c r="I48" s="59" t="s">
        <v>82</v>
      </c>
      <c r="J48" s="59"/>
      <c r="K48" s="60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ht="16.5" customHeight="1" spans="1:35">
      <c r="A49" s="48">
        <v>32</v>
      </c>
      <c r="B49" s="49" t="s">
        <v>83</v>
      </c>
      <c r="C49" s="50"/>
      <c r="D49" s="50"/>
      <c r="E49" s="50"/>
      <c r="F49" s="50"/>
      <c r="G49" s="50"/>
      <c r="H49" s="50"/>
      <c r="I49" s="50"/>
      <c r="J49" s="50"/>
      <c r="K49" s="56"/>
      <c r="L49" s="48" t="s">
        <v>84</v>
      </c>
      <c r="M49" s="48"/>
      <c r="N49" s="48"/>
      <c r="O49" s="48"/>
      <c r="P49" s="48"/>
      <c r="Q49" s="48"/>
      <c r="R49" s="48"/>
      <c r="S49" s="48"/>
      <c r="T49" s="48" t="s">
        <v>84</v>
      </c>
      <c r="U49" s="48"/>
      <c r="V49" s="48"/>
      <c r="W49" s="48"/>
      <c r="X49" s="48"/>
      <c r="Y49" s="48"/>
      <c r="Z49" s="48"/>
      <c r="AA49" s="48"/>
      <c r="AB49" s="48" t="s">
        <v>84</v>
      </c>
      <c r="AC49" s="48"/>
      <c r="AD49" s="48"/>
      <c r="AE49" s="48"/>
      <c r="AF49" s="48"/>
      <c r="AG49" s="48"/>
      <c r="AH49" s="48"/>
      <c r="AI49" s="48"/>
    </row>
    <row r="50" ht="16.5" customHeight="1" spans="1:35">
      <c r="A50" s="74" t="s">
        <v>85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</row>
    <row r="51" ht="16.5" customHeight="1" spans="1:35">
      <c r="A51" s="73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2"/>
    </row>
    <row r="52" ht="22.5" customHeight="1" spans="1: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6"/>
      <c r="AD52" s="77"/>
      <c r="AE52" s="77"/>
      <c r="AF52" s="77"/>
      <c r="AG52" s="77"/>
      <c r="AH52" s="77"/>
      <c r="AI52" s="78"/>
    </row>
    <row r="53" ht="22.5" customHeight="1" spans="1:35">
      <c r="A53" s="79" t="s">
        <v>86</v>
      </c>
      <c r="B53" s="79"/>
      <c r="C53" s="79"/>
      <c r="D53" s="79"/>
      <c r="E53" s="79"/>
      <c r="F53" s="79"/>
      <c r="G53" s="79" t="s">
        <v>87</v>
      </c>
      <c r="H53" s="79"/>
      <c r="I53" s="79"/>
      <c r="J53" s="79"/>
      <c r="K53" s="79"/>
      <c r="L53" s="79"/>
      <c r="M53" s="79"/>
      <c r="N53" s="79"/>
      <c r="O53" s="79" t="s">
        <v>88</v>
      </c>
      <c r="P53" s="79"/>
      <c r="Q53" s="79"/>
      <c r="R53" s="79"/>
      <c r="S53" s="79"/>
      <c r="T53" s="79"/>
      <c r="U53" s="79"/>
      <c r="V53" s="79"/>
      <c r="W53" s="79" t="s">
        <v>89</v>
      </c>
      <c r="X53" s="79"/>
      <c r="Y53" s="79"/>
      <c r="Z53" s="79"/>
      <c r="AA53" s="79"/>
      <c r="AB53" s="79"/>
      <c r="AC53" s="80" t="s">
        <v>90</v>
      </c>
      <c r="AD53" s="81"/>
      <c r="AE53" s="81"/>
      <c r="AF53" s="81"/>
      <c r="AG53" s="81"/>
      <c r="AH53" s="81"/>
      <c r="AI53" s="82"/>
    </row>
    <row r="54" ht="16.5" customHeight="1" spans="1:35">
      <c r="A54" s="83"/>
      <c r="B54" s="84" t="s">
        <v>91</v>
      </c>
      <c r="C54" s="84"/>
      <c r="D54" s="84"/>
      <c r="E54" s="84"/>
      <c r="F54" s="84"/>
      <c r="G54" s="84"/>
      <c r="H54" s="84"/>
      <c r="I54" s="84"/>
      <c r="J54" s="84"/>
      <c r="K54" s="84"/>
      <c r="L54" s="85"/>
      <c r="M54" s="85"/>
      <c r="N54" s="85"/>
      <c r="O54" s="85"/>
      <c r="P54" s="85"/>
      <c r="Q54" s="85"/>
      <c r="R54" s="85"/>
      <c r="S54" s="85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</row>
    <row r="55" ht="16.5" customHeight="1" spans="1:35">
      <c r="A55" s="86"/>
      <c r="B55" s="87" t="s">
        <v>92</v>
      </c>
      <c r="C55" s="87"/>
      <c r="D55" s="87"/>
      <c r="E55" s="87"/>
      <c r="F55" s="87"/>
      <c r="G55" s="87"/>
      <c r="H55" s="87"/>
      <c r="I55" s="87"/>
      <c r="J55" s="87"/>
      <c r="K55" s="87"/>
      <c r="L55" s="88"/>
      <c r="M55" s="88"/>
      <c r="N55" s="88"/>
      <c r="O55" s="88"/>
      <c r="P55" s="88"/>
      <c r="Q55" s="88"/>
      <c r="R55" s="88"/>
      <c r="S55" s="88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</row>
  </sheetData>
  <mergeCells count="193">
    <mergeCell ref="A1:AI1"/>
    <mergeCell ref="A2:AI2"/>
    <mergeCell ref="A3:AI3"/>
    <mergeCell ref="A4:AI4"/>
    <mergeCell ref="A5:AI5"/>
    <mergeCell ref="A6:AI6"/>
    <mergeCell ref="A7:AI7"/>
    <mergeCell ref="A8:AI8"/>
    <mergeCell ref="A9:AI9"/>
    <mergeCell ref="Y10:AD10"/>
    <mergeCell ref="AE10:AI10"/>
    <mergeCell ref="Y11:AD11"/>
    <mergeCell ref="AE11:AI11"/>
    <mergeCell ref="Y12:AD12"/>
    <mergeCell ref="AE12:AI12"/>
    <mergeCell ref="Y13:AD13"/>
    <mergeCell ref="AE13:AI13"/>
    <mergeCell ref="A14:B14"/>
    <mergeCell ref="C14:J14"/>
    <mergeCell ref="K14:Q14"/>
    <mergeCell ref="R14:V14"/>
    <mergeCell ref="W14:AA14"/>
    <mergeCell ref="AB14:AD14"/>
    <mergeCell ref="AF14:AH14"/>
    <mergeCell ref="B15:K15"/>
    <mergeCell ref="L15:S15"/>
    <mergeCell ref="T15:AA15"/>
    <mergeCell ref="AB15:AI15"/>
    <mergeCell ref="B16:H16"/>
    <mergeCell ref="I16:K16"/>
    <mergeCell ref="L16:S16"/>
    <mergeCell ref="T16:AA16"/>
    <mergeCell ref="AB16:AI16"/>
    <mergeCell ref="A17:AI17"/>
    <mergeCell ref="B18:K18"/>
    <mergeCell ref="L18:S18"/>
    <mergeCell ref="T18:AA18"/>
    <mergeCell ref="AB18:AI18"/>
    <mergeCell ref="B19:K19"/>
    <mergeCell ref="L19:S19"/>
    <mergeCell ref="T19:AA19"/>
    <mergeCell ref="AB19:AI19"/>
    <mergeCell ref="B20:K20"/>
    <mergeCell ref="L20:S20"/>
    <mergeCell ref="T20:AA20"/>
    <mergeCell ref="AB20:AI20"/>
    <mergeCell ref="B21:K21"/>
    <mergeCell ref="L21:S21"/>
    <mergeCell ref="T21:AA21"/>
    <mergeCell ref="AB21:AI21"/>
    <mergeCell ref="A22:AI22"/>
    <mergeCell ref="B23:H23"/>
    <mergeCell ref="I23:K23"/>
    <mergeCell ref="L23:S23"/>
    <mergeCell ref="T23:AA23"/>
    <mergeCell ref="AB23:AI23"/>
    <mergeCell ref="B24:H24"/>
    <mergeCell ref="I24:K24"/>
    <mergeCell ref="L24:S24"/>
    <mergeCell ref="T24:AA24"/>
    <mergeCell ref="AB24:AI24"/>
    <mergeCell ref="B25:H25"/>
    <mergeCell ref="I25:K25"/>
    <mergeCell ref="L25:S25"/>
    <mergeCell ref="T25:AA25"/>
    <mergeCell ref="AB25:AI25"/>
    <mergeCell ref="B26:H26"/>
    <mergeCell ref="I26:K26"/>
    <mergeCell ref="L26:S26"/>
    <mergeCell ref="T26:AA26"/>
    <mergeCell ref="AB26:AI26"/>
    <mergeCell ref="B27:H27"/>
    <mergeCell ref="I27:K27"/>
    <mergeCell ref="L27:S27"/>
    <mergeCell ref="T27:AA27"/>
    <mergeCell ref="AB27:AI27"/>
    <mergeCell ref="B28:K28"/>
    <mergeCell ref="L28:S28"/>
    <mergeCell ref="T28:AA28"/>
    <mergeCell ref="AB28:AI28"/>
    <mergeCell ref="B29:H29"/>
    <mergeCell ref="I29:K29"/>
    <mergeCell ref="L29:S29"/>
    <mergeCell ref="T29:AA29"/>
    <mergeCell ref="AB29:AI29"/>
    <mergeCell ref="B30:H30"/>
    <mergeCell ref="I30:K30"/>
    <mergeCell ref="L30:S30"/>
    <mergeCell ref="T30:AA30"/>
    <mergeCell ref="AB30:AI30"/>
    <mergeCell ref="E31:H31"/>
    <mergeCell ref="I31:K31"/>
    <mergeCell ref="L31:S31"/>
    <mergeCell ref="T31:AA31"/>
    <mergeCell ref="AB31:AI31"/>
    <mergeCell ref="E32:H32"/>
    <mergeCell ref="I32:K32"/>
    <mergeCell ref="L32:S32"/>
    <mergeCell ref="T32:AA32"/>
    <mergeCell ref="AB32:AI32"/>
    <mergeCell ref="A33:AI33"/>
    <mergeCell ref="B34:K34"/>
    <mergeCell ref="L34:S34"/>
    <mergeCell ref="T34:AA34"/>
    <mergeCell ref="AB34:AI34"/>
    <mergeCell ref="B35:K35"/>
    <mergeCell ref="L35:S35"/>
    <mergeCell ref="T35:AA35"/>
    <mergeCell ref="AB35:AI35"/>
    <mergeCell ref="B36:H36"/>
    <mergeCell ref="I36:K36"/>
    <mergeCell ref="L36:S36"/>
    <mergeCell ref="T36:AA36"/>
    <mergeCell ref="AB36:AI36"/>
    <mergeCell ref="B37:K37"/>
    <mergeCell ref="L37:S37"/>
    <mergeCell ref="T37:AA37"/>
    <mergeCell ref="AB37:AI37"/>
    <mergeCell ref="B38:K38"/>
    <mergeCell ref="L38:S38"/>
    <mergeCell ref="T38:AA38"/>
    <mergeCell ref="AB38:AI38"/>
    <mergeCell ref="E39:K39"/>
    <mergeCell ref="L39:S39"/>
    <mergeCell ref="T39:AA39"/>
    <mergeCell ref="AB39:AI39"/>
    <mergeCell ref="E40:K40"/>
    <mergeCell ref="L40:S40"/>
    <mergeCell ref="T40:AA40"/>
    <mergeCell ref="AB40:AI40"/>
    <mergeCell ref="E41:K41"/>
    <mergeCell ref="L41:S41"/>
    <mergeCell ref="T41:AA41"/>
    <mergeCell ref="AB41:AI41"/>
    <mergeCell ref="E42:K42"/>
    <mergeCell ref="L42:S42"/>
    <mergeCell ref="T42:AA42"/>
    <mergeCell ref="AB42:AI42"/>
    <mergeCell ref="E43:H43"/>
    <mergeCell ref="I43:K43"/>
    <mergeCell ref="L43:S43"/>
    <mergeCell ref="T43:AA43"/>
    <mergeCell ref="AB43:AI43"/>
    <mergeCell ref="E44:K44"/>
    <mergeCell ref="L44:S44"/>
    <mergeCell ref="T44:AA44"/>
    <mergeCell ref="AB44:AI44"/>
    <mergeCell ref="E45:K45"/>
    <mergeCell ref="L45:S45"/>
    <mergeCell ref="T45:AA45"/>
    <mergeCell ref="AB45:AI45"/>
    <mergeCell ref="E46:K46"/>
    <mergeCell ref="L46:S46"/>
    <mergeCell ref="T46:AA46"/>
    <mergeCell ref="AB46:AI46"/>
    <mergeCell ref="E47:K47"/>
    <mergeCell ref="L47:S47"/>
    <mergeCell ref="T47:AA47"/>
    <mergeCell ref="AB47:AI47"/>
    <mergeCell ref="B48:H48"/>
    <mergeCell ref="I48:K48"/>
    <mergeCell ref="L48:S48"/>
    <mergeCell ref="T48:AA48"/>
    <mergeCell ref="AB48:AI48"/>
    <mergeCell ref="B49:K49"/>
    <mergeCell ref="L49:S49"/>
    <mergeCell ref="T49:AA49"/>
    <mergeCell ref="AB49:AI49"/>
    <mergeCell ref="A50:AI50"/>
    <mergeCell ref="A51:AI51"/>
    <mergeCell ref="A52:F52"/>
    <mergeCell ref="G52:N52"/>
    <mergeCell ref="O52:V52"/>
    <mergeCell ref="W52:AB52"/>
    <mergeCell ref="AC52:AI52"/>
    <mergeCell ref="A53:F53"/>
    <mergeCell ref="G53:N53"/>
    <mergeCell ref="O53:V53"/>
    <mergeCell ref="W53:AB53"/>
    <mergeCell ref="AC53:AI53"/>
    <mergeCell ref="B54:K54"/>
    <mergeCell ref="L54:S54"/>
    <mergeCell ref="T54:AA54"/>
    <mergeCell ref="AB54:AI54"/>
    <mergeCell ref="B55:K55"/>
    <mergeCell ref="L55:S55"/>
    <mergeCell ref="T55:AA55"/>
    <mergeCell ref="AB55:AI55"/>
    <mergeCell ref="A10:J13"/>
    <mergeCell ref="K10:X13"/>
    <mergeCell ref="B31:D32"/>
    <mergeCell ref="B39:D42"/>
    <mergeCell ref="B43:D47"/>
  </mergeCells>
  <dataValidations count="1">
    <dataValidation type="list" allowBlank="1" showInputMessage="1" showErrorMessage="1" sqref="L21:AI21">
      <formula1>"水平,垂直"</formula1>
    </dataValidation>
  </dataValidations>
  <pageMargins left="0.590551181102362" right="0.31496062992126" top="0.354330708661417" bottom="0.354330708661417" header="1.65354330708661" footer="0"/>
  <pageSetup paperSize="9" orientation="portrait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I55"/>
  <sheetViews>
    <sheetView topLeftCell="A14" workbookViewId="0">
      <selection activeCell="L43" sqref="L43:S43"/>
    </sheetView>
  </sheetViews>
  <sheetFormatPr defaultColWidth="9" defaultRowHeight="15" customHeight="1"/>
  <cols>
    <col min="1" max="1" width="3.7" customWidth="1"/>
    <col min="2" max="2" width="2.1" customWidth="1"/>
    <col min="3" max="3" width="2.5" customWidth="1"/>
    <col min="4" max="5" width="3.7" customWidth="1"/>
    <col min="6" max="6" width="1.6" customWidth="1"/>
    <col min="7" max="7" width="2.1" customWidth="1"/>
    <col min="8" max="8" width="2.5" customWidth="1"/>
    <col min="9" max="9" width="1.2" customWidth="1"/>
    <col min="10" max="10" width="2.2" customWidth="1"/>
    <col min="11" max="12" width="1.9" customWidth="1"/>
    <col min="13" max="13" width="3.7" customWidth="1"/>
    <col min="14" max="14" width="1.9" customWidth="1"/>
    <col min="15" max="16" width="2.5" customWidth="1"/>
    <col min="17" max="17" width="3.7" customWidth="1"/>
    <col min="18" max="18" width="1.2" customWidth="1"/>
    <col min="19" max="19" width="2.5" customWidth="1"/>
    <col min="20" max="21" width="1.2" customWidth="1"/>
    <col min="22" max="22" width="2.5" customWidth="1"/>
    <col min="23" max="23" width="5" customWidth="1"/>
    <col min="24" max="24" width="4.4" customWidth="1"/>
    <col min="25" max="25" width="1.2" customWidth="1"/>
    <col min="26" max="26" width="2.5" customWidth="1"/>
    <col min="27" max="27" width="1.9" customWidth="1"/>
    <col min="28" max="28" width="2.5" customWidth="1"/>
    <col min="29" max="29" width="1.2" customWidth="1"/>
    <col min="30" max="30" width="2.5" customWidth="1"/>
    <col min="31" max="31" width="3.7" customWidth="1"/>
    <col min="32" max="33" width="2.5" customWidth="1"/>
    <col min="34" max="34" width="1.2" customWidth="1"/>
    <col min="35" max="35" width="3.7" customWidth="1"/>
  </cols>
  <sheetData>
    <row r="1" customHeight="1" spans="1: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customHeight="1" spans="1: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customHeight="1" spans="1: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customHeight="1" spans="1: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customHeight="1" spans="1: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customHeight="1" spans="1: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customHeight="1" spans="1: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8" customHeight="1" spans="1:35">
      <c r="A9" s="6" t="s">
        <v>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ht="18" customHeight="1" spans="1:35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10"/>
      <c r="K10" s="11" t="s">
        <v>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  <c r="Y10" s="14" t="s">
        <v>5</v>
      </c>
      <c r="Z10" s="15"/>
      <c r="AA10" s="15"/>
      <c r="AB10" s="15"/>
      <c r="AC10" s="15"/>
      <c r="AD10" s="15"/>
      <c r="AE10" s="16">
        <v>202415</v>
      </c>
      <c r="AF10" s="16"/>
      <c r="AG10" s="16"/>
      <c r="AH10" s="16"/>
      <c r="AI10" s="16"/>
    </row>
    <row r="11" ht="18" customHeight="1" spans="1:35">
      <c r="A11" s="8"/>
      <c r="B11" s="9"/>
      <c r="C11" s="9"/>
      <c r="D11" s="9"/>
      <c r="E11" s="9"/>
      <c r="F11" s="9"/>
      <c r="G11" s="9"/>
      <c r="H11" s="9"/>
      <c r="I11" s="9"/>
      <c r="J11" s="10"/>
      <c r="K11" s="17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/>
      <c r="Y11" s="14" t="s">
        <v>6</v>
      </c>
      <c r="Z11" s="15"/>
      <c r="AA11" s="15"/>
      <c r="AB11" s="15"/>
      <c r="AC11" s="15"/>
      <c r="AD11" s="15"/>
      <c r="AE11" s="16">
        <v>750</v>
      </c>
      <c r="AF11" s="16"/>
      <c r="AG11" s="16"/>
      <c r="AH11" s="16"/>
      <c r="AI11" s="16"/>
    </row>
    <row r="12" ht="18" customHeight="1" spans="1:35">
      <c r="A12" s="8"/>
      <c r="B12" s="9"/>
      <c r="C12" s="9"/>
      <c r="D12" s="9"/>
      <c r="E12" s="9"/>
      <c r="F12" s="9"/>
      <c r="G12" s="9"/>
      <c r="H12" s="9"/>
      <c r="I12" s="9"/>
      <c r="J12" s="10"/>
      <c r="K12" s="17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3"/>
      <c r="Y12" s="14" t="s">
        <v>7</v>
      </c>
      <c r="Z12" s="15"/>
      <c r="AA12" s="15"/>
      <c r="AB12" s="15"/>
      <c r="AC12" s="15"/>
      <c r="AD12" s="15"/>
      <c r="AE12" s="16">
        <v>752</v>
      </c>
      <c r="AF12" s="16"/>
      <c r="AG12" s="16"/>
      <c r="AH12" s="16"/>
      <c r="AI12" s="16"/>
    </row>
    <row r="13" ht="18" customHeight="1" spans="1:35">
      <c r="A13" s="18"/>
      <c r="B13" s="19"/>
      <c r="C13" s="19"/>
      <c r="D13" s="19"/>
      <c r="E13" s="19"/>
      <c r="F13" s="19"/>
      <c r="G13" s="19"/>
      <c r="H13" s="19"/>
      <c r="I13" s="19"/>
      <c r="J13" s="20"/>
      <c r="K13" s="17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  <c r="Y13" s="21" t="s">
        <v>8</v>
      </c>
      <c r="Z13" s="22"/>
      <c r="AA13" s="22"/>
      <c r="AB13" s="22"/>
      <c r="AC13" s="22"/>
      <c r="AD13" s="22"/>
      <c r="AE13" s="23" t="s">
        <v>9</v>
      </c>
      <c r="AF13" s="24"/>
      <c r="AG13" s="24"/>
      <c r="AH13" s="24"/>
      <c r="AI13" s="24"/>
    </row>
    <row r="14" ht="23.4" customHeight="1" spans="1:35">
      <c r="A14" s="25" t="s">
        <v>10</v>
      </c>
      <c r="B14" s="26"/>
      <c r="C14" s="25" t="s">
        <v>11</v>
      </c>
      <c r="D14" s="27"/>
      <c r="E14" s="27"/>
      <c r="F14" s="27"/>
      <c r="G14" s="27"/>
      <c r="H14" s="27"/>
      <c r="I14" s="27"/>
      <c r="J14" s="26"/>
      <c r="K14" s="28" t="s">
        <v>128</v>
      </c>
      <c r="L14" s="29"/>
      <c r="M14" s="29"/>
      <c r="N14" s="29"/>
      <c r="O14" s="29"/>
      <c r="P14" s="29"/>
      <c r="Q14" s="30"/>
      <c r="R14" s="31" t="s">
        <v>13</v>
      </c>
      <c r="S14" s="32"/>
      <c r="T14" s="32"/>
      <c r="U14" s="32"/>
      <c r="V14" s="33"/>
      <c r="W14" s="34" t="s">
        <v>14</v>
      </c>
      <c r="X14" s="35"/>
      <c r="Y14" s="35"/>
      <c r="Z14" s="35"/>
      <c r="AA14" s="36"/>
      <c r="AB14" s="31" t="s">
        <v>15</v>
      </c>
      <c r="AC14" s="37"/>
      <c r="AD14" s="38"/>
      <c r="AE14" s="39" t="s">
        <v>16</v>
      </c>
      <c r="AF14" s="31" t="s">
        <v>17</v>
      </c>
      <c r="AG14" s="32"/>
      <c r="AH14" s="33"/>
      <c r="AI14" s="40">
        <f>[1]蒸汽疏水阀数据表目录!X9</f>
        <v>0</v>
      </c>
    </row>
    <row r="15" ht="16.5" customHeight="1" spans="1:35">
      <c r="A15" s="41">
        <v>1</v>
      </c>
      <c r="B15" s="42" t="s">
        <v>18</v>
      </c>
      <c r="C15" s="43"/>
      <c r="D15" s="43"/>
      <c r="E15" s="43"/>
      <c r="F15" s="43"/>
      <c r="G15" s="43"/>
      <c r="H15" s="43"/>
      <c r="I15" s="43"/>
      <c r="J15" s="43"/>
      <c r="K15" s="44"/>
      <c r="L15" s="45" t="s">
        <v>129</v>
      </c>
      <c r="M15" s="46"/>
      <c r="N15" s="46"/>
      <c r="O15" s="46"/>
      <c r="P15" s="46"/>
      <c r="Q15" s="46"/>
      <c r="R15" s="46"/>
      <c r="S15" s="47"/>
      <c r="T15" s="41" t="s">
        <v>130</v>
      </c>
      <c r="U15" s="41"/>
      <c r="V15" s="41"/>
      <c r="W15" s="41"/>
      <c r="X15" s="41"/>
      <c r="Y15" s="41"/>
      <c r="Z15" s="41"/>
      <c r="AA15" s="41"/>
      <c r="AB15" s="45"/>
      <c r="AC15" s="46"/>
      <c r="AD15" s="46"/>
      <c r="AE15" s="46"/>
      <c r="AF15" s="46"/>
      <c r="AG15" s="46"/>
      <c r="AH15" s="46"/>
      <c r="AI15" s="47"/>
    </row>
    <row r="16" ht="16.5" customHeight="1" spans="1:35">
      <c r="A16" s="48">
        <v>2</v>
      </c>
      <c r="B16" s="49" t="s">
        <v>22</v>
      </c>
      <c r="C16" s="50"/>
      <c r="D16" s="50"/>
      <c r="E16" s="50"/>
      <c r="F16" s="50"/>
      <c r="G16" s="50"/>
      <c r="H16" s="50"/>
      <c r="I16" s="51" t="s">
        <v>23</v>
      </c>
      <c r="J16" s="51"/>
      <c r="K16" s="52"/>
      <c r="L16" s="48">
        <v>1</v>
      </c>
      <c r="M16" s="48"/>
      <c r="N16" s="48"/>
      <c r="O16" s="48"/>
      <c r="P16" s="48"/>
      <c r="Q16" s="48"/>
      <c r="R16" s="48"/>
      <c r="S16" s="48"/>
      <c r="T16" s="48">
        <v>1</v>
      </c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</row>
    <row r="17" s="2" customFormat="1" ht="16.5" customHeight="1" spans="1:35">
      <c r="A17" s="53" t="s">
        <v>24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5"/>
    </row>
    <row r="18" ht="16.5" customHeight="1" spans="1:35">
      <c r="A18" s="48">
        <v>3</v>
      </c>
      <c r="B18" s="49" t="s">
        <v>25</v>
      </c>
      <c r="C18" s="50"/>
      <c r="D18" s="50"/>
      <c r="E18" s="50"/>
      <c r="F18" s="50"/>
      <c r="G18" s="50"/>
      <c r="H18" s="50"/>
      <c r="I18" s="50"/>
      <c r="J18" s="50"/>
      <c r="K18" s="56"/>
      <c r="L18" s="48" t="s">
        <v>131</v>
      </c>
      <c r="M18" s="48"/>
      <c r="N18" s="48"/>
      <c r="O18" s="48"/>
      <c r="P18" s="48"/>
      <c r="Q18" s="48"/>
      <c r="R18" s="48"/>
      <c r="S18" s="48"/>
      <c r="T18" s="48" t="s">
        <v>132</v>
      </c>
      <c r="U18" s="48"/>
      <c r="V18" s="48"/>
      <c r="W18" s="48"/>
      <c r="X18" s="48"/>
      <c r="Y18" s="48"/>
      <c r="Z18" s="48"/>
      <c r="AA18" s="48"/>
      <c r="AB18" s="57"/>
      <c r="AC18" s="57"/>
      <c r="AD18" s="57"/>
      <c r="AE18" s="57"/>
      <c r="AF18" s="57"/>
      <c r="AG18" s="57"/>
      <c r="AH18" s="57"/>
      <c r="AI18" s="57"/>
    </row>
    <row r="19" ht="16.5" customHeight="1" spans="1:35">
      <c r="A19" s="48">
        <v>4</v>
      </c>
      <c r="B19" s="49" t="s">
        <v>29</v>
      </c>
      <c r="C19" s="50"/>
      <c r="D19" s="50"/>
      <c r="E19" s="50"/>
      <c r="F19" s="50"/>
      <c r="G19" s="50"/>
      <c r="H19" s="50"/>
      <c r="I19" s="50"/>
      <c r="J19" s="50"/>
      <c r="K19" s="56"/>
      <c r="L19" s="58" t="s">
        <v>125</v>
      </c>
      <c r="M19" s="58"/>
      <c r="N19" s="58"/>
      <c r="O19" s="58"/>
      <c r="P19" s="58"/>
      <c r="Q19" s="58"/>
      <c r="R19" s="58"/>
      <c r="S19" s="58"/>
      <c r="T19" s="58" t="s">
        <v>133</v>
      </c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ht="16.5" customHeight="1" spans="1:35">
      <c r="A20" s="48">
        <v>5</v>
      </c>
      <c r="B20" s="49" t="s">
        <v>32</v>
      </c>
      <c r="C20" s="50"/>
      <c r="D20" s="50"/>
      <c r="E20" s="50"/>
      <c r="F20" s="50"/>
      <c r="G20" s="50"/>
      <c r="H20" s="50"/>
      <c r="I20" s="50"/>
      <c r="J20" s="50"/>
      <c r="K20" s="56"/>
      <c r="L20" s="48" t="s">
        <v>134</v>
      </c>
      <c r="M20" s="48"/>
      <c r="N20" s="48"/>
      <c r="O20" s="48"/>
      <c r="P20" s="48"/>
      <c r="Q20" s="48"/>
      <c r="R20" s="48"/>
      <c r="S20" s="48"/>
      <c r="T20" s="48" t="s">
        <v>135</v>
      </c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</row>
    <row r="21" ht="16.5" customHeight="1" spans="1:35">
      <c r="A21" s="48">
        <v>6</v>
      </c>
      <c r="B21" s="49" t="s">
        <v>36</v>
      </c>
      <c r="C21" s="50"/>
      <c r="D21" s="50"/>
      <c r="E21" s="50"/>
      <c r="F21" s="50"/>
      <c r="G21" s="50"/>
      <c r="H21" s="50"/>
      <c r="I21" s="50"/>
      <c r="J21" s="50"/>
      <c r="K21" s="56"/>
      <c r="L21" s="48" t="s">
        <v>37</v>
      </c>
      <c r="M21" s="48"/>
      <c r="N21" s="48"/>
      <c r="O21" s="48"/>
      <c r="P21" s="48"/>
      <c r="Q21" s="48"/>
      <c r="R21" s="48"/>
      <c r="S21" s="48"/>
      <c r="T21" s="48" t="s">
        <v>37</v>
      </c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</row>
    <row r="22" s="2" customFormat="1" ht="16.5" customHeight="1" spans="1:3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5"/>
    </row>
    <row r="23" ht="16.5" customHeight="1" spans="1:35">
      <c r="A23" s="48">
        <v>7</v>
      </c>
      <c r="B23" s="49" t="s">
        <v>39</v>
      </c>
      <c r="C23" s="50"/>
      <c r="D23" s="50"/>
      <c r="E23" s="50"/>
      <c r="F23" s="50"/>
      <c r="G23" s="50"/>
      <c r="H23" s="50"/>
      <c r="I23" s="59" t="s">
        <v>40</v>
      </c>
      <c r="J23" s="59"/>
      <c r="K23" s="60"/>
      <c r="L23" s="61">
        <v>155.554</v>
      </c>
      <c r="M23" s="61"/>
      <c r="N23" s="61"/>
      <c r="O23" s="61"/>
      <c r="P23" s="61"/>
      <c r="Q23" s="61"/>
      <c r="R23" s="61"/>
      <c r="S23" s="61"/>
      <c r="T23" s="61">
        <v>141.897</v>
      </c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</row>
    <row r="24" ht="16.5" customHeight="1" spans="1:35">
      <c r="A24" s="48">
        <v>8</v>
      </c>
      <c r="B24" s="49" t="s">
        <v>41</v>
      </c>
      <c r="C24" s="50"/>
      <c r="D24" s="50"/>
      <c r="E24" s="50"/>
      <c r="F24" s="50"/>
      <c r="G24" s="50"/>
      <c r="H24" s="50"/>
      <c r="I24" s="59" t="s">
        <v>42</v>
      </c>
      <c r="J24" s="59"/>
      <c r="K24" s="60"/>
      <c r="L24" s="48">
        <v>0.45</v>
      </c>
      <c r="M24" s="48"/>
      <c r="N24" s="48"/>
      <c r="O24" s="48"/>
      <c r="P24" s="48"/>
      <c r="Q24" s="48"/>
      <c r="R24" s="48"/>
      <c r="S24" s="48"/>
      <c r="T24" s="48">
        <v>0.28</v>
      </c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</row>
    <row r="25" ht="16.5" customHeight="1" spans="1:35">
      <c r="A25" s="48">
        <v>9</v>
      </c>
      <c r="B25" s="49" t="s">
        <v>43</v>
      </c>
      <c r="C25" s="50"/>
      <c r="D25" s="50"/>
      <c r="E25" s="50"/>
      <c r="F25" s="50"/>
      <c r="G25" s="50"/>
      <c r="H25" s="50"/>
      <c r="I25" s="59" t="s">
        <v>40</v>
      </c>
      <c r="J25" s="59"/>
      <c r="K25" s="60"/>
      <c r="L25" s="48">
        <v>190</v>
      </c>
      <c r="M25" s="48"/>
      <c r="N25" s="48"/>
      <c r="O25" s="48"/>
      <c r="P25" s="48"/>
      <c r="Q25" s="48"/>
      <c r="R25" s="48"/>
      <c r="S25" s="48"/>
      <c r="T25" s="48">
        <v>205</v>
      </c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</row>
    <row r="26" ht="16.5" customHeight="1" spans="1:35">
      <c r="A26" s="48">
        <v>10</v>
      </c>
      <c r="B26" s="49" t="s">
        <v>44</v>
      </c>
      <c r="C26" s="50"/>
      <c r="D26" s="50"/>
      <c r="E26" s="50"/>
      <c r="F26" s="50"/>
      <c r="G26" s="50"/>
      <c r="H26" s="50"/>
      <c r="I26" s="59" t="s">
        <v>42</v>
      </c>
      <c r="J26" s="59"/>
      <c r="K26" s="60"/>
      <c r="L26" s="48">
        <v>0.7</v>
      </c>
      <c r="M26" s="48"/>
      <c r="N26" s="48"/>
      <c r="O26" s="48"/>
      <c r="P26" s="48"/>
      <c r="Q26" s="48"/>
      <c r="R26" s="48"/>
      <c r="S26" s="48"/>
      <c r="T26" s="62">
        <v>1</v>
      </c>
      <c r="U26" s="48"/>
      <c r="V26" s="48"/>
      <c r="W26" s="48"/>
      <c r="X26" s="48"/>
      <c r="Y26" s="48"/>
      <c r="Z26" s="48"/>
      <c r="AA26" s="48"/>
      <c r="AB26" s="62"/>
      <c r="AC26" s="48"/>
      <c r="AD26" s="48"/>
      <c r="AE26" s="48"/>
      <c r="AF26" s="48"/>
      <c r="AG26" s="48"/>
      <c r="AH26" s="48"/>
      <c r="AI26" s="48"/>
    </row>
    <row r="27" ht="16.5" customHeight="1" spans="1:35">
      <c r="A27" s="48">
        <v>11</v>
      </c>
      <c r="B27" s="49" t="s">
        <v>45</v>
      </c>
      <c r="C27" s="50"/>
      <c r="D27" s="50"/>
      <c r="E27" s="50"/>
      <c r="F27" s="50"/>
      <c r="G27" s="50"/>
      <c r="H27" s="50"/>
      <c r="I27" s="59" t="s">
        <v>46</v>
      </c>
      <c r="J27" s="59"/>
      <c r="K27" s="60"/>
      <c r="L27" s="63">
        <v>100</v>
      </c>
      <c r="M27" s="64"/>
      <c r="N27" s="64"/>
      <c r="O27" s="64"/>
      <c r="P27" s="64"/>
      <c r="Q27" s="64"/>
      <c r="R27" s="64"/>
      <c r="S27" s="65"/>
      <c r="T27" s="63">
        <v>100</v>
      </c>
      <c r="U27" s="64"/>
      <c r="V27" s="64"/>
      <c r="W27" s="64"/>
      <c r="X27" s="64"/>
      <c r="Y27" s="64"/>
      <c r="Z27" s="64"/>
      <c r="AA27" s="65"/>
      <c r="AB27" s="63"/>
      <c r="AC27" s="64"/>
      <c r="AD27" s="64"/>
      <c r="AE27" s="64"/>
      <c r="AF27" s="64"/>
      <c r="AG27" s="64"/>
      <c r="AH27" s="64"/>
      <c r="AI27" s="65"/>
    </row>
    <row r="28" ht="16.5" customHeight="1" spans="1:35">
      <c r="A28" s="48">
        <v>12</v>
      </c>
      <c r="B28" s="49" t="s">
        <v>47</v>
      </c>
      <c r="C28" s="50"/>
      <c r="D28" s="50"/>
      <c r="E28" s="50"/>
      <c r="F28" s="50"/>
      <c r="G28" s="50"/>
      <c r="H28" s="50"/>
      <c r="I28" s="50"/>
      <c r="J28" s="50"/>
      <c r="K28" s="56"/>
      <c r="L28" s="48">
        <v>3</v>
      </c>
      <c r="M28" s="48"/>
      <c r="N28" s="48"/>
      <c r="O28" s="48"/>
      <c r="P28" s="48"/>
      <c r="Q28" s="48"/>
      <c r="R28" s="48"/>
      <c r="S28" s="48"/>
      <c r="T28" s="48">
        <v>3</v>
      </c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</row>
    <row r="29" ht="16.5" customHeight="1" spans="1:35">
      <c r="A29" s="48">
        <v>13</v>
      </c>
      <c r="B29" s="49" t="s">
        <v>48</v>
      </c>
      <c r="C29" s="50"/>
      <c r="D29" s="50"/>
      <c r="E29" s="50"/>
      <c r="F29" s="50"/>
      <c r="G29" s="50"/>
      <c r="H29" s="50"/>
      <c r="I29" s="59" t="s">
        <v>46</v>
      </c>
      <c r="J29" s="59"/>
      <c r="K29" s="60"/>
      <c r="L29" s="61">
        <f>L27*L28</f>
        <v>300</v>
      </c>
      <c r="M29" s="61"/>
      <c r="N29" s="61"/>
      <c r="O29" s="61"/>
      <c r="P29" s="61"/>
      <c r="Q29" s="61"/>
      <c r="R29" s="61"/>
      <c r="S29" s="61"/>
      <c r="T29" s="61">
        <f>T27*T28</f>
        <v>300</v>
      </c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</row>
    <row r="30" ht="16.5" customHeight="1" spans="1:35">
      <c r="A30" s="48">
        <v>14</v>
      </c>
      <c r="B30" s="49" t="s">
        <v>49</v>
      </c>
      <c r="C30" s="50"/>
      <c r="D30" s="50"/>
      <c r="E30" s="50"/>
      <c r="F30" s="50"/>
      <c r="G30" s="50"/>
      <c r="H30" s="50"/>
      <c r="I30" s="59" t="s">
        <v>42</v>
      </c>
      <c r="J30" s="59"/>
      <c r="K30" s="60"/>
      <c r="L30" s="48">
        <v>0.3</v>
      </c>
      <c r="M30" s="48"/>
      <c r="N30" s="48"/>
      <c r="O30" s="48"/>
      <c r="P30" s="48"/>
      <c r="Q30" s="48"/>
      <c r="R30" s="48"/>
      <c r="S30" s="48"/>
      <c r="T30" s="48">
        <v>0.15</v>
      </c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</row>
    <row r="31" ht="16.5" customHeight="1" spans="1:35">
      <c r="A31" s="48">
        <v>15</v>
      </c>
      <c r="B31" s="49" t="s">
        <v>50</v>
      </c>
      <c r="C31" s="50"/>
      <c r="D31" s="56"/>
      <c r="E31" s="49" t="s">
        <v>51</v>
      </c>
      <c r="F31" s="50"/>
      <c r="G31" s="50"/>
      <c r="H31" s="50"/>
      <c r="I31" s="59" t="s">
        <v>42</v>
      </c>
      <c r="J31" s="59"/>
      <c r="K31" s="60"/>
      <c r="L31" s="66"/>
      <c r="M31" s="67"/>
      <c r="N31" s="67"/>
      <c r="O31" s="67"/>
      <c r="P31" s="67"/>
      <c r="Q31" s="67"/>
      <c r="R31" s="67"/>
      <c r="S31" s="68"/>
      <c r="T31" s="66"/>
      <c r="U31" s="67"/>
      <c r="V31" s="67"/>
      <c r="W31" s="67"/>
      <c r="X31" s="67"/>
      <c r="Y31" s="67"/>
      <c r="Z31" s="67"/>
      <c r="AA31" s="68"/>
      <c r="AB31" s="66"/>
      <c r="AC31" s="67"/>
      <c r="AD31" s="67"/>
      <c r="AE31" s="67"/>
      <c r="AF31" s="67"/>
      <c r="AG31" s="67"/>
      <c r="AH31" s="67"/>
      <c r="AI31" s="68"/>
    </row>
    <row r="32" ht="16.5" customHeight="1" spans="1:35">
      <c r="A32" s="48">
        <v>16</v>
      </c>
      <c r="B32" s="49"/>
      <c r="C32" s="50"/>
      <c r="D32" s="56"/>
      <c r="E32" s="49" t="s">
        <v>52</v>
      </c>
      <c r="F32" s="50"/>
      <c r="G32" s="50"/>
      <c r="H32" s="50"/>
      <c r="I32" s="59" t="s">
        <v>42</v>
      </c>
      <c r="J32" s="59"/>
      <c r="K32" s="60"/>
      <c r="L32" s="66">
        <f>L24-L30</f>
        <v>0.15</v>
      </c>
      <c r="M32" s="67"/>
      <c r="N32" s="67"/>
      <c r="O32" s="67"/>
      <c r="P32" s="67"/>
      <c r="Q32" s="67"/>
      <c r="R32" s="67"/>
      <c r="S32" s="68"/>
      <c r="T32" s="66">
        <f>T24-T30</f>
        <v>0.13</v>
      </c>
      <c r="U32" s="67"/>
      <c r="V32" s="67"/>
      <c r="W32" s="67"/>
      <c r="X32" s="67"/>
      <c r="Y32" s="67"/>
      <c r="Z32" s="67"/>
      <c r="AA32" s="68"/>
      <c r="AB32" s="66"/>
      <c r="AC32" s="67"/>
      <c r="AD32" s="67"/>
      <c r="AE32" s="67"/>
      <c r="AF32" s="67"/>
      <c r="AG32" s="67"/>
      <c r="AH32" s="67"/>
      <c r="AI32" s="68"/>
    </row>
    <row r="33" s="2" customFormat="1" ht="16.5" customHeight="1" spans="1:35">
      <c r="A33" s="53" t="s">
        <v>53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5"/>
    </row>
    <row r="34" ht="16.5" customHeight="1" spans="1:35">
      <c r="A34" s="48">
        <v>17</v>
      </c>
      <c r="B34" s="49" t="s">
        <v>54</v>
      </c>
      <c r="C34" s="50"/>
      <c r="D34" s="50"/>
      <c r="E34" s="50"/>
      <c r="F34" s="50"/>
      <c r="G34" s="50"/>
      <c r="H34" s="50"/>
      <c r="I34" s="50"/>
      <c r="J34" s="50"/>
      <c r="K34" s="56"/>
      <c r="L34" s="48" t="s">
        <v>55</v>
      </c>
      <c r="M34" s="48"/>
      <c r="N34" s="48"/>
      <c r="O34" s="48"/>
      <c r="P34" s="48"/>
      <c r="Q34" s="48"/>
      <c r="R34" s="48"/>
      <c r="S34" s="48"/>
      <c r="T34" s="48" t="s">
        <v>55</v>
      </c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</row>
    <row r="35" ht="16.5" customHeight="1" spans="1:35">
      <c r="A35" s="48">
        <v>18</v>
      </c>
      <c r="B35" s="49" t="s">
        <v>57</v>
      </c>
      <c r="C35" s="50"/>
      <c r="D35" s="50"/>
      <c r="E35" s="50"/>
      <c r="F35" s="50"/>
      <c r="G35" s="50"/>
      <c r="H35" s="50"/>
      <c r="I35" s="50"/>
      <c r="J35" s="50"/>
      <c r="K35" s="56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</row>
    <row r="36" ht="16.5" customHeight="1" spans="1:35">
      <c r="A36" s="48">
        <v>19</v>
      </c>
      <c r="B36" s="49" t="s">
        <v>58</v>
      </c>
      <c r="C36" s="50"/>
      <c r="D36" s="50"/>
      <c r="E36" s="50"/>
      <c r="F36" s="50"/>
      <c r="G36" s="50"/>
      <c r="H36" s="50"/>
      <c r="I36" s="59" t="s">
        <v>46</v>
      </c>
      <c r="J36" s="59"/>
      <c r="K36" s="60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</row>
    <row r="37" ht="16.5" customHeight="1" spans="1:35">
      <c r="A37" s="48">
        <v>20</v>
      </c>
      <c r="B37" s="49" t="s">
        <v>59</v>
      </c>
      <c r="C37" s="50"/>
      <c r="D37" s="50"/>
      <c r="E37" s="50"/>
      <c r="F37" s="50"/>
      <c r="G37" s="50"/>
      <c r="H37" s="50"/>
      <c r="I37" s="50"/>
      <c r="J37" s="50"/>
      <c r="K37" s="56"/>
      <c r="L37" s="48" t="s">
        <v>60</v>
      </c>
      <c r="M37" s="48"/>
      <c r="N37" s="48"/>
      <c r="O37" s="48"/>
      <c r="P37" s="48"/>
      <c r="Q37" s="48"/>
      <c r="R37" s="48"/>
      <c r="S37" s="48"/>
      <c r="T37" s="48" t="s">
        <v>60</v>
      </c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</row>
    <row r="38" ht="16.5" customHeight="1" spans="1:35">
      <c r="A38" s="48">
        <v>21</v>
      </c>
      <c r="B38" s="49" t="s">
        <v>61</v>
      </c>
      <c r="C38" s="50"/>
      <c r="D38" s="50"/>
      <c r="E38" s="50"/>
      <c r="F38" s="50"/>
      <c r="G38" s="50"/>
      <c r="H38" s="50"/>
      <c r="I38" s="50"/>
      <c r="J38" s="50"/>
      <c r="K38" s="56"/>
      <c r="L38" s="48" t="s">
        <v>62</v>
      </c>
      <c r="M38" s="48"/>
      <c r="N38" s="48"/>
      <c r="O38" s="48"/>
      <c r="P38" s="48"/>
      <c r="Q38" s="48"/>
      <c r="R38" s="48"/>
      <c r="S38" s="48"/>
      <c r="T38" s="48" t="s">
        <v>62</v>
      </c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</row>
    <row r="39" ht="16.5" customHeight="1" spans="1:35">
      <c r="A39" s="48">
        <v>22</v>
      </c>
      <c r="B39" s="50" t="s">
        <v>63</v>
      </c>
      <c r="C39" s="50"/>
      <c r="D39" s="56"/>
      <c r="E39" s="69" t="s">
        <v>64</v>
      </c>
      <c r="F39" s="59"/>
      <c r="G39" s="59"/>
      <c r="H39" s="59"/>
      <c r="I39" s="59"/>
      <c r="J39" s="59"/>
      <c r="K39" s="60"/>
      <c r="L39" s="48" t="s">
        <v>65</v>
      </c>
      <c r="M39" s="48"/>
      <c r="N39" s="48"/>
      <c r="O39" s="48"/>
      <c r="P39" s="48"/>
      <c r="Q39" s="48"/>
      <c r="R39" s="48"/>
      <c r="S39" s="48"/>
      <c r="T39" s="48" t="s">
        <v>65</v>
      </c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</row>
    <row r="40" ht="16.5" customHeight="1" spans="1:35">
      <c r="A40" s="48">
        <v>23</v>
      </c>
      <c r="B40" s="50"/>
      <c r="C40" s="50"/>
      <c r="D40" s="56"/>
      <c r="E40" s="69" t="s">
        <v>66</v>
      </c>
      <c r="F40" s="59"/>
      <c r="G40" s="59"/>
      <c r="H40" s="59"/>
      <c r="I40" s="59"/>
      <c r="J40" s="59"/>
      <c r="K40" s="60"/>
      <c r="L40" s="48" t="s">
        <v>67</v>
      </c>
      <c r="M40" s="48"/>
      <c r="N40" s="48"/>
      <c r="O40" s="48"/>
      <c r="P40" s="48"/>
      <c r="Q40" s="48"/>
      <c r="R40" s="48"/>
      <c r="S40" s="48"/>
      <c r="T40" s="48" t="s">
        <v>67</v>
      </c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</row>
    <row r="41" ht="16.5" customHeight="1" spans="1:35">
      <c r="A41" s="48">
        <v>24</v>
      </c>
      <c r="B41" s="50"/>
      <c r="C41" s="50"/>
      <c r="D41" s="56"/>
      <c r="E41" s="69" t="s">
        <v>68</v>
      </c>
      <c r="F41" s="59"/>
      <c r="G41" s="59"/>
      <c r="H41" s="59"/>
      <c r="I41" s="59"/>
      <c r="J41" s="59"/>
      <c r="K41" s="60"/>
      <c r="L41" s="48" t="s">
        <v>67</v>
      </c>
      <c r="M41" s="48"/>
      <c r="N41" s="48"/>
      <c r="O41" s="48"/>
      <c r="P41" s="48"/>
      <c r="Q41" s="48"/>
      <c r="R41" s="48"/>
      <c r="S41" s="48"/>
      <c r="T41" s="48" t="s">
        <v>67</v>
      </c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</row>
    <row r="42" ht="16.5" customHeight="1" spans="1:35">
      <c r="A42" s="48">
        <v>25</v>
      </c>
      <c r="B42" s="50"/>
      <c r="C42" s="50"/>
      <c r="D42" s="56"/>
      <c r="E42" s="69" t="s">
        <v>69</v>
      </c>
      <c r="F42" s="59"/>
      <c r="G42" s="59"/>
      <c r="H42" s="59"/>
      <c r="I42" s="59"/>
      <c r="J42" s="59"/>
      <c r="K42" s="60"/>
      <c r="L42" s="48" t="s">
        <v>67</v>
      </c>
      <c r="M42" s="48"/>
      <c r="N42" s="48"/>
      <c r="O42" s="48"/>
      <c r="P42" s="48"/>
      <c r="Q42" s="48"/>
      <c r="R42" s="48"/>
      <c r="S42" s="48"/>
      <c r="T42" s="48" t="s">
        <v>67</v>
      </c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</row>
    <row r="43" ht="16.5" customHeight="1" spans="1:35">
      <c r="A43" s="48">
        <v>26</v>
      </c>
      <c r="B43" s="50" t="s">
        <v>70</v>
      </c>
      <c r="C43" s="50"/>
      <c r="D43" s="56"/>
      <c r="E43" s="49" t="s">
        <v>71</v>
      </c>
      <c r="F43" s="50"/>
      <c r="G43" s="50"/>
      <c r="H43" s="50"/>
      <c r="I43" s="59" t="s">
        <v>72</v>
      </c>
      <c r="J43" s="59"/>
      <c r="K43" s="60"/>
      <c r="L43" s="70">
        <v>20</v>
      </c>
      <c r="M43" s="70"/>
      <c r="N43" s="70"/>
      <c r="O43" s="70"/>
      <c r="P43" s="70"/>
      <c r="Q43" s="70"/>
      <c r="R43" s="70"/>
      <c r="S43" s="70"/>
      <c r="T43" s="48">
        <v>20</v>
      </c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</row>
    <row r="44" ht="16.5" customHeight="1" spans="1:35">
      <c r="A44" s="48">
        <v>27</v>
      </c>
      <c r="B44" s="50"/>
      <c r="C44" s="50"/>
      <c r="D44" s="56"/>
      <c r="E44" s="49" t="s">
        <v>73</v>
      </c>
      <c r="F44" s="50"/>
      <c r="G44" s="50"/>
      <c r="H44" s="50"/>
      <c r="I44" s="50"/>
      <c r="J44" s="50"/>
      <c r="K44" s="56"/>
      <c r="L44" s="48" t="s">
        <v>74</v>
      </c>
      <c r="M44" s="48"/>
      <c r="N44" s="48"/>
      <c r="O44" s="48"/>
      <c r="P44" s="48"/>
      <c r="Q44" s="48"/>
      <c r="R44" s="48"/>
      <c r="S44" s="48"/>
      <c r="T44" s="48" t="s">
        <v>74</v>
      </c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</row>
    <row r="45" ht="16.5" customHeight="1" spans="1:35">
      <c r="A45" s="48">
        <v>28</v>
      </c>
      <c r="B45" s="50"/>
      <c r="C45" s="50"/>
      <c r="D45" s="56"/>
      <c r="E45" s="49" t="s">
        <v>75</v>
      </c>
      <c r="F45" s="50"/>
      <c r="G45" s="50"/>
      <c r="H45" s="50"/>
      <c r="I45" s="50"/>
      <c r="J45" s="50"/>
      <c r="K45" s="56"/>
      <c r="L45" s="48" t="s">
        <v>76</v>
      </c>
      <c r="M45" s="48"/>
      <c r="N45" s="48"/>
      <c r="O45" s="48"/>
      <c r="P45" s="48"/>
      <c r="Q45" s="48"/>
      <c r="R45" s="48"/>
      <c r="S45" s="48"/>
      <c r="T45" s="48" t="s">
        <v>76</v>
      </c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</row>
    <row r="46" ht="16.5" customHeight="1" spans="1:35">
      <c r="A46" s="48">
        <v>29</v>
      </c>
      <c r="B46" s="71"/>
      <c r="C46" s="71"/>
      <c r="D46" s="72"/>
      <c r="E46" s="49" t="s">
        <v>77</v>
      </c>
      <c r="F46" s="50"/>
      <c r="G46" s="50"/>
      <c r="H46" s="50"/>
      <c r="I46" s="50"/>
      <c r="J46" s="50"/>
      <c r="K46" s="56"/>
      <c r="L46" s="48" t="s">
        <v>78</v>
      </c>
      <c r="M46" s="48"/>
      <c r="N46" s="48"/>
      <c r="O46" s="48"/>
      <c r="P46" s="48"/>
      <c r="Q46" s="48"/>
      <c r="R46" s="48"/>
      <c r="S46" s="48"/>
      <c r="T46" s="48" t="s">
        <v>78</v>
      </c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</row>
    <row r="47" ht="16.5" customHeight="1" spans="1:35">
      <c r="A47" s="48">
        <v>30</v>
      </c>
      <c r="B47" s="71"/>
      <c r="C47" s="71"/>
      <c r="D47" s="72"/>
      <c r="E47" s="73" t="s">
        <v>79</v>
      </c>
      <c r="F47" s="71"/>
      <c r="G47" s="71"/>
      <c r="H47" s="71"/>
      <c r="I47" s="71"/>
      <c r="J47" s="71"/>
      <c r="K47" s="72"/>
      <c r="L47" s="48" t="s">
        <v>80</v>
      </c>
      <c r="M47" s="48"/>
      <c r="N47" s="48"/>
      <c r="O47" s="48"/>
      <c r="P47" s="48"/>
      <c r="Q47" s="48"/>
      <c r="R47" s="48"/>
      <c r="S47" s="48"/>
      <c r="T47" s="48" t="s">
        <v>80</v>
      </c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ht="16.5" customHeight="1" spans="1:35">
      <c r="A48" s="48">
        <v>31</v>
      </c>
      <c r="B48" s="49" t="s">
        <v>81</v>
      </c>
      <c r="C48" s="50"/>
      <c r="D48" s="50"/>
      <c r="E48" s="50"/>
      <c r="F48" s="50"/>
      <c r="G48" s="50"/>
      <c r="H48" s="50"/>
      <c r="I48" s="59" t="s">
        <v>82</v>
      </c>
      <c r="J48" s="59"/>
      <c r="K48" s="60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ht="16.5" customHeight="1" spans="1:35">
      <c r="A49" s="48">
        <v>32</v>
      </c>
      <c r="B49" s="49" t="s">
        <v>83</v>
      </c>
      <c r="C49" s="50"/>
      <c r="D49" s="50"/>
      <c r="E49" s="50"/>
      <c r="F49" s="50"/>
      <c r="G49" s="50"/>
      <c r="H49" s="50"/>
      <c r="I49" s="50"/>
      <c r="J49" s="50"/>
      <c r="K49" s="56"/>
      <c r="L49" s="48" t="s">
        <v>84</v>
      </c>
      <c r="M49" s="48"/>
      <c r="N49" s="48"/>
      <c r="O49" s="48"/>
      <c r="P49" s="48"/>
      <c r="Q49" s="48"/>
      <c r="R49" s="48"/>
      <c r="S49" s="48"/>
      <c r="T49" s="48" t="s">
        <v>84</v>
      </c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ht="16.5" customHeight="1" spans="1:35">
      <c r="A50" s="74" t="s">
        <v>85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</row>
    <row r="51" ht="16.5" customHeight="1" spans="1:35">
      <c r="A51" s="73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2"/>
    </row>
    <row r="52" ht="22.5" customHeight="1" spans="1:3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6"/>
      <c r="AD52" s="77"/>
      <c r="AE52" s="77"/>
      <c r="AF52" s="77"/>
      <c r="AG52" s="77"/>
      <c r="AH52" s="77"/>
      <c r="AI52" s="78"/>
    </row>
    <row r="53" ht="22.5" customHeight="1" spans="1:35">
      <c r="A53" s="79" t="s">
        <v>86</v>
      </c>
      <c r="B53" s="79"/>
      <c r="C53" s="79"/>
      <c r="D53" s="79"/>
      <c r="E53" s="79"/>
      <c r="F53" s="79"/>
      <c r="G53" s="79" t="s">
        <v>87</v>
      </c>
      <c r="H53" s="79"/>
      <c r="I53" s="79"/>
      <c r="J53" s="79"/>
      <c r="K53" s="79"/>
      <c r="L53" s="79"/>
      <c r="M53" s="79"/>
      <c r="N53" s="79"/>
      <c r="O53" s="79" t="s">
        <v>88</v>
      </c>
      <c r="P53" s="79"/>
      <c r="Q53" s="79"/>
      <c r="R53" s="79"/>
      <c r="S53" s="79"/>
      <c r="T53" s="79"/>
      <c r="U53" s="79"/>
      <c r="V53" s="79"/>
      <c r="W53" s="79" t="s">
        <v>89</v>
      </c>
      <c r="X53" s="79"/>
      <c r="Y53" s="79"/>
      <c r="Z53" s="79"/>
      <c r="AA53" s="79"/>
      <c r="AB53" s="79"/>
      <c r="AC53" s="80" t="s">
        <v>90</v>
      </c>
      <c r="AD53" s="81"/>
      <c r="AE53" s="81"/>
      <c r="AF53" s="81"/>
      <c r="AG53" s="81"/>
      <c r="AH53" s="81"/>
      <c r="AI53" s="82"/>
    </row>
    <row r="54" ht="16.5" customHeight="1" spans="1:35">
      <c r="A54" s="83"/>
      <c r="B54" s="84" t="s">
        <v>91</v>
      </c>
      <c r="C54" s="84"/>
      <c r="D54" s="84"/>
      <c r="E54" s="84"/>
      <c r="F54" s="84"/>
      <c r="G54" s="84"/>
      <c r="H54" s="84"/>
      <c r="I54" s="84"/>
      <c r="J54" s="84"/>
      <c r="K54" s="84"/>
      <c r="L54" s="85"/>
      <c r="M54" s="85"/>
      <c r="N54" s="85"/>
      <c r="O54" s="85"/>
      <c r="P54" s="85"/>
      <c r="Q54" s="85"/>
      <c r="R54" s="85"/>
      <c r="S54" s="85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</row>
    <row r="55" ht="16.5" customHeight="1" spans="1:35">
      <c r="A55" s="86"/>
      <c r="B55" s="87" t="s">
        <v>92</v>
      </c>
      <c r="C55" s="87"/>
      <c r="D55" s="87"/>
      <c r="E55" s="87"/>
      <c r="F55" s="87"/>
      <c r="G55" s="87"/>
      <c r="H55" s="87"/>
      <c r="I55" s="87"/>
      <c r="J55" s="87"/>
      <c r="K55" s="87"/>
      <c r="L55" s="88"/>
      <c r="M55" s="88"/>
      <c r="N55" s="88"/>
      <c r="O55" s="88"/>
      <c r="P55" s="88"/>
      <c r="Q55" s="88"/>
      <c r="R55" s="88"/>
      <c r="S55" s="88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</row>
  </sheetData>
  <mergeCells count="193">
    <mergeCell ref="A1:AI1"/>
    <mergeCell ref="A2:AI2"/>
    <mergeCell ref="A3:AI3"/>
    <mergeCell ref="A4:AI4"/>
    <mergeCell ref="A5:AI5"/>
    <mergeCell ref="A6:AI6"/>
    <mergeCell ref="A7:AI7"/>
    <mergeCell ref="A8:AI8"/>
    <mergeCell ref="A9:AI9"/>
    <mergeCell ref="Y10:AD10"/>
    <mergeCell ref="AE10:AI10"/>
    <mergeCell ref="Y11:AD11"/>
    <mergeCell ref="AE11:AI11"/>
    <mergeCell ref="Y12:AD12"/>
    <mergeCell ref="AE12:AI12"/>
    <mergeCell ref="Y13:AD13"/>
    <mergeCell ref="AE13:AI13"/>
    <mergeCell ref="A14:B14"/>
    <mergeCell ref="C14:J14"/>
    <mergeCell ref="K14:Q14"/>
    <mergeCell ref="R14:V14"/>
    <mergeCell ref="W14:AA14"/>
    <mergeCell ref="AB14:AD14"/>
    <mergeCell ref="AF14:AH14"/>
    <mergeCell ref="B15:K15"/>
    <mergeCell ref="L15:S15"/>
    <mergeCell ref="T15:AA15"/>
    <mergeCell ref="AB15:AI15"/>
    <mergeCell ref="B16:H16"/>
    <mergeCell ref="I16:K16"/>
    <mergeCell ref="L16:S16"/>
    <mergeCell ref="T16:AA16"/>
    <mergeCell ref="AB16:AI16"/>
    <mergeCell ref="A17:AI17"/>
    <mergeCell ref="B18:K18"/>
    <mergeCell ref="L18:S18"/>
    <mergeCell ref="T18:AA18"/>
    <mergeCell ref="AB18:AI18"/>
    <mergeCell ref="B19:K19"/>
    <mergeCell ref="L19:S19"/>
    <mergeCell ref="T19:AA19"/>
    <mergeCell ref="AB19:AI19"/>
    <mergeCell ref="B20:K20"/>
    <mergeCell ref="L20:S20"/>
    <mergeCell ref="T20:AA20"/>
    <mergeCell ref="AB20:AI20"/>
    <mergeCell ref="B21:K21"/>
    <mergeCell ref="L21:S21"/>
    <mergeCell ref="T21:AA21"/>
    <mergeCell ref="AB21:AI21"/>
    <mergeCell ref="A22:AI22"/>
    <mergeCell ref="B23:H23"/>
    <mergeCell ref="I23:K23"/>
    <mergeCell ref="L23:S23"/>
    <mergeCell ref="T23:AA23"/>
    <mergeCell ref="AB23:AI23"/>
    <mergeCell ref="B24:H24"/>
    <mergeCell ref="I24:K24"/>
    <mergeCell ref="L24:S24"/>
    <mergeCell ref="T24:AA24"/>
    <mergeCell ref="AB24:AI24"/>
    <mergeCell ref="B25:H25"/>
    <mergeCell ref="I25:K25"/>
    <mergeCell ref="L25:S25"/>
    <mergeCell ref="T25:AA25"/>
    <mergeCell ref="AB25:AI25"/>
    <mergeCell ref="B26:H26"/>
    <mergeCell ref="I26:K26"/>
    <mergeCell ref="L26:S26"/>
    <mergeCell ref="T26:AA26"/>
    <mergeCell ref="AB26:AI26"/>
    <mergeCell ref="B27:H27"/>
    <mergeCell ref="I27:K27"/>
    <mergeCell ref="L27:S27"/>
    <mergeCell ref="T27:AA27"/>
    <mergeCell ref="AB27:AI27"/>
    <mergeCell ref="B28:K28"/>
    <mergeCell ref="L28:S28"/>
    <mergeCell ref="T28:AA28"/>
    <mergeCell ref="AB28:AI28"/>
    <mergeCell ref="B29:H29"/>
    <mergeCell ref="I29:K29"/>
    <mergeCell ref="L29:S29"/>
    <mergeCell ref="T29:AA29"/>
    <mergeCell ref="AB29:AI29"/>
    <mergeCell ref="B30:H30"/>
    <mergeCell ref="I30:K30"/>
    <mergeCell ref="L30:S30"/>
    <mergeCell ref="T30:AA30"/>
    <mergeCell ref="AB30:AI30"/>
    <mergeCell ref="E31:H31"/>
    <mergeCell ref="I31:K31"/>
    <mergeCell ref="L31:S31"/>
    <mergeCell ref="T31:AA31"/>
    <mergeCell ref="AB31:AI31"/>
    <mergeCell ref="E32:H32"/>
    <mergeCell ref="I32:K32"/>
    <mergeCell ref="L32:S32"/>
    <mergeCell ref="T32:AA32"/>
    <mergeCell ref="AB32:AI32"/>
    <mergeCell ref="A33:AI33"/>
    <mergeCell ref="B34:K34"/>
    <mergeCell ref="L34:S34"/>
    <mergeCell ref="T34:AA34"/>
    <mergeCell ref="AB34:AI34"/>
    <mergeCell ref="B35:K35"/>
    <mergeCell ref="L35:S35"/>
    <mergeCell ref="T35:AA35"/>
    <mergeCell ref="AB35:AI35"/>
    <mergeCell ref="B36:H36"/>
    <mergeCell ref="I36:K36"/>
    <mergeCell ref="L36:S36"/>
    <mergeCell ref="T36:AA36"/>
    <mergeCell ref="AB36:AI36"/>
    <mergeCell ref="B37:K37"/>
    <mergeCell ref="L37:S37"/>
    <mergeCell ref="T37:AA37"/>
    <mergeCell ref="AB37:AI37"/>
    <mergeCell ref="B38:K38"/>
    <mergeCell ref="L38:S38"/>
    <mergeCell ref="T38:AA38"/>
    <mergeCell ref="AB38:AI38"/>
    <mergeCell ref="E39:K39"/>
    <mergeCell ref="L39:S39"/>
    <mergeCell ref="T39:AA39"/>
    <mergeCell ref="AB39:AI39"/>
    <mergeCell ref="E40:K40"/>
    <mergeCell ref="L40:S40"/>
    <mergeCell ref="T40:AA40"/>
    <mergeCell ref="AB40:AI40"/>
    <mergeCell ref="E41:K41"/>
    <mergeCell ref="L41:S41"/>
    <mergeCell ref="T41:AA41"/>
    <mergeCell ref="AB41:AI41"/>
    <mergeCell ref="E42:K42"/>
    <mergeCell ref="L42:S42"/>
    <mergeCell ref="T42:AA42"/>
    <mergeCell ref="AB42:AI42"/>
    <mergeCell ref="E43:H43"/>
    <mergeCell ref="I43:K43"/>
    <mergeCell ref="L43:S43"/>
    <mergeCell ref="T43:AA43"/>
    <mergeCell ref="AB43:AI43"/>
    <mergeCell ref="E44:K44"/>
    <mergeCell ref="L44:S44"/>
    <mergeCell ref="T44:AA44"/>
    <mergeCell ref="AB44:AI44"/>
    <mergeCell ref="E45:K45"/>
    <mergeCell ref="L45:S45"/>
    <mergeCell ref="T45:AA45"/>
    <mergeCell ref="AB45:AI45"/>
    <mergeCell ref="E46:K46"/>
    <mergeCell ref="L46:S46"/>
    <mergeCell ref="T46:AA46"/>
    <mergeCell ref="AB46:AI46"/>
    <mergeCell ref="E47:K47"/>
    <mergeCell ref="L47:S47"/>
    <mergeCell ref="T47:AA47"/>
    <mergeCell ref="AB47:AI47"/>
    <mergeCell ref="B48:H48"/>
    <mergeCell ref="I48:K48"/>
    <mergeCell ref="L48:S48"/>
    <mergeCell ref="T48:AA48"/>
    <mergeCell ref="AB48:AI48"/>
    <mergeCell ref="B49:K49"/>
    <mergeCell ref="L49:S49"/>
    <mergeCell ref="T49:AA49"/>
    <mergeCell ref="AB49:AI49"/>
    <mergeCell ref="A50:AI50"/>
    <mergeCell ref="A51:AI51"/>
    <mergeCell ref="A52:F52"/>
    <mergeCell ref="G52:N52"/>
    <mergeCell ref="O52:V52"/>
    <mergeCell ref="W52:AB52"/>
    <mergeCell ref="AC52:AI52"/>
    <mergeCell ref="A53:F53"/>
    <mergeCell ref="G53:N53"/>
    <mergeCell ref="O53:V53"/>
    <mergeCell ref="W53:AB53"/>
    <mergeCell ref="AC53:AI53"/>
    <mergeCell ref="B54:K54"/>
    <mergeCell ref="L54:S54"/>
    <mergeCell ref="T54:AA54"/>
    <mergeCell ref="AB54:AI54"/>
    <mergeCell ref="B55:K55"/>
    <mergeCell ref="L55:S55"/>
    <mergeCell ref="T55:AA55"/>
    <mergeCell ref="AB55:AI55"/>
    <mergeCell ref="A10:J13"/>
    <mergeCell ref="K10:X13"/>
    <mergeCell ref="B31:D32"/>
    <mergeCell ref="B39:D42"/>
    <mergeCell ref="B43:D47"/>
  </mergeCells>
  <dataValidations count="1">
    <dataValidation type="list" allowBlank="1" showInputMessage="1" showErrorMessage="1" sqref="L21:AI21">
      <formula1>"水平,垂直"</formula1>
    </dataValidation>
  </dataValidations>
  <pageMargins left="0.590551181102362" right="0.31496062992126" top="0.354330708661417" bottom="0.354330708661417" header="1.65354330708661" footer="0"/>
  <pageSetup paperSize="9" orientation="portrait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"/>
  <sheetViews>
    <sheetView workbookViewId="0">
      <selection activeCell="A8" sqref="A8"/>
    </sheetView>
  </sheetViews>
  <sheetFormatPr defaultColWidth="9" defaultRowHeight="14.25"/>
  <cols>
    <col min="1" max="1" width="50.2" customWidth="1"/>
  </cols>
  <sheetData>
    <row r="1" ht="185.25" spans="1:1">
      <c r="A1" s="1" t="s">
        <v>136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蒸汽疏水阀数据表</vt:lpstr>
      <vt:lpstr>蒸汽疏水阀数据表 (2)</vt:lpstr>
      <vt:lpstr>蒸汽疏水阀数据表 (3)</vt:lpstr>
      <vt:lpstr>蒸汽疏水阀数据表 (4)</vt:lpstr>
      <vt:lpstr>蒸汽疏水阀数据表 (5)</vt:lpstr>
      <vt:lpstr>signsheet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002947</dc:creator>
  <cp:lastModifiedBy>002947</cp:lastModifiedBy>
  <dcterms:created xsi:type="dcterms:W3CDTF">2026-02-13T02:29:53Z</dcterms:created>
  <dcterms:modified xsi:type="dcterms:W3CDTF">2026-02-13T02:29:53Z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B52B0821333544A2B747EBB6F57A1D34_11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