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G:\01 工作文件\2025\海纳川码头VOC\自控设计\"/>
    </mc:Choice>
  </mc:AlternateContent>
  <xr:revisionPtr revIDLastSave="0" documentId="13_ncr:1_{50821224-E960-48DD-AACC-AF1A61539A0F}" xr6:coauthVersionLast="47" xr6:coauthVersionMax="47" xr10:uidLastSave="{00000000-0000-0000-0000-000000000000}"/>
  <bookViews>
    <workbookView xWindow="-24120" yWindow="-135" windowWidth="24240" windowHeight="13140" activeTab="1" xr2:uid="{00000000-000D-0000-FFFF-FFFF00000000}"/>
  </bookViews>
  <sheets>
    <sheet name="首页" sheetId="9" r:id="rId1"/>
    <sheet name="仪表伴热绝热表" sheetId="13" r:id="rId2"/>
    <sheet name="材料汇总" sheetId="14" state="hidden" r:id="rId3"/>
    <sheet name="材料分类" sheetId="15" state="hidden" r:id="rId4"/>
  </sheets>
  <definedNames>
    <definedName name="_xlnm._FilterDatabase" localSheetId="2" hidden="1">材料汇总!$J$1:$P$47</definedName>
    <definedName name="_xlnm.Print_Area" localSheetId="0">首页!$B$1:$AH$38</definedName>
    <definedName name="_xlnm.Print_Area" localSheetId="1">仪表伴热绝热表!$B$1:$AH$37</definedName>
    <definedName name="_xlnm.Print_Titles" localSheetId="1">仪表伴热绝热表!$1:$6</definedName>
    <definedName name="工程号">首页!$Z$2</definedName>
    <definedName name="设计阶段">首页!$Z$4</definedName>
    <definedName name="图号">首页!$Z$3</definedName>
    <definedName name="项目名称">首页!$W$1</definedName>
    <definedName name="主项号">首页!$AF$2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3" i="9" l="1"/>
  <c r="BZ7" i="15" l="1"/>
  <c r="BZ6" i="15"/>
  <c r="BZ4" i="15"/>
  <c r="BZ5" i="15"/>
  <c r="BZ8" i="15"/>
  <c r="BZ9" i="15"/>
  <c r="BZ10" i="15"/>
  <c r="BZ11" i="15"/>
  <c r="BZ12" i="15"/>
  <c r="BZ13" i="15"/>
  <c r="BZ14" i="15"/>
  <c r="BZ15" i="15"/>
  <c r="BZ16" i="15"/>
  <c r="BZ17" i="15"/>
  <c r="BZ18" i="15"/>
  <c r="BZ19" i="15"/>
  <c r="BZ20" i="15"/>
  <c r="BZ21" i="15"/>
  <c r="BZ22" i="15"/>
  <c r="BZ23" i="15"/>
  <c r="BZ24" i="15"/>
  <c r="BZ25" i="15"/>
  <c r="BZ26" i="15"/>
  <c r="BZ27" i="15"/>
  <c r="AS5" i="15"/>
  <c r="AS6" i="15"/>
  <c r="AS7" i="15"/>
  <c r="AS8" i="15"/>
  <c r="AS9" i="15"/>
  <c r="AS10" i="15"/>
  <c r="AS11" i="15"/>
  <c r="AS12" i="15"/>
  <c r="AS13" i="15"/>
  <c r="AS14" i="15"/>
  <c r="AS15" i="15"/>
  <c r="AS16" i="15"/>
  <c r="AS17" i="15"/>
  <c r="AS18" i="15"/>
  <c r="AS19" i="15"/>
  <c r="AS20" i="15"/>
  <c r="AS21" i="15"/>
  <c r="AS22" i="15"/>
  <c r="BI4" i="15"/>
  <c r="BI12" i="15"/>
  <c r="BI13" i="15"/>
  <c r="BI14" i="15"/>
  <c r="BI15" i="15"/>
  <c r="BI16" i="15"/>
  <c r="BI17" i="15"/>
  <c r="BI18" i="15"/>
  <c r="BI19" i="15"/>
  <c r="BI20" i="15"/>
  <c r="BI21" i="15"/>
  <c r="BI22" i="15"/>
  <c r="BI23" i="15"/>
  <c r="BI24" i="15"/>
  <c r="BI25" i="15"/>
  <c r="BI26" i="15"/>
  <c r="BI27" i="15"/>
  <c r="BI28" i="15"/>
  <c r="AK7" i="15"/>
  <c r="AK8" i="15"/>
  <c r="AK9" i="15"/>
  <c r="AK10" i="15"/>
  <c r="AK11" i="15"/>
  <c r="AK12" i="15"/>
  <c r="AK13" i="15"/>
  <c r="AK14" i="15"/>
  <c r="AK15" i="15"/>
  <c r="AK16" i="15"/>
  <c r="AK17" i="15"/>
  <c r="AK18" i="15"/>
  <c r="AK19" i="15"/>
  <c r="AK20" i="15"/>
  <c r="AK21" i="15"/>
  <c r="AK22" i="15"/>
  <c r="AK23" i="15"/>
  <c r="AF2" i="13"/>
  <c r="AK4" i="15"/>
  <c r="AK5" i="15"/>
  <c r="AK6" i="15"/>
  <c r="AK3" i="15"/>
  <c r="AS4" i="15"/>
  <c r="BZ3" i="15"/>
  <c r="BI3" i="15"/>
  <c r="AK24" i="15"/>
  <c r="AK25" i="15"/>
  <c r="AK26" i="15"/>
  <c r="AK27" i="15"/>
  <c r="AK28" i="15"/>
  <c r="AK29" i="15"/>
  <c r="AK30" i="15"/>
  <c r="AK31" i="15"/>
  <c r="AK32" i="15"/>
  <c r="AK33" i="15"/>
  <c r="AK34" i="15"/>
  <c r="AK35" i="15"/>
  <c r="AK36" i="15"/>
  <c r="AK37" i="15"/>
  <c r="AK38" i="15"/>
  <c r="AK39" i="15"/>
  <c r="AK40" i="15"/>
  <c r="AS3" i="15"/>
  <c r="Z3" i="13"/>
  <c r="Z2" i="13"/>
  <c r="W1" i="13"/>
</calcChain>
</file>

<file path=xl/sharedStrings.xml><?xml version="1.0" encoding="utf-8"?>
<sst xmlns="http://schemas.openxmlformats.org/spreadsheetml/2006/main" count="499" uniqueCount="234">
  <si>
    <t>备注</t>
  </si>
  <si>
    <t>REMARKS</t>
  </si>
  <si>
    <t xml:space="preserve">  </t>
  </si>
  <si>
    <t>施工图</t>
  </si>
  <si>
    <t>工程号
ENG NO</t>
  </si>
  <si>
    <t>主项号
PROJ.NO.</t>
  </si>
  <si>
    <t>设计阶段
STAGE</t>
  </si>
  <si>
    <t>合同号
CONT. NO.</t>
    <phoneticPr fontId="2" type="noConversion"/>
  </si>
  <si>
    <r>
      <t xml:space="preserve">                                                                                                      </t>
    </r>
    <r>
      <rPr>
        <sz val="9"/>
        <color indexed="8"/>
        <rFont val="黑体"/>
        <family val="3"/>
        <charset val="134"/>
      </rPr>
      <t xml:space="preserve">江苏索普工程科技有限公司  </t>
    </r>
    <r>
      <rPr>
        <b/>
        <sz val="9"/>
        <color indexed="8"/>
        <rFont val="黑体"/>
        <family val="3"/>
        <charset val="134"/>
      </rPr>
      <t xml:space="preserve">        </t>
    </r>
    <r>
      <rPr>
        <sz val="9"/>
        <color indexed="8"/>
        <rFont val="黑体"/>
        <family val="3"/>
        <charset val="134"/>
      </rPr>
      <t>JiangSu SOPO Engineering Technology Co. Ltd.</t>
    </r>
    <phoneticPr fontId="2" type="noConversion"/>
  </si>
  <si>
    <t>图号
DWG. NO.</t>
    <phoneticPr fontId="0" type="noConversion"/>
  </si>
  <si>
    <r>
      <t>第</t>
    </r>
    <r>
      <rPr>
        <sz val="7"/>
        <color indexed="8"/>
        <rFont val="Times New Roman"/>
        <family val="1"/>
      </rPr>
      <t xml:space="preserve">          </t>
    </r>
    <r>
      <rPr>
        <sz val="7"/>
        <color indexed="8"/>
        <rFont val="宋体"/>
        <family val="3"/>
        <charset val="134"/>
      </rPr>
      <t>张</t>
    </r>
    <r>
      <rPr>
        <sz val="7"/>
        <color indexed="8"/>
        <rFont val="Times New Roman"/>
        <family val="1"/>
      </rPr>
      <t xml:space="preserve">   </t>
    </r>
    <r>
      <rPr>
        <sz val="7"/>
        <color indexed="8"/>
        <rFont val="宋体"/>
        <family val="3"/>
        <charset val="134"/>
      </rPr>
      <t>共</t>
    </r>
    <r>
      <rPr>
        <sz val="7"/>
        <color indexed="8"/>
        <rFont val="Times New Roman"/>
        <family val="1"/>
      </rPr>
      <t xml:space="preserve">         </t>
    </r>
    <r>
      <rPr>
        <sz val="7"/>
        <color indexed="8"/>
        <rFont val="宋体"/>
        <family val="3"/>
        <charset val="134"/>
      </rPr>
      <t>张</t>
    </r>
    <r>
      <rPr>
        <sz val="7"/>
        <color indexed="8"/>
        <rFont val="Times New Roman"/>
        <family val="1"/>
      </rPr>
      <t xml:space="preserve"> </t>
    </r>
    <r>
      <rPr>
        <sz val="7"/>
        <color indexed="8"/>
        <rFont val="宋体"/>
        <family val="3"/>
        <charset val="134"/>
      </rPr>
      <t xml:space="preserve">
 SHEET    OF</t>
    </r>
    <phoneticPr fontId="2" type="noConversion"/>
  </si>
  <si>
    <r>
      <t>说</t>
    </r>
    <r>
      <rPr>
        <sz val="7"/>
        <color indexed="8"/>
        <rFont val="Times New Roman"/>
        <family val="1"/>
      </rPr>
      <t xml:space="preserve">    </t>
    </r>
    <r>
      <rPr>
        <sz val="7"/>
        <color indexed="8"/>
        <rFont val="宋体"/>
        <family val="3"/>
        <charset val="134"/>
      </rPr>
      <t>明
DESCRIPTION</t>
    </r>
    <phoneticPr fontId="0" type="noConversion"/>
  </si>
  <si>
    <r>
      <t>日</t>
    </r>
    <r>
      <rPr>
        <sz val="7"/>
        <color indexed="8"/>
        <rFont val="Times New Roman"/>
        <family val="1"/>
      </rPr>
      <t xml:space="preserve"> </t>
    </r>
    <r>
      <rPr>
        <sz val="7"/>
        <color indexed="8"/>
        <rFont val="宋体"/>
        <family val="3"/>
        <charset val="134"/>
      </rPr>
      <t>期
DATE</t>
    </r>
    <phoneticPr fontId="0" type="noConversion"/>
  </si>
  <si>
    <r>
      <t>版次</t>
    </r>
    <r>
      <rPr>
        <sz val="7"/>
        <color indexed="8"/>
        <rFont val="宋体"/>
        <family val="3"/>
        <charset val="134"/>
      </rPr>
      <t xml:space="preserve">
REV.</t>
    </r>
    <phoneticPr fontId="0" type="noConversion"/>
  </si>
  <si>
    <r>
      <t>设</t>
    </r>
    <r>
      <rPr>
        <sz val="7"/>
        <color indexed="8"/>
        <rFont val="Times New Roman"/>
        <family val="1"/>
      </rPr>
      <t xml:space="preserve">  </t>
    </r>
    <r>
      <rPr>
        <sz val="7"/>
        <color indexed="8"/>
        <rFont val="宋体"/>
        <family val="3"/>
        <charset val="134"/>
      </rPr>
      <t>计
DES'D</t>
    </r>
    <phoneticPr fontId="0" type="noConversion"/>
  </si>
  <si>
    <r>
      <t>校</t>
    </r>
    <r>
      <rPr>
        <sz val="7"/>
        <color indexed="8"/>
        <rFont val="Times New Roman"/>
        <family val="1"/>
      </rPr>
      <t xml:space="preserve">  </t>
    </r>
    <r>
      <rPr>
        <sz val="7"/>
        <color indexed="8"/>
        <rFont val="宋体"/>
        <family val="3"/>
        <charset val="134"/>
      </rPr>
      <t>核
CHE'D</t>
    </r>
    <phoneticPr fontId="0" type="noConversion"/>
  </si>
  <si>
    <r>
      <t>审</t>
    </r>
    <r>
      <rPr>
        <sz val="7"/>
        <color indexed="8"/>
        <rFont val="Times New Roman"/>
        <family val="1"/>
      </rPr>
      <t xml:space="preserve">   </t>
    </r>
    <r>
      <rPr>
        <sz val="7"/>
        <color indexed="8"/>
        <rFont val="宋体"/>
        <family val="3"/>
        <charset val="134"/>
      </rPr>
      <t>核
APP'D</t>
    </r>
    <phoneticPr fontId="0" type="noConversion"/>
  </si>
  <si>
    <t>名称及规格</t>
  </si>
  <si>
    <t>材料</t>
  </si>
  <si>
    <t>标准号或型号</t>
  </si>
  <si>
    <t>单位</t>
  </si>
  <si>
    <t>米</t>
    <phoneticPr fontId="2" type="noConversion"/>
  </si>
  <si>
    <t>管件</t>
    <phoneticPr fontId="2" type="noConversion"/>
  </si>
  <si>
    <t>管材</t>
    <phoneticPr fontId="2" type="noConversion"/>
  </si>
  <si>
    <t>Q235-B</t>
    <phoneticPr fontId="2" type="noConversion"/>
  </si>
  <si>
    <t>序号</t>
    <phoneticPr fontId="2" type="noConversion"/>
  </si>
  <si>
    <t>材料</t>
    <phoneticPr fontId="2" type="noConversion"/>
  </si>
  <si>
    <t>数量</t>
    <phoneticPr fontId="2" type="noConversion"/>
  </si>
  <si>
    <t>个</t>
  </si>
  <si>
    <t>米</t>
  </si>
  <si>
    <t>30CrMo</t>
  </si>
  <si>
    <t>GB/T6175</t>
  </si>
  <si>
    <t>HG/T20606</t>
  </si>
  <si>
    <t>35CrMo</t>
  </si>
  <si>
    <t>HG/T20613</t>
  </si>
  <si>
    <t>阀门及特殊件</t>
    <phoneticPr fontId="2" type="noConversion"/>
  </si>
  <si>
    <t>名称</t>
    <phoneticPr fontId="2" type="noConversion"/>
  </si>
  <si>
    <t>规格</t>
    <phoneticPr fontId="2" type="noConversion"/>
  </si>
  <si>
    <t>标准号</t>
    <phoneticPr fontId="2" type="noConversion"/>
  </si>
  <si>
    <t>无缝钢管</t>
  </si>
  <si>
    <t>Q235-B</t>
  </si>
  <si>
    <t>备注</t>
    <phoneticPr fontId="2" type="noConversion"/>
  </si>
  <si>
    <t>序号</t>
  </si>
  <si>
    <t>名称</t>
  </si>
  <si>
    <t>规格</t>
  </si>
  <si>
    <t>标准号</t>
  </si>
  <si>
    <t>GB/T 706</t>
    <phoneticPr fontId="2" type="noConversion"/>
  </si>
  <si>
    <t>100×48×5.3</t>
    <phoneticPr fontId="2" type="noConversion"/>
  </si>
  <si>
    <t>∠40×40×5</t>
    <phoneticPr fontId="2" type="noConversion"/>
  </si>
  <si>
    <t>桥架支撑</t>
    <phoneticPr fontId="2" type="noConversion"/>
  </si>
  <si>
    <t>穿线管固定</t>
    <phoneticPr fontId="2" type="noConversion"/>
  </si>
  <si>
    <t>支架制作</t>
    <phoneticPr fontId="2" type="noConversion"/>
  </si>
  <si>
    <t>Ⅱ型六角螺母</t>
  </si>
  <si>
    <t>全螺纹螺柱</t>
  </si>
  <si>
    <t>垫片</t>
  </si>
  <si>
    <t>紧固件</t>
    <phoneticPr fontId="2" type="noConversion"/>
  </si>
  <si>
    <t>数量</t>
  </si>
  <si>
    <t>U型螺栓</t>
    <phoneticPr fontId="2" type="noConversion"/>
  </si>
  <si>
    <t>8×2"</t>
    <phoneticPr fontId="2" type="noConversion"/>
  </si>
  <si>
    <t>带螺母</t>
    <phoneticPr fontId="2" type="noConversion"/>
  </si>
  <si>
    <t>膨胀螺栓</t>
    <phoneticPr fontId="2" type="noConversion"/>
  </si>
  <si>
    <t>M10×100</t>
    <phoneticPr fontId="2" type="noConversion"/>
  </si>
  <si>
    <t>紧固件类别中</t>
    <phoneticPr fontId="2" type="noConversion"/>
  </si>
  <si>
    <t>锁紧螺母</t>
  </si>
  <si>
    <t>紧固件（手动填写）</t>
    <phoneticPr fontId="2" type="noConversion"/>
  </si>
  <si>
    <t>其他(手动填写)</t>
    <phoneticPr fontId="2" type="noConversion"/>
  </si>
  <si>
    <t>仪表桥架(手动填写)</t>
    <phoneticPr fontId="2" type="noConversion"/>
  </si>
  <si>
    <t>单位</t>
    <phoneticPr fontId="2" type="noConversion"/>
  </si>
  <si>
    <t>计算机电缆</t>
  </si>
  <si>
    <t>橡胶/不锈钢</t>
  </si>
  <si>
    <t>GB/T3091-2015</t>
  </si>
  <si>
    <t>RSB/304</t>
  </si>
  <si>
    <t>焊接钢管</t>
  </si>
  <si>
    <t>M16</t>
  </si>
  <si>
    <t>隔爆挠性连接管</t>
  </si>
  <si>
    <t>隔爆直通穿线盒</t>
  </si>
  <si>
    <t>ZAL</t>
  </si>
  <si>
    <t>隔爆弯通穿线盒</t>
  </si>
  <si>
    <t>防尘三通穿线盒</t>
  </si>
  <si>
    <t>型材(手动填写)铜排可从接地系统图中获取</t>
    <phoneticPr fontId="2" type="noConversion"/>
  </si>
  <si>
    <t>Ⅱ型六角螺母,M16</t>
  </si>
  <si>
    <t>承插焊闸阀,DN15 SW Φ22（≤PN63）</t>
  </si>
  <si>
    <t>由管道专业提供</t>
  </si>
  <si>
    <t>垫片,RF-E 40-16 RSB/304</t>
  </si>
  <si>
    <t>增强柔性石墨板</t>
  </si>
  <si>
    <t>对焊球阀,PN16 DN10 BW Φ14</t>
  </si>
  <si>
    <t>GB/T 14976-2012</t>
  </si>
  <si>
    <t>对焊式三通中间接头,PN16 BW Φ14</t>
  </si>
  <si>
    <t>对焊式压力表接头,PN16 BW Φ14/M20×1.5(F)</t>
  </si>
  <si>
    <t>对焊式直通焊接终端接头,PN16 BW Φ14/Φ22 PE</t>
  </si>
  <si>
    <t>设备成套供应</t>
  </si>
  <si>
    <t>全螺纹螺柱,M16×85</t>
  </si>
  <si>
    <t>无缝钢管,Φ14×2</t>
  </si>
  <si>
    <t>护线帽</t>
  </si>
  <si>
    <t>DN20</t>
  </si>
  <si>
    <t>Φ14×2</t>
  </si>
  <si>
    <t>PN16 DN10 BW Φ14</t>
  </si>
  <si>
    <t>M16×85</t>
  </si>
  <si>
    <t>RF-E 40-16 RSB/304</t>
  </si>
  <si>
    <t>对焊球阀</t>
  </si>
  <si>
    <t>法兰球阀</t>
  </si>
  <si>
    <t>承插焊闸阀</t>
  </si>
  <si>
    <t>DN15 SW Φ22（≤PN63）</t>
  </si>
  <si>
    <t>对焊式三通中间接头</t>
  </si>
  <si>
    <t>PN16 BW Φ14</t>
  </si>
  <si>
    <t>对焊式压力表接头</t>
  </si>
  <si>
    <t>PN16 BW Φ14/M20×1.5(F)</t>
  </si>
  <si>
    <t>对焊式直通焊接终端接头</t>
  </si>
  <si>
    <t>PN16 BW Φ14/Φ22 PE</t>
  </si>
  <si>
    <t>角钢</t>
    <phoneticPr fontId="2" type="noConversion"/>
  </si>
  <si>
    <t>槽钢</t>
    <phoneticPr fontId="2" type="noConversion"/>
  </si>
  <si>
    <t>钢板</t>
    <phoneticPr fontId="2" type="noConversion"/>
  </si>
  <si>
    <t>法兰套管,40-16 RF A=M20×1.5</t>
  </si>
  <si>
    <t>垫片,Φ18/8 δ=2.5</t>
  </si>
  <si>
    <t>Φ18/8 δ=2.5</t>
  </si>
  <si>
    <t>焊接钢管,DN20</t>
  </si>
  <si>
    <t>G3/4"(F)</t>
  </si>
  <si>
    <t>控制电缆</t>
  </si>
  <si>
    <t>电缆</t>
    <phoneticPr fontId="2" type="noConversion"/>
  </si>
  <si>
    <t>电气连接件（无需先汇总）</t>
    <phoneticPr fontId="2" type="noConversion"/>
  </si>
  <si>
    <t>在进行材料统计第一步分类汇总之前，需要打开安装图以及电缆表，程序会自动从安装图中获取安装材料以及从电缆表中获取仪表电缆长度和穿线管长度。
在进行材料统计第二步材料分类之前，需要把仪表桥架的材料，仪表空气的材料，接地系统图中的材料复制到材料汇总表格后面，方可进行材料分类。材料分类时，会自动将电缆表中有关穿线盒，防爆挠性连接管等材料进行分类统计。
在进行材料统计第三步生成安装材料表之前，需要手动在本表中将标黄部分的表格手动填写完整。</t>
    <phoneticPr fontId="2" type="noConversion"/>
  </si>
  <si>
    <r>
      <t>δ</t>
    </r>
    <r>
      <rPr>
        <sz val="12"/>
        <rFont val="Calibri"/>
        <family val="2"/>
      </rPr>
      <t>=6mm</t>
    </r>
    <r>
      <rPr>
        <sz val="12"/>
        <rFont val="Calibri"/>
        <family val="2"/>
        <charset val="161"/>
      </rPr>
      <t xml:space="preserve"> 240mmx240mm</t>
    </r>
    <phoneticPr fontId="2" type="noConversion"/>
  </si>
  <si>
    <t>热浸锌</t>
    <phoneticPr fontId="2" type="noConversion"/>
  </si>
  <si>
    <t>件</t>
    <phoneticPr fontId="2" type="noConversion"/>
  </si>
  <si>
    <t>带盖板及安装附件</t>
    <phoneticPr fontId="2" type="noConversion"/>
  </si>
  <si>
    <t>对焊式(压垫)直通螺纹终端接头,PN16 BWΦ14/1/2"NPT(M)</t>
  </si>
  <si>
    <t>对焊式球阀 ,PN16 DN10 BW Φ14</t>
  </si>
  <si>
    <t>二阀组,PN16 DN5 1/2"NPT(F)</t>
  </si>
  <si>
    <t>对焊式(压垫)直通螺纹终端接头,PN16 BWΦ14/1/4"NPT(M)</t>
  </si>
  <si>
    <t>增强柔性石墨板,RF-E 50-16</t>
  </si>
  <si>
    <t>法兰球阀,PN16 DN50 RF</t>
  </si>
  <si>
    <t>计算机电缆,ZB-DJYVP-2×1.5mm2</t>
  </si>
  <si>
    <t>控制电缆,ZB-KVVP-2×2.5mm2</t>
  </si>
  <si>
    <t>计算机电缆,ZB-DJYVP-3×1.5mm2</t>
  </si>
  <si>
    <t>对焊90°弯头,1/2"</t>
  </si>
  <si>
    <t>对焊90°弯头,1"</t>
  </si>
  <si>
    <t>管帽,Rc1"</t>
  </si>
  <si>
    <t>异径单头短节,φ34/R1"</t>
  </si>
  <si>
    <t>管帽,Rc1/2"</t>
  </si>
  <si>
    <t>异径单头短节,Φ22/R1/2"</t>
  </si>
  <si>
    <t>承插焊截止阀,PN16 DN15 SW</t>
  </si>
  <si>
    <t>对焊式（压垫）直通螺纹终端接头,PN16 BW Φ34/R1"</t>
  </si>
  <si>
    <t>内螺纹截止阀,PN16 DN25 Rc1"</t>
  </si>
  <si>
    <t>对焊式（压垫）直通螺纹终端接头,PN16 BW Φ22/R1/2"</t>
  </si>
  <si>
    <t>内螺纹截止阀,PN16 DN15 Rc1/2"</t>
  </si>
  <si>
    <t>对焊三通接头,1/2"</t>
  </si>
  <si>
    <t>对焊异径三通接头,1"-1/2"-1"</t>
  </si>
  <si>
    <t>气源球阀,PN16 FTΦ8/Rc1/2"</t>
  </si>
  <si>
    <t>无缝钢管,1"(Φ33.7×3)</t>
  </si>
  <si>
    <t>GB/T14976-2012</t>
  </si>
  <si>
    <t>无缝钢管,1/2"(Φ21.3×3)</t>
  </si>
  <si>
    <t>无缝钢管,Φ8×1</t>
  </si>
  <si>
    <t>1/2"NPT(M)×G3/4"(F)</t>
  </si>
  <si>
    <t>1"(Φ33.7×3)</t>
  </si>
  <si>
    <t>1/2"(Φ21.3×3)</t>
  </si>
  <si>
    <t>Φ8×1</t>
  </si>
  <si>
    <t>RF-E 50-16</t>
  </si>
  <si>
    <t xml:space="preserve">对焊式球阀 </t>
  </si>
  <si>
    <t>PN16 DN50 RF</t>
  </si>
  <si>
    <t>气源球阀</t>
  </si>
  <si>
    <t>PN16 FTΦ8/Rc1/2"</t>
  </si>
  <si>
    <t>承插焊截止阀</t>
  </si>
  <si>
    <t>PN16 DN15 SW</t>
  </si>
  <si>
    <t>内螺纹截止阀</t>
  </si>
  <si>
    <t>PN16 DN15 Rc1/2"</t>
  </si>
  <si>
    <t>PN16 DN25 Rc1"</t>
  </si>
  <si>
    <t>二阀组</t>
  </si>
  <si>
    <t>PN16 DN5 1/2"NPT(F)</t>
  </si>
  <si>
    <t>ZB-DJYVP-2×1.5mm2</t>
  </si>
  <si>
    <t>ZB-DJYVP-3×1.5mm2</t>
  </si>
  <si>
    <t>ZB-KVVP-2×2.5mm2</t>
  </si>
  <si>
    <t>对焊三通接头</t>
  </si>
  <si>
    <t>1/2"</t>
  </si>
  <si>
    <t>对焊式（压垫）直通螺纹终端接头</t>
  </si>
  <si>
    <t>PN16 BW Φ22/R1/2"</t>
  </si>
  <si>
    <t>PN16 BW Φ34/R1"</t>
  </si>
  <si>
    <t>对焊式(压垫)直通螺纹终端接头</t>
  </si>
  <si>
    <t>PN16 BWΦ14/1/2"NPT(M)</t>
  </si>
  <si>
    <t>PN16 BWΦ14/1/4"NPT(M)</t>
  </si>
  <si>
    <t>对焊异径三通接头</t>
  </si>
  <si>
    <t>1"-1/2"-1"</t>
  </si>
  <si>
    <t>异径单头短节</t>
  </si>
  <si>
    <t>Φ22/R1/2"</t>
  </si>
  <si>
    <t>φ34/R1"</t>
  </si>
  <si>
    <t>对焊90°弯头</t>
  </si>
  <si>
    <t>1"</t>
  </si>
  <si>
    <t>管帽</t>
  </si>
  <si>
    <t>Rc1"</t>
  </si>
  <si>
    <t>Rc1/2"</t>
  </si>
  <si>
    <t>200 X 100</t>
  </si>
  <si>
    <t>槽式直通桥架</t>
  </si>
  <si>
    <t>槽式水平等径弯通</t>
  </si>
  <si>
    <t>槽式垂直上弯通</t>
  </si>
  <si>
    <t>槽式垂直下弯通</t>
  </si>
  <si>
    <t>桥架封头</t>
  </si>
  <si>
    <t>DN50</t>
    <phoneticPr fontId="2" type="noConversion"/>
  </si>
  <si>
    <t>镇江海纳川物流产业发展有限责任公司
罐区及船舶发放VOC治理项目</t>
  </si>
  <si>
    <t>202321</t>
  </si>
  <si>
    <t>02</t>
  </si>
  <si>
    <t>(仪表伴热绝热表)首页</t>
  </si>
  <si>
    <t>(INST. TRACING &amp; INSULATION LIST) COVER SHEET</t>
  </si>
  <si>
    <t>INST. TRACING &amp; INSULATION LIST</t>
  </si>
  <si>
    <t>仪表伴热绝热表</t>
  </si>
  <si>
    <t>序号</t>
    <phoneticPr fontId="0" type="noConversion"/>
  </si>
  <si>
    <t>仪表位号</t>
  </si>
  <si>
    <t>被测介质</t>
  </si>
  <si>
    <t>伴热方式</t>
  </si>
  <si>
    <t>绝热材料</t>
  </si>
  <si>
    <t>安装图号</t>
  </si>
  <si>
    <t>保温箱型号</t>
  </si>
  <si>
    <t>备   注</t>
  </si>
  <si>
    <t>NO.</t>
  </si>
  <si>
    <t>TAG. NO.</t>
  </si>
  <si>
    <t>FLUID</t>
  </si>
  <si>
    <t>TRACING TYPE</t>
  </si>
  <si>
    <t>INSULA.MAR.</t>
  </si>
  <si>
    <t>HOOK-UP NO.</t>
  </si>
  <si>
    <t>BOX MODEL</t>
  </si>
  <si>
    <t>PG-201a</t>
  </si>
  <si>
    <t>PG-201b</t>
  </si>
  <si>
    <t>PG-202a</t>
  </si>
  <si>
    <t>PG-202b</t>
  </si>
  <si>
    <t>洗涤液
（含少量醋酸）</t>
  </si>
  <si>
    <t>电伴热</t>
  </si>
  <si>
    <t>PT-204a</t>
  </si>
  <si>
    <t>PT-204b</t>
  </si>
  <si>
    <t>PT-205a</t>
  </si>
  <si>
    <t>PT-205b</t>
  </si>
  <si>
    <t>PT-201</t>
  </si>
  <si>
    <t>PT-202</t>
  </si>
  <si>
    <t>PT-203</t>
  </si>
  <si>
    <t>醋酸尾气</t>
  </si>
  <si>
    <t>LG-201a</t>
  </si>
  <si>
    <t>LG-201b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</si>
</sst>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_(&quot;¥&quot;* \(#,##0.00\);_(&quot;¥&quot;* &quot;-&quot;??_);_(@_)"/>
  </numFmts>
  <fonts count="28" x14ac:knownFonts="1">
    <font>
      <sz val="9"/>
      <name val="宋体"/>
      <charset val="134"/>
    </font>
    <font>
      <sz val="9"/>
      <color theme="1"/>
      <name val="等线"/>
      <family val="2"/>
      <charset val="134"/>
      <scheme val="minor"/>
    </font>
    <font>
      <sz val="9"/>
      <name val="宋体"/>
      <family val="3"/>
      <charset val="134"/>
    </font>
    <font>
      <sz val="9"/>
      <name val="宋体"/>
      <family val="3"/>
      <charset val="134"/>
    </font>
    <font>
      <sz val="7"/>
      <name val="宋体"/>
      <family val="3"/>
      <charset val="134"/>
    </font>
    <font>
      <sz val="12"/>
      <name val="宋体"/>
      <family val="3"/>
      <charset val="134"/>
    </font>
    <font>
      <sz val="10"/>
      <name val="宋体"/>
      <family val="3"/>
      <charset val="134"/>
    </font>
    <font>
      <sz val="9"/>
      <name val="Times New Roman"/>
      <family val="1"/>
    </font>
    <font>
      <sz val="7"/>
      <color indexed="8"/>
      <name val="Times New Roman"/>
      <family val="1"/>
    </font>
    <font>
      <sz val="7"/>
      <color indexed="8"/>
      <name val="宋体"/>
      <family val="3"/>
      <charset val="134"/>
    </font>
    <font>
      <sz val="9"/>
      <color indexed="8"/>
      <name val="黑体"/>
      <family val="3"/>
      <charset val="134"/>
    </font>
    <font>
      <b/>
      <sz val="9"/>
      <color indexed="8"/>
      <name val="黑体"/>
      <family val="3"/>
      <charset val="134"/>
    </font>
    <font>
      <sz val="9"/>
      <name val="宋体"/>
      <family val="3"/>
      <charset val="134"/>
    </font>
    <font>
      <sz val="11"/>
      <name val="黑体"/>
      <family val="3"/>
      <charset val="134"/>
    </font>
    <font>
      <sz val="12"/>
      <name val="宋体"/>
      <family val="3"/>
      <charset val="134"/>
    </font>
    <font>
      <sz val="20"/>
      <name val="宋体"/>
      <family val="3"/>
      <charset val="134"/>
    </font>
    <font>
      <b/>
      <sz val="20"/>
      <name val="宋体"/>
      <family val="3"/>
      <charset val="134"/>
    </font>
    <font>
      <sz val="20"/>
      <name val="Times New Roman"/>
      <family val="1"/>
    </font>
    <font>
      <sz val="12"/>
      <name val="Calibri"/>
      <family val="2"/>
      <charset val="161"/>
    </font>
    <font>
      <sz val="12"/>
      <name val="Calibri"/>
      <family val="2"/>
    </font>
    <font>
      <sz val="8"/>
      <name val="宋体"/>
      <family val="3"/>
      <charset val="134"/>
    </font>
    <font>
      <sz val="11"/>
      <color theme="1"/>
      <name val="等线"/>
      <family val="3"/>
      <charset val="134"/>
      <scheme val="minor"/>
    </font>
    <font>
      <sz val="9"/>
      <color theme="1"/>
      <name val="等线"/>
      <family val="3"/>
      <charset val="134"/>
      <scheme val="minor"/>
    </font>
    <font>
      <sz val="7"/>
      <color theme="1"/>
      <name val="宋体"/>
      <family val="3"/>
      <charset val="134"/>
    </font>
    <font>
      <sz val="9"/>
      <color theme="1"/>
      <name val="宋体"/>
      <family val="3"/>
      <charset val="134"/>
    </font>
    <font>
      <b/>
      <sz val="9"/>
      <color theme="1"/>
      <name val="宋体"/>
      <family val="3"/>
      <charset val="134"/>
    </font>
    <font>
      <sz val="6"/>
      <color theme="1"/>
      <name val="宋体"/>
      <family val="3"/>
      <charset val="134"/>
    </font>
    <font>
      <sz val="12"/>
      <color rgb="FFFF0000"/>
      <name val="宋体"/>
      <family val="3"/>
      <charset val="134"/>
    </font>
  </fonts>
  <fills count="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s>
  <borders count="35">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0"/>
      </right>
      <top style="thin">
        <color indexed="64"/>
      </top>
      <bottom style="thin">
        <color indexed="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2">
    <xf numFmtId="0" fontId="0" fillId="0" borderId="0"/>
    <xf numFmtId="0" fontId="2" fillId="0" borderId="0"/>
    <xf numFmtId="0" fontId="2" fillId="0" borderId="0"/>
    <xf numFmtId="0" fontId="2" fillId="0" borderId="0"/>
    <xf numFmtId="0" fontId="5" fillId="0" borderId="0">
      <alignment vertical="center"/>
    </xf>
    <xf numFmtId="0" fontId="21" fillId="0" borderId="0">
      <alignment vertical="center"/>
    </xf>
    <xf numFmtId="0" fontId="5" fillId="0" borderId="0"/>
    <xf numFmtId="0" fontId="21" fillId="0" borderId="0">
      <alignment vertical="center"/>
    </xf>
    <xf numFmtId="0" fontId="21" fillId="0" borderId="0">
      <alignment vertical="center"/>
    </xf>
    <xf numFmtId="0" fontId="22" fillId="0" borderId="0">
      <alignment vertical="center"/>
    </xf>
    <xf numFmtId="164" fontId="2" fillId="0" borderId="0" applyFont="0" applyFill="0" applyBorder="0" applyAlignment="0" applyProtection="0"/>
    <xf numFmtId="0" fontId="1" fillId="0" borderId="0">
      <alignment vertical="center"/>
    </xf>
  </cellStyleXfs>
  <cellXfs count="169">
    <xf numFmtId="0" fontId="0" fillId="0" borderId="0" xfId="0"/>
    <xf numFmtId="49" fontId="3" fillId="0" borderId="1" xfId="0" applyNumberFormat="1" applyFont="1" applyBorder="1" applyAlignment="1">
      <alignment horizontal="centerContinuous"/>
    </xf>
    <xf numFmtId="49" fontId="3" fillId="0" borderId="2" xfId="0" applyNumberFormat="1" applyFont="1" applyBorder="1" applyAlignment="1">
      <alignment horizontal="centerContinuous"/>
    </xf>
    <xf numFmtId="49" fontId="5" fillId="0" borderId="0" xfId="0" applyNumberFormat="1" applyFont="1" applyAlignment="1">
      <alignment horizontal="centerContinuous" vertical="top"/>
    </xf>
    <xf numFmtId="49" fontId="5" fillId="0" borderId="3" xfId="0" applyNumberFormat="1" applyFont="1" applyBorder="1" applyAlignment="1">
      <alignment horizontal="centerContinuous" vertical="top"/>
    </xf>
    <xf numFmtId="49" fontId="6" fillId="0" borderId="4" xfId="0" applyNumberFormat="1" applyFont="1" applyBorder="1" applyAlignment="1">
      <alignment horizontal="centerContinuous" vertical="top"/>
    </xf>
    <xf numFmtId="49" fontId="6" fillId="0" borderId="5" xfId="0" applyNumberFormat="1" applyFont="1" applyBorder="1" applyAlignment="1">
      <alignment horizontal="centerContinuous" vertical="top"/>
    </xf>
    <xf numFmtId="0" fontId="0" fillId="0" borderId="6" xfId="0" applyBorder="1" applyAlignment="1">
      <alignment horizontal="centerContinuous" vertical="center"/>
    </xf>
    <xf numFmtId="0" fontId="0" fillId="0" borderId="1" xfId="0" applyBorder="1" applyAlignment="1">
      <alignment horizontal="centerContinuous" vertical="center"/>
    </xf>
    <xf numFmtId="0" fontId="0" fillId="0" borderId="2" xfId="0" applyBorder="1" applyAlignment="1">
      <alignment horizontal="centerContinuous" vertical="center"/>
    </xf>
    <xf numFmtId="0" fontId="0" fillId="0" borderId="1" xfId="0" applyBorder="1" applyAlignment="1">
      <alignment horizontal="left" vertical="center"/>
    </xf>
    <xf numFmtId="0" fontId="0" fillId="0" borderId="7" xfId="0" applyBorder="1" applyAlignment="1">
      <alignment horizontal="centerContinuous" vertical="center"/>
    </xf>
    <xf numFmtId="0" fontId="0" fillId="0" borderId="0" xfId="0" applyAlignment="1">
      <alignment horizontal="centerContinuous" vertical="center"/>
    </xf>
    <xf numFmtId="0" fontId="13" fillId="0" borderId="0" xfId="0" applyFont="1" applyAlignment="1">
      <alignment horizontal="centerContinuous"/>
    </xf>
    <xf numFmtId="0" fontId="0" fillId="0" borderId="0" xfId="0" applyAlignment="1">
      <alignment horizontal="left" vertical="center"/>
    </xf>
    <xf numFmtId="0" fontId="0" fillId="0" borderId="3" xfId="0" applyBorder="1" applyAlignment="1">
      <alignment horizontal="centerContinuous" vertical="center"/>
    </xf>
    <xf numFmtId="0" fontId="0" fillId="0" borderId="7" xfId="0" applyBorder="1"/>
    <xf numFmtId="0" fontId="0" fillId="0" borderId="3" xfId="0" applyBorder="1"/>
    <xf numFmtId="0" fontId="14" fillId="0" borderId="0" xfId="0" applyFont="1"/>
    <xf numFmtId="0" fontId="0" fillId="0" borderId="8" xfId="0" applyBorder="1"/>
    <xf numFmtId="0" fontId="0" fillId="0" borderId="4" xfId="0" applyBorder="1"/>
    <xf numFmtId="0" fontId="0" fillId="0" borderId="5" xfId="0" applyBorder="1"/>
    <xf numFmtId="0" fontId="12" fillId="0" borderId="8" xfId="0" applyFont="1" applyBorder="1"/>
    <xf numFmtId="0" fontId="12" fillId="0" borderId="9" xfId="0" applyFont="1" applyBorder="1"/>
    <xf numFmtId="0" fontId="12" fillId="0" borderId="4" xfId="0" applyFont="1" applyBorder="1"/>
    <xf numFmtId="0" fontId="12" fillId="0" borderId="10" xfId="0" applyFont="1" applyBorder="1"/>
    <xf numFmtId="0" fontId="12" fillId="0" borderId="5" xfId="0" applyFont="1" applyBorder="1"/>
    <xf numFmtId="49" fontId="4" fillId="0" borderId="4" xfId="0" applyNumberFormat="1" applyFont="1" applyBorder="1" applyAlignment="1">
      <alignment horizontal="centerContinuous" vertical="top"/>
    </xf>
    <xf numFmtId="0" fontId="2" fillId="0" borderId="4" xfId="0" applyFont="1" applyBorder="1"/>
    <xf numFmtId="0" fontId="2" fillId="0" borderId="10" xfId="0" applyFont="1" applyBorder="1"/>
    <xf numFmtId="0" fontId="5" fillId="3" borderId="12" xfId="6" applyFill="1" applyBorder="1" applyAlignment="1" applyProtection="1">
      <alignment horizontal="center" vertical="center"/>
      <protection hidden="1"/>
    </xf>
    <xf numFmtId="0" fontId="5" fillId="0" borderId="0" xfId="6" applyAlignment="1" applyProtection="1">
      <alignment horizontal="center" vertical="center"/>
      <protection hidden="1"/>
    </xf>
    <xf numFmtId="0" fontId="5" fillId="0" borderId="12" xfId="6" applyBorder="1" applyAlignment="1" applyProtection="1">
      <alignment horizontal="center" vertical="center"/>
      <protection hidden="1"/>
    </xf>
    <xf numFmtId="0" fontId="5" fillId="0" borderId="13" xfId="6" applyBorder="1" applyAlignment="1" applyProtection="1">
      <alignment horizontal="center" vertical="center"/>
      <protection locked="0"/>
    </xf>
    <xf numFmtId="0" fontId="5" fillId="0" borderId="0" xfId="6" applyAlignment="1" applyProtection="1">
      <alignment horizontal="center" vertical="center"/>
      <protection locked="0"/>
    </xf>
    <xf numFmtId="0" fontId="5" fillId="0" borderId="14" xfId="6" applyBorder="1" applyAlignment="1" applyProtection="1">
      <alignment horizontal="center" vertical="center"/>
      <protection locked="0"/>
    </xf>
    <xf numFmtId="0" fontId="5" fillId="0" borderId="15" xfId="6" applyBorder="1" applyAlignment="1" applyProtection="1">
      <alignment horizontal="center" vertical="center"/>
      <protection locked="0"/>
    </xf>
    <xf numFmtId="0" fontId="5" fillId="0" borderId="12" xfId="6" applyBorder="1" applyAlignment="1" applyProtection="1">
      <alignment horizontal="center" vertical="center"/>
      <protection locked="0"/>
    </xf>
    <xf numFmtId="0" fontId="5" fillId="0" borderId="12" xfId="6" applyBorder="1" applyAlignment="1" applyProtection="1">
      <alignment horizontal="center" vertical="center" shrinkToFit="1"/>
      <protection locked="0"/>
    </xf>
    <xf numFmtId="0" fontId="5" fillId="0" borderId="12" xfId="6" applyBorder="1" applyAlignment="1" applyProtection="1">
      <alignment horizontal="center" vertical="center" wrapText="1"/>
      <protection locked="0"/>
    </xf>
    <xf numFmtId="0" fontId="2" fillId="2" borderId="12" xfId="4" applyFont="1" applyFill="1" applyBorder="1" applyAlignment="1" applyProtection="1">
      <alignment horizontal="center" vertical="center"/>
      <protection locked="0"/>
    </xf>
    <xf numFmtId="0" fontId="2" fillId="4" borderId="12" xfId="4" applyFont="1" applyFill="1" applyBorder="1" applyAlignment="1" applyProtection="1">
      <alignment horizontal="center" vertical="center"/>
      <protection locked="0"/>
    </xf>
    <xf numFmtId="0" fontId="18" fillId="0" borderId="12" xfId="6" applyFont="1" applyBorder="1" applyAlignment="1" applyProtection="1">
      <alignment horizontal="center" vertical="center"/>
      <protection locked="0"/>
    </xf>
    <xf numFmtId="0" fontId="5" fillId="0" borderId="0" xfId="6" applyAlignment="1" applyProtection="1">
      <alignment horizontal="center" vertical="center" shrinkToFit="1"/>
      <protection locked="0"/>
    </xf>
    <xf numFmtId="0" fontId="2" fillId="2" borderId="0" xfId="4" applyFont="1" applyFill="1" applyAlignment="1" applyProtection="1">
      <alignment horizontal="center" vertical="center"/>
      <protection locked="0"/>
    </xf>
    <xf numFmtId="0" fontId="5" fillId="0" borderId="16" xfId="6" applyBorder="1" applyAlignment="1" applyProtection="1">
      <alignment horizontal="center" vertical="center"/>
      <protection locked="0"/>
    </xf>
    <xf numFmtId="0" fontId="2" fillId="2" borderId="16" xfId="4" applyFont="1" applyFill="1" applyBorder="1" applyAlignment="1" applyProtection="1">
      <alignment horizontal="center" vertical="center"/>
      <protection locked="0"/>
    </xf>
    <xf numFmtId="0" fontId="5" fillId="0" borderId="16" xfId="6" applyBorder="1" applyAlignment="1" applyProtection="1">
      <alignment horizontal="center" vertical="center"/>
      <protection hidden="1"/>
    </xf>
    <xf numFmtId="0" fontId="5" fillId="2" borderId="12" xfId="6" applyFill="1" applyBorder="1" applyAlignment="1" applyProtection="1">
      <alignment horizontal="center" vertical="center"/>
      <protection locked="0"/>
    </xf>
    <xf numFmtId="0" fontId="5" fillId="4" borderId="12" xfId="6" applyFill="1" applyBorder="1" applyAlignment="1" applyProtection="1">
      <alignment horizontal="center" vertical="center"/>
      <protection locked="0"/>
    </xf>
    <xf numFmtId="0" fontId="27" fillId="5" borderId="0" xfId="6" applyFont="1" applyFill="1" applyAlignment="1" applyProtection="1">
      <alignment horizontal="center" vertical="center" wrapText="1" shrinkToFit="1"/>
      <protection locked="0"/>
    </xf>
    <xf numFmtId="0" fontId="27" fillId="5" borderId="0" xfId="6" applyFont="1" applyFill="1" applyAlignment="1" applyProtection="1">
      <alignment horizontal="center" vertical="center" shrinkToFit="1"/>
      <protection locked="0"/>
    </xf>
    <xf numFmtId="0" fontId="2" fillId="0" borderId="0" xfId="0" applyFont="1" applyAlignment="1">
      <alignment horizontal="left" vertical="center"/>
    </xf>
    <xf numFmtId="0" fontId="24" fillId="0" borderId="0" xfId="11" applyFont="1" applyAlignment="1">
      <alignment horizontal="left" vertical="center"/>
    </xf>
    <xf numFmtId="0" fontId="5" fillId="0" borderId="0" xfId="6" applyAlignment="1" applyProtection="1">
      <alignment horizontal="center" vertical="center" wrapText="1"/>
      <protection locked="0"/>
    </xf>
    <xf numFmtId="0" fontId="1" fillId="0" borderId="0" xfId="11" applyAlignment="1">
      <alignment horizontal="center" vertical="center"/>
    </xf>
    <xf numFmtId="49" fontId="5" fillId="0" borderId="7" xfId="1" applyNumberFormat="1" applyFont="1" applyBorder="1" applyAlignment="1">
      <alignment horizontal="centerContinuous" vertical="top"/>
    </xf>
    <xf numFmtId="49" fontId="5" fillId="0" borderId="0" xfId="1" applyNumberFormat="1" applyFont="1" applyAlignment="1">
      <alignment horizontal="centerContinuous" vertical="top"/>
    </xf>
    <xf numFmtId="49" fontId="5" fillId="0" borderId="3" xfId="1" applyNumberFormat="1" applyFont="1" applyBorder="1" applyAlignment="1">
      <alignment horizontal="centerContinuous" vertical="top"/>
    </xf>
    <xf numFmtId="49" fontId="6" fillId="0" borderId="8" xfId="1" applyNumberFormat="1" applyFont="1" applyBorder="1" applyAlignment="1">
      <alignment horizontal="centerContinuous" vertical="top"/>
    </xf>
    <xf numFmtId="49" fontId="6" fillId="0" borderId="4" xfId="1" applyNumberFormat="1" applyFont="1" applyBorder="1" applyAlignment="1">
      <alignment horizontal="centerContinuous" vertical="top"/>
    </xf>
    <xf numFmtId="49" fontId="6" fillId="0" borderId="5" xfId="1" applyNumberFormat="1" applyFont="1" applyBorder="1" applyAlignment="1">
      <alignment horizontal="centerContinuous" vertical="top"/>
    </xf>
    <xf numFmtId="0" fontId="0" fillId="0" borderId="0" xfId="0" applyAlignment="1">
      <alignment horizontal="left"/>
    </xf>
    <xf numFmtId="0" fontId="0" fillId="0" borderId="11" xfId="0" applyBorder="1"/>
    <xf numFmtId="0" fontId="2" fillId="0" borderId="0" xfId="0" applyFont="1" applyAlignment="1">
      <alignment horizontal="center" vertical="center"/>
    </xf>
    <xf numFmtId="0" fontId="0" fillId="0" borderId="1" xfId="0" applyBorder="1" applyAlignment="1">
      <alignment horizontal="centerContinuous"/>
    </xf>
    <xf numFmtId="0" fontId="0" fillId="0" borderId="32" xfId="0" applyBorder="1" applyAlignment="1">
      <alignment horizontal="centerContinuous"/>
    </xf>
    <xf numFmtId="0" fontId="0" fillId="0" borderId="2" xfId="0" applyBorder="1" applyAlignment="1">
      <alignment horizontal="centerContinuous"/>
    </xf>
    <xf numFmtId="0" fontId="0" fillId="0" borderId="8" xfId="0" applyBorder="1" applyAlignment="1">
      <alignment horizontal="centerContinuous"/>
    </xf>
    <xf numFmtId="0" fontId="0" fillId="0" borderId="9" xfId="0" applyBorder="1" applyAlignment="1">
      <alignment horizontal="centerContinuous"/>
    </xf>
    <xf numFmtId="0" fontId="0" fillId="0" borderId="4" xfId="0" applyBorder="1" applyAlignment="1">
      <alignment horizontal="centerContinuous"/>
    </xf>
    <xf numFmtId="0" fontId="0" fillId="0" borderId="5" xfId="0" applyBorder="1" applyAlignment="1">
      <alignment horizontal="centerContinuous"/>
    </xf>
    <xf numFmtId="49" fontId="23" fillId="0" borderId="17" xfId="0" applyNumberFormat="1" applyFont="1" applyBorder="1" applyAlignment="1">
      <alignment horizontal="center" wrapText="1"/>
    </xf>
    <xf numFmtId="0" fontId="24" fillId="0" borderId="18" xfId="0" applyFont="1" applyBorder="1" applyAlignment="1">
      <alignment horizontal="center" wrapText="1"/>
    </xf>
    <xf numFmtId="49" fontId="16" fillId="0" borderId="7" xfId="1" applyNumberFormat="1" applyFont="1" applyBorder="1" applyAlignment="1">
      <alignment horizontal="center" vertical="center"/>
    </xf>
    <xf numFmtId="49" fontId="15" fillId="0" borderId="0" xfId="1" applyNumberFormat="1" applyFont="1" applyAlignment="1">
      <alignment horizontal="center" vertical="center"/>
    </xf>
    <xf numFmtId="49" fontId="15" fillId="0" borderId="3" xfId="1" applyNumberFormat="1" applyFont="1" applyBorder="1" applyAlignment="1">
      <alignment horizontal="center" vertical="center"/>
    </xf>
    <xf numFmtId="49" fontId="15" fillId="0" borderId="7" xfId="1" applyNumberFormat="1" applyFont="1" applyBorder="1" applyAlignment="1">
      <alignment horizontal="center" vertical="center"/>
    </xf>
    <xf numFmtId="49" fontId="25" fillId="0" borderId="6" xfId="0" applyNumberFormat="1" applyFont="1" applyBorder="1" applyAlignment="1">
      <alignment horizontal="center" wrapText="1"/>
    </xf>
    <xf numFmtId="0" fontId="25" fillId="0" borderId="1" xfId="0" applyFont="1" applyBorder="1" applyAlignment="1">
      <alignment horizontal="center" wrapText="1"/>
    </xf>
    <xf numFmtId="0" fontId="25" fillId="0" borderId="2" xfId="0" applyFont="1" applyBorder="1" applyAlignment="1">
      <alignment horizontal="center" wrapText="1"/>
    </xf>
    <xf numFmtId="0" fontId="25" fillId="0" borderId="7" xfId="0" applyFont="1" applyBorder="1" applyAlignment="1">
      <alignment horizontal="center" wrapText="1"/>
    </xf>
    <xf numFmtId="0" fontId="25" fillId="0" borderId="0" xfId="0" applyFont="1" applyAlignment="1">
      <alignment horizontal="center" wrapText="1"/>
    </xf>
    <xf numFmtId="0" fontId="25" fillId="0" borderId="3" xfId="0" applyFont="1" applyBorder="1" applyAlignment="1">
      <alignment horizontal="center" wrapText="1"/>
    </xf>
    <xf numFmtId="0" fontId="25" fillId="0" borderId="19" xfId="0" applyFont="1" applyBorder="1" applyAlignment="1">
      <alignment horizontal="center" wrapText="1"/>
    </xf>
    <xf numFmtId="0" fontId="25" fillId="0" borderId="20" xfId="0" applyFont="1" applyBorder="1" applyAlignment="1">
      <alignment horizontal="center" wrapText="1"/>
    </xf>
    <xf numFmtId="0" fontId="25" fillId="0" borderId="21" xfId="0" applyFont="1" applyBorder="1" applyAlignment="1">
      <alignment horizontal="center" wrapText="1"/>
    </xf>
    <xf numFmtId="0" fontId="12" fillId="0" borderId="22" xfId="0" applyFont="1" applyBorder="1" applyAlignment="1">
      <alignment horizontal="center"/>
    </xf>
    <xf numFmtId="0" fontId="12" fillId="0" borderId="15" xfId="0" applyFont="1" applyBorder="1" applyAlignment="1">
      <alignment horizontal="center"/>
    </xf>
    <xf numFmtId="49" fontId="24" fillId="0" borderId="23" xfId="1" applyNumberFormat="1" applyFont="1" applyBorder="1" applyAlignment="1">
      <alignment horizontal="center" vertical="center" wrapText="1"/>
    </xf>
    <xf numFmtId="49" fontId="24" fillId="0" borderId="24" xfId="1" applyNumberFormat="1" applyFont="1" applyBorder="1" applyAlignment="1">
      <alignment horizontal="center" vertical="center" wrapText="1"/>
    </xf>
    <xf numFmtId="49" fontId="24" fillId="0" borderId="25" xfId="1" applyNumberFormat="1" applyFont="1" applyBorder="1" applyAlignment="1">
      <alignment horizontal="center" vertical="center" wrapText="1"/>
    </xf>
    <xf numFmtId="49" fontId="26" fillId="0" borderId="22" xfId="0" applyNumberFormat="1" applyFont="1" applyBorder="1" applyAlignment="1">
      <alignment horizontal="center" wrapText="1"/>
    </xf>
    <xf numFmtId="49" fontId="26" fillId="0" borderId="26" xfId="0" applyNumberFormat="1" applyFont="1" applyBorder="1" applyAlignment="1">
      <alignment horizontal="center"/>
    </xf>
    <xf numFmtId="49" fontId="23" fillId="0" borderId="27" xfId="0" applyNumberFormat="1" applyFont="1" applyBorder="1" applyAlignment="1">
      <alignment horizontal="center" wrapText="1"/>
    </xf>
    <xf numFmtId="49" fontId="23" fillId="0" borderId="28" xfId="0" applyNumberFormat="1" applyFont="1" applyBorder="1" applyAlignment="1">
      <alignment horizontal="center" wrapText="1"/>
    </xf>
    <xf numFmtId="0" fontId="24" fillId="0" borderId="28" xfId="0" applyFont="1" applyBorder="1" applyAlignment="1">
      <alignment horizontal="center" wrapText="1"/>
    </xf>
    <xf numFmtId="49" fontId="24" fillId="0" borderId="29" xfId="0" applyNumberFormat="1" applyFont="1" applyBorder="1" applyAlignment="1">
      <alignment horizontal="center" vertical="center"/>
    </xf>
    <xf numFmtId="49" fontId="24" fillId="0" borderId="26" xfId="0" applyNumberFormat="1" applyFont="1" applyBorder="1" applyAlignment="1">
      <alignment horizontal="center" vertical="center"/>
    </xf>
    <xf numFmtId="49" fontId="24" fillId="0" borderId="30" xfId="0" applyNumberFormat="1" applyFont="1" applyBorder="1" applyAlignment="1">
      <alignment horizontal="center" vertical="center"/>
    </xf>
    <xf numFmtId="49" fontId="23" fillId="0" borderId="22" xfId="0" applyNumberFormat="1" applyFont="1" applyBorder="1" applyAlignment="1">
      <alignment horizontal="center" wrapText="1"/>
    </xf>
    <xf numFmtId="49" fontId="23" fillId="0" borderId="26" xfId="0" applyNumberFormat="1" applyFont="1" applyBorder="1" applyAlignment="1">
      <alignment horizontal="center"/>
    </xf>
    <xf numFmtId="0" fontId="24" fillId="0" borderId="26" xfId="0" applyFont="1" applyBorder="1" applyAlignment="1">
      <alignment horizontal="center" vertical="center"/>
    </xf>
    <xf numFmtId="0" fontId="24" fillId="0" borderId="30" xfId="0" applyFont="1" applyBorder="1" applyAlignment="1">
      <alignment horizontal="center" vertical="center"/>
    </xf>
    <xf numFmtId="49" fontId="23" fillId="0" borderId="28" xfId="0" applyNumberFormat="1" applyFont="1" applyBorder="1" applyAlignment="1">
      <alignment horizontal="center"/>
    </xf>
    <xf numFmtId="49" fontId="23" fillId="0" borderId="18" xfId="0" applyNumberFormat="1" applyFont="1" applyBorder="1" applyAlignment="1">
      <alignment horizontal="center"/>
    </xf>
    <xf numFmtId="49" fontId="16" fillId="0" borderId="7" xfId="1" applyNumberFormat="1" applyFont="1" applyBorder="1" applyAlignment="1">
      <alignment horizontal="center"/>
    </xf>
    <xf numFmtId="49" fontId="17" fillId="0" borderId="0" xfId="1" applyNumberFormat="1" applyFont="1" applyAlignment="1">
      <alignment horizontal="center"/>
    </xf>
    <xf numFmtId="49" fontId="17" fillId="0" borderId="3" xfId="1" applyNumberFormat="1" applyFont="1" applyBorder="1" applyAlignment="1">
      <alignment horizontal="center"/>
    </xf>
    <xf numFmtId="49" fontId="17" fillId="0" borderId="7" xfId="1" applyNumberFormat="1" applyFont="1" applyBorder="1" applyAlignment="1">
      <alignment horizontal="center"/>
    </xf>
    <xf numFmtId="49" fontId="23" fillId="0" borderId="15" xfId="0" applyNumberFormat="1" applyFont="1" applyBorder="1" applyAlignment="1">
      <alignment horizontal="center"/>
    </xf>
    <xf numFmtId="49" fontId="24" fillId="0" borderId="27" xfId="0" applyNumberFormat="1" applyFont="1" applyBorder="1" applyAlignment="1">
      <alignment horizontal="center" vertical="center"/>
    </xf>
    <xf numFmtId="49" fontId="24" fillId="0" borderId="28" xfId="0" applyNumberFormat="1" applyFont="1" applyBorder="1" applyAlignment="1">
      <alignment horizontal="center" vertical="center"/>
    </xf>
    <xf numFmtId="49" fontId="24" fillId="0" borderId="18" xfId="0" applyNumberFormat="1" applyFont="1" applyBorder="1" applyAlignment="1">
      <alignment horizontal="center" vertical="center"/>
    </xf>
    <xf numFmtId="0" fontId="24" fillId="0" borderId="31" xfId="0" applyFont="1" applyBorder="1" applyAlignment="1">
      <alignment horizontal="center" wrapText="1"/>
    </xf>
    <xf numFmtId="49" fontId="23" fillId="0" borderId="31" xfId="0" applyNumberFormat="1" applyFont="1" applyBorder="1" applyAlignment="1">
      <alignment horizontal="center"/>
    </xf>
    <xf numFmtId="0" fontId="20" fillId="0" borderId="29" xfId="0" applyFont="1" applyBorder="1" applyAlignment="1">
      <alignment horizontal="center"/>
    </xf>
    <xf numFmtId="0" fontId="20" fillId="0" borderId="26" xfId="0" applyFont="1" applyBorder="1" applyAlignment="1">
      <alignment horizontal="center"/>
    </xf>
    <xf numFmtId="0" fontId="20" fillId="0" borderId="30" xfId="0" applyFont="1" applyBorder="1" applyAlignment="1">
      <alignment horizontal="center"/>
    </xf>
    <xf numFmtId="49" fontId="24" fillId="0" borderId="15" xfId="0" applyNumberFormat="1" applyFont="1" applyBorder="1" applyAlignment="1">
      <alignment horizontal="center" vertical="center"/>
    </xf>
    <xf numFmtId="49" fontId="23" fillId="0" borderId="29" xfId="0" applyNumberFormat="1" applyFont="1" applyBorder="1" applyAlignment="1">
      <alignment horizontal="center" wrapText="1"/>
    </xf>
    <xf numFmtId="49" fontId="7" fillId="0" borderId="27" xfId="0" applyNumberFormat="1" applyFont="1" applyBorder="1" applyAlignment="1">
      <alignment horizontal="left" vertical="center"/>
    </xf>
    <xf numFmtId="49" fontId="3" fillId="0" borderId="28" xfId="0" applyNumberFormat="1" applyFont="1" applyBorder="1" applyAlignment="1">
      <alignment horizontal="left" vertical="center"/>
    </xf>
    <xf numFmtId="49" fontId="3" fillId="0" borderId="31" xfId="0" applyNumberFormat="1" applyFont="1" applyBorder="1" applyAlignment="1">
      <alignment horizontal="left" vertical="center"/>
    </xf>
    <xf numFmtId="0" fontId="20" fillId="0" borderId="15" xfId="0" applyFont="1" applyBorder="1" applyAlignment="1">
      <alignment horizontal="center"/>
    </xf>
    <xf numFmtId="0" fontId="2" fillId="0" borderId="0" xfId="1" applyAlignment="1">
      <alignment horizontal="center" vertical="center"/>
    </xf>
    <xf numFmtId="0" fontId="2" fillId="0" borderId="0" xfId="1" applyAlignment="1">
      <alignment horizontal="center" vertical="center" wrapText="1"/>
    </xf>
    <xf numFmtId="0" fontId="2" fillId="0" borderId="0" xfId="1" applyAlignment="1">
      <alignment horizontal="center" vertical="center" shrinkToFit="1"/>
    </xf>
    <xf numFmtId="0" fontId="2" fillId="0" borderId="22" xfId="1" applyBorder="1" applyAlignment="1">
      <alignment horizontal="center" vertical="center" shrinkToFit="1"/>
    </xf>
    <xf numFmtId="0" fontId="2" fillId="0" borderId="15" xfId="1" applyBorder="1" applyAlignment="1">
      <alignment horizontal="center" vertical="center" shrinkToFit="1"/>
    </xf>
    <xf numFmtId="0" fontId="2" fillId="0" borderId="33" xfId="1" applyBorder="1" applyAlignment="1">
      <alignment horizontal="center" vertical="center" shrinkToFit="1"/>
    </xf>
    <xf numFmtId="0" fontId="2" fillId="0" borderId="24" xfId="1" applyBorder="1" applyAlignment="1">
      <alignment horizontal="center" vertical="center" shrinkToFit="1"/>
    </xf>
    <xf numFmtId="0" fontId="2" fillId="0" borderId="34" xfId="1" applyBorder="1" applyAlignment="1">
      <alignment horizontal="center" vertical="center" shrinkToFit="1"/>
    </xf>
    <xf numFmtId="0" fontId="2" fillId="0" borderId="33" xfId="1" applyBorder="1" applyAlignment="1">
      <alignment horizontal="center" vertical="center" wrapText="1" shrinkToFit="1"/>
    </xf>
    <xf numFmtId="0" fontId="2" fillId="0" borderId="10" xfId="1" applyBorder="1" applyAlignment="1">
      <alignment horizontal="center" vertical="center" shrinkToFit="1"/>
    </xf>
    <xf numFmtId="0" fontId="2" fillId="0" borderId="4" xfId="1" applyBorder="1" applyAlignment="1">
      <alignment horizontal="center" vertical="center" shrinkToFit="1"/>
    </xf>
    <xf numFmtId="0" fontId="2" fillId="0" borderId="9" xfId="1" applyBorder="1" applyAlignment="1">
      <alignment horizontal="center" vertical="center" shrinkToFit="1"/>
    </xf>
    <xf numFmtId="0" fontId="24" fillId="0" borderId="29" xfId="0" applyFont="1" applyBorder="1" applyAlignment="1">
      <alignment horizontal="center" vertical="center"/>
    </xf>
    <xf numFmtId="0" fontId="24" fillId="0" borderId="23" xfId="1" applyFont="1" applyBorder="1" applyAlignment="1">
      <alignment horizontal="center" vertical="center" wrapText="1"/>
    </xf>
    <xf numFmtId="0" fontId="24" fillId="0" borderId="24" xfId="1" applyFont="1" applyBorder="1" applyAlignment="1">
      <alignment horizontal="center" vertical="center" wrapText="1"/>
    </xf>
    <xf numFmtId="0" fontId="24" fillId="0" borderId="25" xfId="1" applyFont="1" applyBorder="1" applyAlignment="1">
      <alignment horizontal="center" vertical="center" wrapText="1"/>
    </xf>
    <xf numFmtId="0" fontId="24" fillId="0" borderId="15" xfId="0" applyFont="1" applyBorder="1" applyAlignment="1">
      <alignment horizontal="center" vertical="center"/>
    </xf>
    <xf numFmtId="0" fontId="2" fillId="0" borderId="23" xfId="1" applyBorder="1" applyAlignment="1">
      <alignment horizontal="center" vertical="center" shrinkToFit="1"/>
    </xf>
    <xf numFmtId="0" fontId="0" fillId="0" borderId="6" xfId="0" applyBorder="1" applyAlignment="1">
      <alignment horizontal="center"/>
    </xf>
    <xf numFmtId="0" fontId="0" fillId="0" borderId="32" xfId="0" applyBorder="1" applyAlignment="1">
      <alignment horizontal="center"/>
    </xf>
    <xf numFmtId="0" fontId="2" fillId="0" borderId="25" xfId="1" applyBorder="1" applyAlignment="1">
      <alignment horizontal="center" vertical="center" shrinkToFit="1"/>
    </xf>
    <xf numFmtId="0" fontId="2" fillId="0" borderId="29" xfId="1" applyBorder="1" applyAlignment="1">
      <alignment horizontal="center" vertical="center" shrinkToFit="1"/>
    </xf>
    <xf numFmtId="0" fontId="2" fillId="0" borderId="26" xfId="1" applyBorder="1" applyAlignment="1">
      <alignment horizontal="center" vertical="center" shrinkToFit="1"/>
    </xf>
    <xf numFmtId="0" fontId="2" fillId="0" borderId="10" xfId="1" applyBorder="1" applyAlignment="1">
      <alignment horizontal="center" vertical="center" wrapText="1" shrinkToFit="1"/>
    </xf>
    <xf numFmtId="0" fontId="2" fillId="0" borderId="5" xfId="1" applyBorder="1" applyAlignment="1">
      <alignment horizontal="center" vertical="center" shrinkToFit="1"/>
    </xf>
    <xf numFmtId="0" fontId="5" fillId="4" borderId="29" xfId="6" applyFill="1" applyBorder="1" applyAlignment="1" applyProtection="1">
      <alignment horizontal="center" vertical="center"/>
      <protection locked="0"/>
    </xf>
    <xf numFmtId="0" fontId="5" fillId="4" borderId="26" xfId="6" applyFill="1" applyBorder="1" applyAlignment="1" applyProtection="1">
      <alignment horizontal="center" vertical="center"/>
      <protection locked="0"/>
    </xf>
    <xf numFmtId="0" fontId="5" fillId="4" borderId="15" xfId="6" applyFill="1" applyBorder="1" applyAlignment="1" applyProtection="1">
      <alignment horizontal="center" vertical="center"/>
      <protection locked="0"/>
    </xf>
    <xf numFmtId="0" fontId="5" fillId="4" borderId="12" xfId="6" applyFill="1" applyBorder="1" applyAlignment="1" applyProtection="1">
      <alignment horizontal="center" vertical="center"/>
      <protection locked="0"/>
    </xf>
    <xf numFmtId="0" fontId="5" fillId="0" borderId="10" xfId="6" applyBorder="1" applyAlignment="1" applyProtection="1">
      <alignment horizontal="center" vertical="center"/>
      <protection locked="0"/>
    </xf>
    <xf numFmtId="0" fontId="5" fillId="0" borderId="4" xfId="6" applyBorder="1" applyAlignment="1" applyProtection="1">
      <alignment horizontal="center" vertical="center"/>
      <protection locked="0"/>
    </xf>
    <xf numFmtId="0" fontId="5" fillId="0" borderId="9" xfId="6" applyBorder="1" applyAlignment="1" applyProtection="1">
      <alignment horizontal="center" vertical="center"/>
      <protection locked="0"/>
    </xf>
    <xf numFmtId="0" fontId="5" fillId="0" borderId="29" xfId="6" applyBorder="1" applyAlignment="1" applyProtection="1">
      <alignment horizontal="center" vertical="center"/>
      <protection locked="0"/>
    </xf>
    <xf numFmtId="0" fontId="5" fillId="0" borderId="26" xfId="6" applyBorder="1" applyAlignment="1" applyProtection="1">
      <alignment horizontal="center" vertical="center"/>
      <protection locked="0"/>
    </xf>
    <xf numFmtId="0" fontId="5" fillId="0" borderId="15" xfId="6" applyBorder="1" applyAlignment="1" applyProtection="1">
      <alignment horizontal="center" vertical="center"/>
      <protection locked="0"/>
    </xf>
    <xf numFmtId="0" fontId="5" fillId="2" borderId="29" xfId="6" applyFill="1" applyBorder="1" applyAlignment="1" applyProtection="1">
      <alignment horizontal="center" vertical="center"/>
      <protection locked="0"/>
    </xf>
    <xf numFmtId="0" fontId="5" fillId="2" borderId="26" xfId="6" applyFill="1" applyBorder="1" applyAlignment="1" applyProtection="1">
      <alignment horizontal="center" vertical="center"/>
      <protection locked="0"/>
    </xf>
    <xf numFmtId="0" fontId="5" fillId="2" borderId="15" xfId="6" applyFill="1" applyBorder="1" applyAlignment="1" applyProtection="1">
      <alignment horizontal="center" vertical="center"/>
      <protection locked="0"/>
    </xf>
    <xf numFmtId="0" fontId="5" fillId="0" borderId="13" xfId="6" applyBorder="1" applyAlignment="1" applyProtection="1">
      <alignment horizontal="center" vertical="center"/>
      <protection locked="0"/>
    </xf>
    <xf numFmtId="0" fontId="5" fillId="0" borderId="0" xfId="6" applyAlignment="1" applyProtection="1">
      <alignment horizontal="center" vertical="center"/>
      <protection locked="0"/>
    </xf>
    <xf numFmtId="0" fontId="5" fillId="0" borderId="14" xfId="6" applyBorder="1" applyAlignment="1" applyProtection="1">
      <alignment horizontal="center" vertical="center"/>
      <protection locked="0"/>
    </xf>
    <xf numFmtId="0" fontId="5" fillId="2" borderId="12" xfId="6" applyFill="1" applyBorder="1" applyAlignment="1" applyProtection="1">
      <alignment horizontal="center" vertical="center"/>
      <protection locked="0"/>
    </xf>
    <xf numFmtId="0" fontId="5" fillId="4" borderId="13" xfId="6" applyFill="1" applyBorder="1" applyAlignment="1" applyProtection="1">
      <alignment horizontal="center" vertical="center"/>
      <protection locked="0"/>
    </xf>
    <xf numFmtId="0" fontId="5" fillId="4" borderId="0" xfId="6" applyFill="1" applyAlignment="1" applyProtection="1">
      <alignment horizontal="center" vertical="center"/>
      <protection locked="0"/>
    </xf>
  </cellXfs>
  <cellStyles count="12">
    <cellStyle name="常规" xfId="0" builtinId="0"/>
    <cellStyle name="常规 2" xfId="1" xr:uid="{00000000-0005-0000-0000-000001000000}"/>
    <cellStyle name="常规 2 2" xfId="2" xr:uid="{00000000-0005-0000-0000-000002000000}"/>
    <cellStyle name="常规 3" xfId="3" xr:uid="{00000000-0005-0000-0000-000003000000}"/>
    <cellStyle name="常规 3 2" xfId="4" xr:uid="{00000000-0005-0000-0000-000004000000}"/>
    <cellStyle name="常规 4" xfId="5" xr:uid="{00000000-0005-0000-0000-000005000000}"/>
    <cellStyle name="常规 5" xfId="6" xr:uid="{00000000-0005-0000-0000-000006000000}"/>
    <cellStyle name="常规 6" xfId="7" xr:uid="{00000000-0005-0000-0000-000007000000}"/>
    <cellStyle name="常规 7" xfId="8" xr:uid="{00000000-0005-0000-0000-000008000000}"/>
    <cellStyle name="常规 8" xfId="9" xr:uid="{00000000-0005-0000-0000-000009000000}"/>
    <cellStyle name="常规 9" xfId="11" xr:uid="{5D502AAF-BBFC-4E5F-970E-C4AF50DC12DD}"/>
    <cellStyle name="货币 2" xfId="10" xr:uid="{00000000-0005-0000-0000-00000A000000}"/>
  </cellStyles>
  <dxfs count="6">
    <dxf>
      <fill>
        <patternFill>
          <bgColor rgb="FFFFFF00"/>
        </patternFill>
      </fill>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3</xdr:col>
      <xdr:colOff>19050</xdr:colOff>
      <xdr:row>0</xdr:row>
      <xdr:rowOff>152400</xdr:rowOff>
    </xdr:from>
    <xdr:to>
      <xdr:col>8</xdr:col>
      <xdr:colOff>28575</xdr:colOff>
      <xdr:row>1</xdr:row>
      <xdr:rowOff>238125</xdr:rowOff>
    </xdr:to>
    <xdr:pic>
      <xdr:nvPicPr>
        <xdr:cNvPr id="1298" name="图片 185">
          <a:extLst>
            <a:ext uri="{FF2B5EF4-FFF2-40B4-BE49-F238E27FC236}">
              <a16:creationId xmlns:a16="http://schemas.microsoft.com/office/drawing/2014/main" id="{2E03A3C4-5A11-9894-2EF9-FDDFD166AF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152400"/>
          <a:ext cx="9620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3</xdr:col>
      <xdr:colOff>19050</xdr:colOff>
      <xdr:row>0</xdr:row>
      <xdr:rowOff>152400</xdr:rowOff>
    </xdr:from>
    <xdr:to>
      <xdr:col>8</xdr:col>
      <xdr:colOff>28575</xdr:colOff>
      <xdr:row>1</xdr:row>
      <xdr:rowOff>238125</xdr:rowOff>
    </xdr:to>
    <xdr:pic>
      <xdr:nvPicPr>
        <xdr:cNvPr id="6156" name="图片 185">
          <a:extLst>
            <a:ext uri="{FF2B5EF4-FFF2-40B4-BE49-F238E27FC236}">
              <a16:creationId xmlns:a16="http://schemas.microsoft.com/office/drawing/2014/main" id="{74A708E1-2996-08F1-FD94-070078DA9F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152400"/>
          <a:ext cx="9620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AH39"/>
  <sheetViews>
    <sheetView showGridLines="0" view="pageBreakPreview" topLeftCell="A28" zoomScale="115" zoomScaleNormal="160" zoomScaleSheetLayoutView="115" workbookViewId="0">
      <selection activeCell="AG40" sqref="AG40"/>
    </sheetView>
  </sheetViews>
  <sheetFormatPr defaultColWidth="3.33203125" defaultRowHeight="14.1" customHeight="1" x14ac:dyDescent="0.15"/>
  <cols>
    <col min="1" max="1" width="4.33203125" customWidth="1"/>
    <col min="2" max="34" width="3.33203125" customWidth="1"/>
  </cols>
  <sheetData>
    <row r="1" spans="2:34" ht="24.95" customHeight="1" x14ac:dyDescent="0.15">
      <c r="B1" s="78" t="s">
        <v>8</v>
      </c>
      <c r="C1" s="79"/>
      <c r="D1" s="79"/>
      <c r="E1" s="79"/>
      <c r="F1" s="79"/>
      <c r="G1" s="79"/>
      <c r="H1" s="79"/>
      <c r="I1" s="79"/>
      <c r="J1" s="80"/>
      <c r="K1" s="1"/>
      <c r="L1" s="1"/>
      <c r="M1" s="1"/>
      <c r="N1" s="1"/>
      <c r="O1" s="1"/>
      <c r="P1" s="1"/>
      <c r="Q1" s="1"/>
      <c r="R1" s="1"/>
      <c r="S1" s="1"/>
      <c r="T1" s="1"/>
      <c r="U1" s="1"/>
      <c r="V1" s="2"/>
      <c r="W1" s="89" t="s">
        <v>196</v>
      </c>
      <c r="X1" s="90"/>
      <c r="Y1" s="90"/>
      <c r="Z1" s="90"/>
      <c r="AA1" s="90"/>
      <c r="AB1" s="90"/>
      <c r="AC1" s="90"/>
      <c r="AD1" s="90"/>
      <c r="AE1" s="90"/>
      <c r="AF1" s="90"/>
      <c r="AG1" s="90"/>
      <c r="AH1" s="91"/>
    </row>
    <row r="2" spans="2:34" ht="20.100000000000001" customHeight="1" x14ac:dyDescent="0.15">
      <c r="B2" s="81"/>
      <c r="C2" s="82"/>
      <c r="D2" s="82"/>
      <c r="E2" s="82"/>
      <c r="F2" s="82"/>
      <c r="G2" s="82"/>
      <c r="H2" s="82"/>
      <c r="I2" s="82"/>
      <c r="J2" s="83"/>
      <c r="K2" s="3" t="s">
        <v>199</v>
      </c>
      <c r="L2" s="3"/>
      <c r="M2" s="3"/>
      <c r="N2" s="3"/>
      <c r="O2" s="3"/>
      <c r="P2" s="3"/>
      <c r="Q2" s="3"/>
      <c r="R2" s="3"/>
      <c r="S2" s="3"/>
      <c r="T2" s="3"/>
      <c r="U2" s="3"/>
      <c r="V2" s="4"/>
      <c r="W2" s="92" t="s">
        <v>4</v>
      </c>
      <c r="X2" s="93"/>
      <c r="Y2" s="93"/>
      <c r="Z2" s="97" t="s">
        <v>197</v>
      </c>
      <c r="AA2" s="98"/>
      <c r="AB2" s="119"/>
      <c r="AC2" s="120" t="s">
        <v>5</v>
      </c>
      <c r="AD2" s="101"/>
      <c r="AE2" s="110"/>
      <c r="AF2" s="97" t="s">
        <v>198</v>
      </c>
      <c r="AG2" s="98"/>
      <c r="AH2" s="99"/>
    </row>
    <row r="3" spans="2:34" ht="20.100000000000001" customHeight="1" x14ac:dyDescent="0.15">
      <c r="B3" s="81"/>
      <c r="C3" s="82"/>
      <c r="D3" s="82"/>
      <c r="E3" s="82"/>
      <c r="F3" s="82"/>
      <c r="G3" s="82"/>
      <c r="H3" s="82"/>
      <c r="I3" s="82"/>
      <c r="J3" s="83"/>
      <c r="K3" s="27" t="s">
        <v>200</v>
      </c>
      <c r="L3" s="5"/>
      <c r="M3" s="5"/>
      <c r="N3" s="5"/>
      <c r="O3" s="5"/>
      <c r="P3" s="5"/>
      <c r="Q3" s="5"/>
      <c r="R3" s="5"/>
      <c r="S3" s="5"/>
      <c r="T3" s="5"/>
      <c r="U3" s="5"/>
      <c r="V3" s="6"/>
      <c r="W3" s="100" t="s">
        <v>9</v>
      </c>
      <c r="X3" s="101"/>
      <c r="Y3" s="101"/>
      <c r="Z3" s="102" t="str">
        <f>IF(工程号&lt;&gt;0,工程号&amp;"-"&amp;主项号&amp;"K05/0","")</f>
        <v>202321-02K05/0</v>
      </c>
      <c r="AA3" s="102"/>
      <c r="AB3" s="102"/>
      <c r="AC3" s="102"/>
      <c r="AD3" s="102"/>
      <c r="AE3" s="102"/>
      <c r="AF3" s="102"/>
      <c r="AG3" s="102"/>
      <c r="AH3" s="103"/>
    </row>
    <row r="4" spans="2:34" ht="20.100000000000001" customHeight="1" thickBot="1" x14ac:dyDescent="0.2">
      <c r="B4" s="84"/>
      <c r="C4" s="85"/>
      <c r="D4" s="85"/>
      <c r="E4" s="85"/>
      <c r="F4" s="85"/>
      <c r="G4" s="85"/>
      <c r="H4" s="85"/>
      <c r="I4" s="85"/>
      <c r="J4" s="86"/>
      <c r="K4" s="72" t="s">
        <v>7</v>
      </c>
      <c r="L4" s="104"/>
      <c r="M4" s="105"/>
      <c r="N4" s="121"/>
      <c r="O4" s="122"/>
      <c r="P4" s="122"/>
      <c r="Q4" s="122"/>
      <c r="R4" s="122"/>
      <c r="S4" s="122"/>
      <c r="T4" s="122"/>
      <c r="U4" s="122"/>
      <c r="V4" s="123"/>
      <c r="W4" s="100" t="s">
        <v>6</v>
      </c>
      <c r="X4" s="101"/>
      <c r="Y4" s="110"/>
      <c r="Z4" s="111" t="s">
        <v>3</v>
      </c>
      <c r="AA4" s="112"/>
      <c r="AB4" s="113"/>
      <c r="AC4" s="95" t="s">
        <v>10</v>
      </c>
      <c r="AD4" s="95"/>
      <c r="AE4" s="95"/>
      <c r="AF4" s="96"/>
      <c r="AG4" s="96"/>
      <c r="AH4" s="114"/>
    </row>
    <row r="5" spans="2:34" ht="20.100000000000001" customHeight="1" x14ac:dyDescent="0.15">
      <c r="B5" s="7"/>
      <c r="C5" s="8"/>
      <c r="D5" s="8"/>
      <c r="E5" s="10"/>
      <c r="F5" s="8"/>
      <c r="G5" s="8"/>
      <c r="H5" s="8"/>
      <c r="I5" s="8"/>
      <c r="J5" s="8"/>
      <c r="K5" s="8"/>
      <c r="L5" s="8"/>
      <c r="M5" s="8"/>
      <c r="N5" s="8"/>
      <c r="O5" s="8"/>
      <c r="P5" s="8"/>
      <c r="Q5" s="8"/>
      <c r="R5" s="8"/>
      <c r="S5" s="8"/>
      <c r="T5" s="8"/>
      <c r="U5" s="8"/>
      <c r="V5" s="8"/>
      <c r="W5" s="8"/>
      <c r="X5" s="8"/>
      <c r="Y5" s="8"/>
      <c r="Z5" s="8"/>
      <c r="AA5" s="8"/>
      <c r="AB5" s="8"/>
      <c r="AC5" s="8"/>
      <c r="AD5" s="8"/>
      <c r="AE5" s="8"/>
      <c r="AF5" s="8"/>
      <c r="AG5" s="8"/>
      <c r="AH5" s="9"/>
    </row>
    <row r="6" spans="2:34" ht="20.100000000000001" customHeight="1" x14ac:dyDescent="0.15">
      <c r="B6" s="11"/>
      <c r="C6" s="12"/>
      <c r="D6" s="12"/>
      <c r="E6" s="12"/>
      <c r="F6" s="12"/>
      <c r="G6" s="12"/>
      <c r="H6" s="12"/>
      <c r="I6" s="12"/>
      <c r="J6" s="12"/>
      <c r="K6" s="12"/>
      <c r="L6" s="12"/>
      <c r="M6" s="12"/>
      <c r="N6" s="12"/>
      <c r="O6" s="13"/>
      <c r="P6" s="12"/>
      <c r="Q6" s="12"/>
      <c r="R6" s="12"/>
      <c r="S6" s="14"/>
      <c r="T6" s="12"/>
      <c r="U6" s="12"/>
      <c r="V6" s="12"/>
      <c r="W6" s="12"/>
      <c r="X6" s="12"/>
      <c r="Y6" s="12"/>
      <c r="Z6" s="12"/>
      <c r="AA6" s="12"/>
      <c r="AB6" s="12"/>
      <c r="AC6" s="12"/>
      <c r="AD6" s="12"/>
      <c r="AE6" s="12"/>
      <c r="AF6" s="12"/>
      <c r="AG6" s="12"/>
      <c r="AH6" s="15"/>
    </row>
    <row r="7" spans="2:34" ht="20.100000000000001" customHeight="1" x14ac:dyDescent="0.15">
      <c r="B7" s="11"/>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5"/>
    </row>
    <row r="8" spans="2:34" ht="20.100000000000001" customHeight="1" x14ac:dyDescent="0.15">
      <c r="B8" s="11"/>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5"/>
    </row>
    <row r="9" spans="2:34" ht="20.100000000000001" customHeight="1" x14ac:dyDescent="0.15">
      <c r="B9" s="16"/>
      <c r="AH9" s="17"/>
    </row>
    <row r="10" spans="2:34" ht="20.100000000000001" customHeight="1" x14ac:dyDescent="0.15">
      <c r="B10" s="16"/>
      <c r="K10" s="18"/>
      <c r="AH10" s="17"/>
    </row>
    <row r="11" spans="2:34" ht="20.100000000000001" customHeight="1" x14ac:dyDescent="0.15">
      <c r="B11" s="16"/>
      <c r="K11" s="18"/>
      <c r="AH11" s="17"/>
    </row>
    <row r="12" spans="2:34" ht="20.100000000000001" customHeight="1" x14ac:dyDescent="0.15">
      <c r="B12" s="16"/>
      <c r="AH12" s="17"/>
    </row>
    <row r="13" spans="2:34" ht="20.100000000000001" customHeight="1" x14ac:dyDescent="0.15">
      <c r="B13" s="16"/>
      <c r="K13" s="18"/>
      <c r="AH13" s="17"/>
    </row>
    <row r="14" spans="2:34" ht="20.100000000000001" customHeight="1" x14ac:dyDescent="0.15">
      <c r="B14" s="16"/>
      <c r="K14" s="18"/>
      <c r="AH14" s="17"/>
    </row>
    <row r="15" spans="2:34" ht="20.100000000000001" customHeight="1" x14ac:dyDescent="0.15">
      <c r="B15" s="16"/>
      <c r="K15" s="18"/>
      <c r="AH15" s="17"/>
    </row>
    <row r="16" spans="2:34" ht="20.100000000000001" customHeight="1" x14ac:dyDescent="0.15">
      <c r="B16" s="74" t="s">
        <v>202</v>
      </c>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6"/>
    </row>
    <row r="17" spans="2:34" ht="20.100000000000001" customHeight="1" x14ac:dyDescent="0.15">
      <c r="B17" s="77"/>
      <c r="C17" s="75"/>
      <c r="D17" s="75"/>
      <c r="E17" s="75"/>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6"/>
    </row>
    <row r="18" spans="2:34" ht="20.100000000000001" customHeight="1" x14ac:dyDescent="0.15">
      <c r="B18" s="77"/>
      <c r="C18" s="75"/>
      <c r="D18" s="75"/>
      <c r="E18" s="75"/>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6"/>
    </row>
    <row r="19" spans="2:34" ht="20.100000000000001" customHeight="1" x14ac:dyDescent="0.15">
      <c r="B19" s="106" t="s">
        <v>201</v>
      </c>
      <c r="C19" s="107"/>
      <c r="D19" s="107"/>
      <c r="E19" s="107"/>
      <c r="F19" s="107"/>
      <c r="G19" s="107"/>
      <c r="H19" s="107"/>
      <c r="I19" s="107"/>
      <c r="J19" s="107"/>
      <c r="K19" s="107"/>
      <c r="L19" s="107"/>
      <c r="M19" s="107"/>
      <c r="N19" s="107"/>
      <c r="O19" s="107"/>
      <c r="P19" s="107"/>
      <c r="Q19" s="107"/>
      <c r="R19" s="107"/>
      <c r="S19" s="107"/>
      <c r="T19" s="107"/>
      <c r="U19" s="107"/>
      <c r="V19" s="107"/>
      <c r="W19" s="107"/>
      <c r="X19" s="107"/>
      <c r="Y19" s="107"/>
      <c r="Z19" s="107"/>
      <c r="AA19" s="107"/>
      <c r="AB19" s="107"/>
      <c r="AC19" s="107"/>
      <c r="AD19" s="107"/>
      <c r="AE19" s="107"/>
      <c r="AF19" s="107"/>
      <c r="AG19" s="107"/>
      <c r="AH19" s="108"/>
    </row>
    <row r="20" spans="2:34" ht="20.100000000000001" customHeight="1" x14ac:dyDescent="0.15">
      <c r="B20" s="109"/>
      <c r="C20" s="107"/>
      <c r="D20" s="107"/>
      <c r="E20" s="107"/>
      <c r="F20" s="107"/>
      <c r="G20" s="107"/>
      <c r="H20" s="107"/>
      <c r="I20" s="107"/>
      <c r="J20" s="107"/>
      <c r="K20" s="107"/>
      <c r="L20" s="107"/>
      <c r="M20" s="107"/>
      <c r="N20" s="107"/>
      <c r="O20" s="107"/>
      <c r="P20" s="107"/>
      <c r="Q20" s="107"/>
      <c r="R20" s="107"/>
      <c r="S20" s="107"/>
      <c r="T20" s="107"/>
      <c r="U20" s="107"/>
      <c r="V20" s="107"/>
      <c r="W20" s="107"/>
      <c r="X20" s="107"/>
      <c r="Y20" s="107"/>
      <c r="Z20" s="107"/>
      <c r="AA20" s="107"/>
      <c r="AB20" s="107"/>
      <c r="AC20" s="107"/>
      <c r="AD20" s="107"/>
      <c r="AE20" s="107"/>
      <c r="AF20" s="107"/>
      <c r="AG20" s="107"/>
      <c r="AH20" s="108"/>
    </row>
    <row r="21" spans="2:34" ht="20.100000000000001" customHeight="1" x14ac:dyDescent="0.15">
      <c r="B21" s="16"/>
      <c r="K21" s="18"/>
      <c r="N21" s="18"/>
      <c r="AH21" s="17"/>
    </row>
    <row r="22" spans="2:34" ht="20.100000000000001" customHeight="1" x14ac:dyDescent="0.15">
      <c r="B22" s="16"/>
      <c r="AH22" s="17"/>
    </row>
    <row r="23" spans="2:34" ht="20.100000000000001" customHeight="1" x14ac:dyDescent="0.15">
      <c r="B23" s="16"/>
      <c r="AH23" s="17"/>
    </row>
    <row r="24" spans="2:34" ht="20.100000000000001" customHeight="1" x14ac:dyDescent="0.15">
      <c r="B24" s="16"/>
      <c r="AH24" s="17"/>
    </row>
    <row r="25" spans="2:34" ht="20.100000000000001" customHeight="1" x14ac:dyDescent="0.15">
      <c r="B25" s="16"/>
      <c r="AH25" s="17"/>
    </row>
    <row r="26" spans="2:34" ht="20.100000000000001" customHeight="1" x14ac:dyDescent="0.15">
      <c r="B26" s="16"/>
      <c r="AH26" s="17"/>
    </row>
    <row r="27" spans="2:34" ht="20.100000000000001" customHeight="1" x14ac:dyDescent="0.15">
      <c r="B27" s="16"/>
      <c r="AH27" s="17"/>
    </row>
    <row r="28" spans="2:34" ht="20.100000000000001" customHeight="1" x14ac:dyDescent="0.15">
      <c r="B28" s="16"/>
      <c r="AH28" s="17"/>
    </row>
    <row r="29" spans="2:34" ht="20.100000000000001" customHeight="1" x14ac:dyDescent="0.15">
      <c r="B29" s="16"/>
      <c r="AH29" s="17"/>
    </row>
    <row r="30" spans="2:34" ht="20.100000000000001" customHeight="1" x14ac:dyDescent="0.15">
      <c r="B30" s="16"/>
      <c r="AH30" s="17"/>
    </row>
    <row r="31" spans="2:34" ht="20.100000000000001" customHeight="1" x14ac:dyDescent="0.15">
      <c r="B31" s="16"/>
      <c r="AH31" s="17"/>
    </row>
    <row r="32" spans="2:34" ht="20.100000000000001" customHeight="1" x14ac:dyDescent="0.15">
      <c r="B32" s="16"/>
      <c r="AH32" s="17"/>
    </row>
    <row r="33" spans="2:34" ht="20.100000000000001" customHeight="1" x14ac:dyDescent="0.15">
      <c r="B33" s="16"/>
      <c r="AH33" s="17"/>
    </row>
    <row r="34" spans="2:34" ht="20.100000000000001" customHeight="1" x14ac:dyDescent="0.15">
      <c r="B34" s="19"/>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1"/>
    </row>
    <row r="35" spans="2:34" ht="20.100000000000001" customHeight="1" x14ac:dyDescent="0.15">
      <c r="B35" s="22"/>
      <c r="C35" s="23"/>
      <c r="D35" s="24"/>
      <c r="E35" s="24"/>
      <c r="F35" s="24"/>
      <c r="G35" s="24"/>
      <c r="H35" s="24"/>
      <c r="I35" s="24"/>
      <c r="J35" s="24"/>
      <c r="K35" s="25"/>
      <c r="L35" s="24"/>
      <c r="M35" s="24"/>
      <c r="N35" s="24"/>
      <c r="O35" s="24"/>
      <c r="P35" s="25"/>
      <c r="Q35" s="24"/>
      <c r="R35" s="23"/>
      <c r="S35" s="24"/>
      <c r="T35" s="24"/>
      <c r="U35" s="24"/>
      <c r="V35" s="24"/>
      <c r="W35" s="24"/>
      <c r="X35" s="25"/>
      <c r="Y35" s="24"/>
      <c r="Z35" s="24"/>
      <c r="AA35" s="25"/>
      <c r="AB35" s="24"/>
      <c r="AC35" s="24"/>
      <c r="AD35" s="24"/>
      <c r="AE35" s="24"/>
      <c r="AF35" s="25"/>
      <c r="AG35" s="24"/>
      <c r="AH35" s="26"/>
    </row>
    <row r="36" spans="2:34" ht="20.100000000000001" customHeight="1" x14ac:dyDescent="0.15">
      <c r="B36" s="22"/>
      <c r="C36" s="23"/>
      <c r="D36" s="24"/>
      <c r="E36" s="24"/>
      <c r="F36" s="24"/>
      <c r="G36" s="24"/>
      <c r="H36" s="24"/>
      <c r="I36" s="24"/>
      <c r="J36" s="24"/>
      <c r="K36" s="25"/>
      <c r="L36" s="24"/>
      <c r="M36" s="24"/>
      <c r="N36" s="24"/>
      <c r="O36" s="24"/>
      <c r="P36" s="25"/>
      <c r="Q36" s="24"/>
      <c r="R36" s="23"/>
      <c r="S36" s="24"/>
      <c r="T36" s="24"/>
      <c r="U36" s="24"/>
      <c r="V36" s="24"/>
      <c r="W36" s="24"/>
      <c r="X36" s="25"/>
      <c r="Y36" s="24"/>
      <c r="Z36" s="24"/>
      <c r="AA36" s="25"/>
      <c r="AB36" s="24"/>
      <c r="AC36" s="24"/>
      <c r="AD36" s="24"/>
      <c r="AE36" s="24"/>
      <c r="AF36" s="25"/>
      <c r="AG36" s="24"/>
      <c r="AH36" s="26"/>
    </row>
    <row r="37" spans="2:34" ht="20.100000000000001" customHeight="1" x14ac:dyDescent="0.15">
      <c r="B37" s="87">
        <v>0</v>
      </c>
      <c r="C37" s="88"/>
      <c r="D37" s="24"/>
      <c r="E37" s="24"/>
      <c r="F37" s="24"/>
      <c r="G37" s="24"/>
      <c r="H37" s="24"/>
      <c r="I37" s="24"/>
      <c r="J37" s="24"/>
      <c r="K37" s="25"/>
      <c r="L37" s="24"/>
      <c r="M37" s="24"/>
      <c r="N37" s="24"/>
      <c r="O37" s="24" t="s">
        <v>2</v>
      </c>
      <c r="P37" s="116"/>
      <c r="Q37" s="117"/>
      <c r="R37" s="124"/>
      <c r="S37" s="28"/>
      <c r="T37" s="28"/>
      <c r="U37" s="28"/>
      <c r="V37" s="28"/>
      <c r="W37" s="28"/>
      <c r="X37" s="116"/>
      <c r="Y37" s="117"/>
      <c r="Z37" s="124"/>
      <c r="AA37" s="29"/>
      <c r="AB37" s="28"/>
      <c r="AC37" s="28"/>
      <c r="AD37" s="28"/>
      <c r="AE37" s="28"/>
      <c r="AF37" s="116"/>
      <c r="AG37" s="117"/>
      <c r="AH37" s="118"/>
    </row>
    <row r="38" spans="2:34" ht="22.5" customHeight="1" thickBot="1" x14ac:dyDescent="0.2">
      <c r="B38" s="72" t="s">
        <v>13</v>
      </c>
      <c r="C38" s="73"/>
      <c r="D38" s="94" t="s">
        <v>11</v>
      </c>
      <c r="E38" s="95"/>
      <c r="F38" s="95"/>
      <c r="G38" s="96"/>
      <c r="H38" s="96"/>
      <c r="I38" s="96"/>
      <c r="J38" s="73"/>
      <c r="K38" s="94" t="s">
        <v>14</v>
      </c>
      <c r="L38" s="95"/>
      <c r="M38" s="95"/>
      <c r="N38" s="96"/>
      <c r="O38" s="73"/>
      <c r="P38" s="94" t="s">
        <v>12</v>
      </c>
      <c r="Q38" s="104"/>
      <c r="R38" s="105"/>
      <c r="S38" s="94" t="s">
        <v>15</v>
      </c>
      <c r="T38" s="95"/>
      <c r="U38" s="95"/>
      <c r="V38" s="96"/>
      <c r="W38" s="73"/>
      <c r="X38" s="94" t="s">
        <v>12</v>
      </c>
      <c r="Y38" s="104"/>
      <c r="Z38" s="105"/>
      <c r="AA38" s="95" t="s">
        <v>16</v>
      </c>
      <c r="AB38" s="95"/>
      <c r="AC38" s="95"/>
      <c r="AD38" s="96"/>
      <c r="AE38" s="73"/>
      <c r="AF38" s="94" t="s">
        <v>12</v>
      </c>
      <c r="AG38" s="104"/>
      <c r="AH38" s="115"/>
    </row>
    <row r="39" spans="2:34" ht="20.100000000000001" customHeight="1" x14ac:dyDescent="0.15"/>
  </sheetData>
  <mergeCells count="27">
    <mergeCell ref="Z2:AB2"/>
    <mergeCell ref="AC2:AE2"/>
    <mergeCell ref="K4:M4"/>
    <mergeCell ref="N4:V4"/>
    <mergeCell ref="P37:R37"/>
    <mergeCell ref="X37:Z37"/>
    <mergeCell ref="AF38:AH38"/>
    <mergeCell ref="K38:O38"/>
    <mergeCell ref="P38:R38"/>
    <mergeCell ref="S38:W38"/>
    <mergeCell ref="AF37:AH37"/>
    <mergeCell ref="B38:C38"/>
    <mergeCell ref="B16:AH18"/>
    <mergeCell ref="B1:J4"/>
    <mergeCell ref="B37:C37"/>
    <mergeCell ref="W1:AH1"/>
    <mergeCell ref="W2:Y2"/>
    <mergeCell ref="D38:J38"/>
    <mergeCell ref="AF2:AH2"/>
    <mergeCell ref="W3:Y3"/>
    <mergeCell ref="Z3:AH3"/>
    <mergeCell ref="X38:Z38"/>
    <mergeCell ref="AA38:AE38"/>
    <mergeCell ref="B19:AH20"/>
    <mergeCell ref="W4:Y4"/>
    <mergeCell ref="Z4:AB4"/>
    <mergeCell ref="AC4:AH4"/>
  </mergeCells>
  <phoneticPr fontId="0" type="noConversion"/>
  <printOptions horizontalCentered="1" verticalCentered="1" gridLinesSet="0"/>
  <pageMargins left="0.39370078740157483" right="0.39370078740157483" top="0.19685039370078741" bottom="0.19685039370078741" header="0.31496062992125984" footer="0.31496062992125984"/>
  <pageSetup paperSize="9" orientation="portrait" r:id="rId1"/>
  <headerFooter alignWithMargins="0">
    <oddHeader xml:space="preserve">&amp;R       
&amp;7 &amp;P         &amp;N    .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I371"/>
  <sheetViews>
    <sheetView showGridLines="0" showZeros="0" tabSelected="1" view="pageBreakPreview" zoomScaleNormal="160" zoomScaleSheetLayoutView="100" workbookViewId="0">
      <pane ySplit="6" topLeftCell="A7" activePane="bottomLeft" state="frozen"/>
      <selection pane="bottomLeft" activeCell="N19" sqref="N19:Q19"/>
    </sheetView>
  </sheetViews>
  <sheetFormatPr defaultColWidth="0" defaultRowHeight="14.1" customHeight="1" x14ac:dyDescent="0.15"/>
  <cols>
    <col min="1" max="1" width="4.33203125" customWidth="1"/>
    <col min="2" max="35" width="3.33203125" customWidth="1"/>
    <col min="36" max="16384" width="3.33203125" hidden="1"/>
  </cols>
  <sheetData>
    <row r="1" spans="1:35" ht="24.95" customHeight="1" x14ac:dyDescent="0.15">
      <c r="B1" s="78" t="s">
        <v>8</v>
      </c>
      <c r="C1" s="79"/>
      <c r="D1" s="79"/>
      <c r="E1" s="79"/>
      <c r="F1" s="79"/>
      <c r="G1" s="79"/>
      <c r="H1" s="79"/>
      <c r="I1" s="79"/>
      <c r="J1" s="80"/>
      <c r="K1" s="1"/>
      <c r="L1" s="1"/>
      <c r="M1" s="1"/>
      <c r="N1" s="1"/>
      <c r="O1" s="1"/>
      <c r="P1" s="1"/>
      <c r="Q1" s="1"/>
      <c r="R1" s="1"/>
      <c r="S1" s="1"/>
      <c r="T1" s="1"/>
      <c r="U1" s="1"/>
      <c r="V1" s="2"/>
      <c r="W1" s="138" t="str">
        <f>项目名称</f>
        <v>镇江海纳川物流产业发展有限责任公司
罐区及船舶发放VOC治理项目</v>
      </c>
      <c r="X1" s="139"/>
      <c r="Y1" s="139"/>
      <c r="Z1" s="139"/>
      <c r="AA1" s="139"/>
      <c r="AB1" s="139"/>
      <c r="AC1" s="139"/>
      <c r="AD1" s="139"/>
      <c r="AE1" s="139"/>
      <c r="AF1" s="139"/>
      <c r="AG1" s="139"/>
      <c r="AH1" s="140"/>
    </row>
    <row r="2" spans="1:35" ht="20.100000000000001" customHeight="1" x14ac:dyDescent="0.15">
      <c r="B2" s="81"/>
      <c r="C2" s="82"/>
      <c r="D2" s="82"/>
      <c r="E2" s="82"/>
      <c r="F2" s="82"/>
      <c r="G2" s="82"/>
      <c r="H2" s="82"/>
      <c r="I2" s="82"/>
      <c r="J2" s="83"/>
      <c r="K2" s="56" t="s">
        <v>202</v>
      </c>
      <c r="L2" s="57"/>
      <c r="M2" s="57"/>
      <c r="N2" s="57"/>
      <c r="O2" s="57"/>
      <c r="P2" s="57"/>
      <c r="Q2" s="57"/>
      <c r="R2" s="57"/>
      <c r="S2" s="57"/>
      <c r="T2" s="57"/>
      <c r="U2" s="57"/>
      <c r="V2" s="58"/>
      <c r="W2" s="92" t="s">
        <v>4</v>
      </c>
      <c r="X2" s="93"/>
      <c r="Y2" s="93"/>
      <c r="Z2" s="137" t="str">
        <f>工程号</f>
        <v>202321</v>
      </c>
      <c r="AA2" s="102"/>
      <c r="AB2" s="141"/>
      <c r="AC2" s="120" t="s">
        <v>5</v>
      </c>
      <c r="AD2" s="101"/>
      <c r="AE2" s="110"/>
      <c r="AF2" s="137" t="str">
        <f>IF(主项号&lt;&gt;0,主项号,"")</f>
        <v>02</v>
      </c>
      <c r="AG2" s="102"/>
      <c r="AH2" s="103"/>
    </row>
    <row r="3" spans="1:35" ht="20.100000000000001" customHeight="1" x14ac:dyDescent="0.15">
      <c r="B3" s="81"/>
      <c r="C3" s="82"/>
      <c r="D3" s="82"/>
      <c r="E3" s="82"/>
      <c r="F3" s="82"/>
      <c r="G3" s="82"/>
      <c r="H3" s="82"/>
      <c r="I3" s="82"/>
      <c r="J3" s="83"/>
      <c r="K3" s="59" t="s">
        <v>201</v>
      </c>
      <c r="L3" s="60"/>
      <c r="M3" s="60"/>
      <c r="N3" s="60"/>
      <c r="O3" s="60"/>
      <c r="P3" s="60"/>
      <c r="Q3" s="60"/>
      <c r="R3" s="60"/>
      <c r="S3" s="60"/>
      <c r="T3" s="60"/>
      <c r="U3" s="60"/>
      <c r="V3" s="61"/>
      <c r="W3" s="100" t="s">
        <v>9</v>
      </c>
      <c r="X3" s="101"/>
      <c r="Y3" s="101"/>
      <c r="Z3" s="102" t="str">
        <f>图号</f>
        <v>202321-02K05/0</v>
      </c>
      <c r="AA3" s="102"/>
      <c r="AB3" s="102"/>
      <c r="AC3" s="102"/>
      <c r="AD3" s="102"/>
      <c r="AE3" s="102"/>
      <c r="AF3" s="102"/>
      <c r="AG3" s="102"/>
      <c r="AH3" s="103"/>
    </row>
    <row r="4" spans="1:35" ht="20.100000000000001" customHeight="1" thickBot="1" x14ac:dyDescent="0.2">
      <c r="B4" s="84"/>
      <c r="C4" s="85"/>
      <c r="D4" s="85"/>
      <c r="E4" s="85"/>
      <c r="F4" s="85"/>
      <c r="G4" s="85"/>
      <c r="H4" s="85"/>
      <c r="I4" s="85"/>
      <c r="J4" s="86"/>
      <c r="K4" s="72" t="s">
        <v>7</v>
      </c>
      <c r="L4" s="104"/>
      <c r="M4" s="105"/>
      <c r="N4" s="121"/>
      <c r="O4" s="122"/>
      <c r="P4" s="122"/>
      <c r="Q4" s="122"/>
      <c r="R4" s="122"/>
      <c r="S4" s="122"/>
      <c r="T4" s="122"/>
      <c r="U4" s="122"/>
      <c r="V4" s="123"/>
      <c r="W4" s="100" t="s">
        <v>6</v>
      </c>
      <c r="X4" s="101"/>
      <c r="Y4" s="110"/>
      <c r="Z4" s="111" t="s">
        <v>3</v>
      </c>
      <c r="AA4" s="112"/>
      <c r="AB4" s="113"/>
      <c r="AC4" s="95" t="s">
        <v>10</v>
      </c>
      <c r="AD4" s="95"/>
      <c r="AE4" s="95"/>
      <c r="AF4" s="96"/>
      <c r="AG4" s="96"/>
      <c r="AH4" s="114"/>
    </row>
    <row r="5" spans="1:35" ht="18.95" customHeight="1" x14ac:dyDescent="0.15">
      <c r="B5" s="143" t="s">
        <v>203</v>
      </c>
      <c r="C5" s="144"/>
      <c r="D5" s="65" t="s">
        <v>204</v>
      </c>
      <c r="E5" s="65"/>
      <c r="F5" s="65"/>
      <c r="G5" s="65"/>
      <c r="H5" s="65"/>
      <c r="I5" s="66"/>
      <c r="J5" s="65" t="s">
        <v>205</v>
      </c>
      <c r="K5" s="65"/>
      <c r="L5" s="65"/>
      <c r="M5" s="66"/>
      <c r="N5" s="65" t="s">
        <v>206</v>
      </c>
      <c r="O5" s="65"/>
      <c r="P5" s="65"/>
      <c r="Q5" s="66"/>
      <c r="R5" s="65" t="s">
        <v>207</v>
      </c>
      <c r="S5" s="65"/>
      <c r="T5" s="65"/>
      <c r="U5" s="66"/>
      <c r="V5" s="65" t="s">
        <v>208</v>
      </c>
      <c r="W5" s="65"/>
      <c r="X5" s="65"/>
      <c r="Y5" s="66"/>
      <c r="Z5" s="65" t="s">
        <v>209</v>
      </c>
      <c r="AA5" s="65"/>
      <c r="AB5" s="65"/>
      <c r="AC5" s="65"/>
      <c r="AD5" s="66"/>
      <c r="AE5" s="65" t="s">
        <v>210</v>
      </c>
      <c r="AF5" s="65"/>
      <c r="AG5" s="65"/>
      <c r="AH5" s="67"/>
    </row>
    <row r="6" spans="1:35" ht="18.95" customHeight="1" thickBot="1" x14ac:dyDescent="0.2">
      <c r="B6" s="68" t="s">
        <v>211</v>
      </c>
      <c r="C6" s="69"/>
      <c r="D6" s="70" t="s">
        <v>212</v>
      </c>
      <c r="E6" s="70"/>
      <c r="F6" s="70"/>
      <c r="G6" s="70"/>
      <c r="H6" s="70"/>
      <c r="I6" s="69"/>
      <c r="J6" s="70" t="s">
        <v>213</v>
      </c>
      <c r="K6" s="70"/>
      <c r="L6" s="70"/>
      <c r="M6" s="69"/>
      <c r="N6" s="70" t="s">
        <v>214</v>
      </c>
      <c r="O6" s="70"/>
      <c r="P6" s="70"/>
      <c r="Q6" s="69"/>
      <c r="R6" s="70" t="s">
        <v>215</v>
      </c>
      <c r="S6" s="70"/>
      <c r="T6" s="70"/>
      <c r="U6" s="69"/>
      <c r="V6" s="70" t="s">
        <v>216</v>
      </c>
      <c r="W6" s="70"/>
      <c r="X6" s="70"/>
      <c r="Y6" s="69"/>
      <c r="Z6" s="70" t="s">
        <v>217</v>
      </c>
      <c r="AA6" s="70"/>
      <c r="AB6" s="70"/>
      <c r="AC6" s="70"/>
      <c r="AD6" s="69"/>
      <c r="AE6" s="70" t="s">
        <v>1</v>
      </c>
      <c r="AF6" s="70"/>
      <c r="AG6" s="70"/>
      <c r="AH6" s="71"/>
    </row>
    <row r="7" spans="1:35" ht="20.100000000000001" customHeight="1" x14ac:dyDescent="0.15">
      <c r="A7" s="62"/>
      <c r="B7" s="142">
        <v>1</v>
      </c>
      <c r="C7" s="132"/>
      <c r="D7" s="130" t="s">
        <v>218</v>
      </c>
      <c r="E7" s="131"/>
      <c r="F7" s="131"/>
      <c r="G7" s="131"/>
      <c r="H7" s="131"/>
      <c r="I7" s="132"/>
      <c r="J7" s="133" t="s">
        <v>222</v>
      </c>
      <c r="K7" s="131"/>
      <c r="L7" s="131"/>
      <c r="M7" s="132"/>
      <c r="N7" s="134" t="s">
        <v>223</v>
      </c>
      <c r="O7" s="135"/>
      <c r="P7" s="135"/>
      <c r="Q7" s="136"/>
      <c r="R7" s="130"/>
      <c r="S7" s="131"/>
      <c r="T7" s="131"/>
      <c r="U7" s="132"/>
      <c r="V7" s="130"/>
      <c r="W7" s="131"/>
      <c r="X7" s="131"/>
      <c r="Y7" s="132"/>
      <c r="Z7" s="130"/>
      <c r="AA7" s="131"/>
      <c r="AB7" s="131"/>
      <c r="AC7" s="131"/>
      <c r="AD7" s="132"/>
      <c r="AE7" s="130"/>
      <c r="AF7" s="131"/>
      <c r="AG7" s="131"/>
      <c r="AH7" s="145"/>
    </row>
    <row r="8" spans="1:35" ht="20.100000000000001" customHeight="1" x14ac:dyDescent="0.15">
      <c r="B8" s="128">
        <v>2</v>
      </c>
      <c r="C8" s="129"/>
      <c r="D8" s="146" t="s">
        <v>219</v>
      </c>
      <c r="E8" s="147"/>
      <c r="F8" s="147"/>
      <c r="G8" s="147"/>
      <c r="H8" s="147"/>
      <c r="I8" s="129"/>
      <c r="J8" s="148" t="s">
        <v>222</v>
      </c>
      <c r="K8" s="135"/>
      <c r="L8" s="135"/>
      <c r="M8" s="136"/>
      <c r="N8" s="134" t="s">
        <v>223</v>
      </c>
      <c r="O8" s="135"/>
      <c r="P8" s="135"/>
      <c r="Q8" s="136"/>
      <c r="R8" s="134"/>
      <c r="S8" s="135"/>
      <c r="T8" s="135"/>
      <c r="U8" s="136"/>
      <c r="V8" s="134"/>
      <c r="W8" s="135"/>
      <c r="X8" s="135"/>
      <c r="Y8" s="136"/>
      <c r="Z8" s="134"/>
      <c r="AA8" s="135"/>
      <c r="AB8" s="135"/>
      <c r="AC8" s="135"/>
      <c r="AD8" s="136"/>
      <c r="AE8" s="134"/>
      <c r="AF8" s="135"/>
      <c r="AG8" s="135"/>
      <c r="AH8" s="149"/>
    </row>
    <row r="9" spans="1:35" ht="20.100000000000001" customHeight="1" x14ac:dyDescent="0.15">
      <c r="A9" s="62"/>
      <c r="B9" s="128">
        <v>3</v>
      </c>
      <c r="C9" s="129"/>
      <c r="D9" s="146" t="s">
        <v>220</v>
      </c>
      <c r="E9" s="147"/>
      <c r="F9" s="147"/>
      <c r="G9" s="147"/>
      <c r="H9" s="147"/>
      <c r="I9" s="129"/>
      <c r="J9" s="148" t="s">
        <v>222</v>
      </c>
      <c r="K9" s="135"/>
      <c r="L9" s="135"/>
      <c r="M9" s="136"/>
      <c r="N9" s="134" t="s">
        <v>223</v>
      </c>
      <c r="O9" s="135"/>
      <c r="P9" s="135"/>
      <c r="Q9" s="136"/>
      <c r="R9" s="134"/>
      <c r="S9" s="135"/>
      <c r="T9" s="135"/>
      <c r="U9" s="136"/>
      <c r="V9" s="134"/>
      <c r="W9" s="135"/>
      <c r="X9" s="135"/>
      <c r="Y9" s="136"/>
      <c r="Z9" s="134"/>
      <c r="AA9" s="135"/>
      <c r="AB9" s="135"/>
      <c r="AC9" s="135"/>
      <c r="AD9" s="136"/>
      <c r="AE9" s="134"/>
      <c r="AF9" s="135"/>
      <c r="AG9" s="135"/>
      <c r="AH9" s="149"/>
      <c r="AI9" s="63"/>
    </row>
    <row r="10" spans="1:35" ht="20.100000000000001" customHeight="1" x14ac:dyDescent="0.15">
      <c r="B10" s="128">
        <v>4</v>
      </c>
      <c r="C10" s="129"/>
      <c r="D10" s="146" t="s">
        <v>221</v>
      </c>
      <c r="E10" s="147"/>
      <c r="F10" s="147"/>
      <c r="G10" s="147"/>
      <c r="H10" s="147"/>
      <c r="I10" s="129"/>
      <c r="J10" s="148" t="s">
        <v>222</v>
      </c>
      <c r="K10" s="135"/>
      <c r="L10" s="135"/>
      <c r="M10" s="136"/>
      <c r="N10" s="134" t="s">
        <v>223</v>
      </c>
      <c r="O10" s="135"/>
      <c r="P10" s="135"/>
      <c r="Q10" s="136"/>
      <c r="R10" s="134"/>
      <c r="S10" s="135"/>
      <c r="T10" s="135"/>
      <c r="U10" s="136"/>
      <c r="V10" s="134"/>
      <c r="W10" s="135"/>
      <c r="X10" s="135"/>
      <c r="Y10" s="136"/>
      <c r="Z10" s="134"/>
      <c r="AA10" s="135"/>
      <c r="AB10" s="135"/>
      <c r="AC10" s="135"/>
      <c r="AD10" s="136"/>
      <c r="AE10" s="134"/>
      <c r="AF10" s="135"/>
      <c r="AG10" s="135"/>
      <c r="AH10" s="149"/>
    </row>
    <row r="11" spans="1:35" ht="20.100000000000001" customHeight="1" x14ac:dyDescent="0.15">
      <c r="B11" s="128">
        <v>5</v>
      </c>
      <c r="C11" s="129"/>
      <c r="D11" s="134" t="s">
        <v>224</v>
      </c>
      <c r="E11" s="135"/>
      <c r="F11" s="135"/>
      <c r="G11" s="135"/>
      <c r="H11" s="135"/>
      <c r="I11" s="136"/>
      <c r="J11" s="148" t="s">
        <v>222</v>
      </c>
      <c r="K11" s="135"/>
      <c r="L11" s="135"/>
      <c r="M11" s="136"/>
      <c r="N11" s="134" t="s">
        <v>223</v>
      </c>
      <c r="O11" s="135"/>
      <c r="P11" s="135"/>
      <c r="Q11" s="136"/>
      <c r="R11" s="134"/>
      <c r="S11" s="135"/>
      <c r="T11" s="135"/>
      <c r="U11" s="136"/>
      <c r="V11" s="134"/>
      <c r="W11" s="135"/>
      <c r="X11" s="135"/>
      <c r="Y11" s="136"/>
      <c r="Z11" s="134"/>
      <c r="AA11" s="135"/>
      <c r="AB11" s="135"/>
      <c r="AC11" s="135"/>
      <c r="AD11" s="136"/>
      <c r="AE11" s="134"/>
      <c r="AF11" s="135"/>
      <c r="AG11" s="135"/>
      <c r="AH11" s="149"/>
    </row>
    <row r="12" spans="1:35" ht="20.100000000000001" customHeight="1" x14ac:dyDescent="0.15">
      <c r="B12" s="128">
        <v>6</v>
      </c>
      <c r="C12" s="129"/>
      <c r="D12" s="134" t="s">
        <v>225</v>
      </c>
      <c r="E12" s="135"/>
      <c r="F12" s="135"/>
      <c r="G12" s="135"/>
      <c r="H12" s="135"/>
      <c r="I12" s="136"/>
      <c r="J12" s="148" t="s">
        <v>222</v>
      </c>
      <c r="K12" s="135"/>
      <c r="L12" s="135"/>
      <c r="M12" s="136"/>
      <c r="N12" s="134" t="s">
        <v>223</v>
      </c>
      <c r="O12" s="135"/>
      <c r="P12" s="135"/>
      <c r="Q12" s="136"/>
      <c r="R12" s="134"/>
      <c r="S12" s="135"/>
      <c r="T12" s="135"/>
      <c r="U12" s="136"/>
      <c r="V12" s="134"/>
      <c r="W12" s="135"/>
      <c r="X12" s="135"/>
      <c r="Y12" s="136"/>
      <c r="Z12" s="134"/>
      <c r="AA12" s="135"/>
      <c r="AB12" s="135"/>
      <c r="AC12" s="135"/>
      <c r="AD12" s="136"/>
      <c r="AE12" s="134"/>
      <c r="AF12" s="135"/>
      <c r="AG12" s="135"/>
      <c r="AH12" s="149"/>
    </row>
    <row r="13" spans="1:35" ht="20.100000000000001" customHeight="1" x14ac:dyDescent="0.15">
      <c r="B13" s="128">
        <v>7</v>
      </c>
      <c r="C13" s="129"/>
      <c r="D13" s="134" t="s">
        <v>226</v>
      </c>
      <c r="E13" s="135"/>
      <c r="F13" s="135"/>
      <c r="G13" s="135"/>
      <c r="H13" s="135"/>
      <c r="I13" s="136"/>
      <c r="J13" s="148" t="s">
        <v>222</v>
      </c>
      <c r="K13" s="135"/>
      <c r="L13" s="135"/>
      <c r="M13" s="136"/>
      <c r="N13" s="134" t="s">
        <v>223</v>
      </c>
      <c r="O13" s="135"/>
      <c r="P13" s="135"/>
      <c r="Q13" s="136"/>
      <c r="R13" s="134"/>
      <c r="S13" s="135"/>
      <c r="T13" s="135"/>
      <c r="U13" s="136"/>
      <c r="V13" s="134"/>
      <c r="W13" s="135"/>
      <c r="X13" s="135"/>
      <c r="Y13" s="136"/>
      <c r="Z13" s="134"/>
      <c r="AA13" s="135"/>
      <c r="AB13" s="135"/>
      <c r="AC13" s="135"/>
      <c r="AD13" s="136"/>
      <c r="AE13" s="134"/>
      <c r="AF13" s="135"/>
      <c r="AG13" s="135"/>
      <c r="AH13" s="149"/>
    </row>
    <row r="14" spans="1:35" ht="20.100000000000001" customHeight="1" x14ac:dyDescent="0.15">
      <c r="B14" s="128">
        <v>8</v>
      </c>
      <c r="C14" s="129"/>
      <c r="D14" s="134" t="s">
        <v>227</v>
      </c>
      <c r="E14" s="135"/>
      <c r="F14" s="135"/>
      <c r="G14" s="135"/>
      <c r="H14" s="135"/>
      <c r="I14" s="136"/>
      <c r="J14" s="148" t="s">
        <v>222</v>
      </c>
      <c r="K14" s="135"/>
      <c r="L14" s="135"/>
      <c r="M14" s="136"/>
      <c r="N14" s="134" t="s">
        <v>223</v>
      </c>
      <c r="O14" s="135"/>
      <c r="P14" s="135"/>
      <c r="Q14" s="136"/>
      <c r="R14" s="134"/>
      <c r="S14" s="135"/>
      <c r="T14" s="135"/>
      <c r="U14" s="136"/>
      <c r="V14" s="134"/>
      <c r="W14" s="135"/>
      <c r="X14" s="135"/>
      <c r="Y14" s="136"/>
      <c r="Z14" s="134"/>
      <c r="AA14" s="135"/>
      <c r="AB14" s="135"/>
      <c r="AC14" s="135"/>
      <c r="AD14" s="136"/>
      <c r="AE14" s="134"/>
      <c r="AF14" s="135"/>
      <c r="AG14" s="135"/>
      <c r="AH14" s="149"/>
    </row>
    <row r="15" spans="1:35" ht="20.100000000000001" customHeight="1" x14ac:dyDescent="0.15">
      <c r="B15" s="128">
        <v>9</v>
      </c>
      <c r="C15" s="129"/>
      <c r="D15" s="134" t="s">
        <v>228</v>
      </c>
      <c r="E15" s="135"/>
      <c r="F15" s="135"/>
      <c r="G15" s="135"/>
      <c r="H15" s="135"/>
      <c r="I15" s="136"/>
      <c r="J15" s="134" t="s">
        <v>231</v>
      </c>
      <c r="K15" s="135"/>
      <c r="L15" s="135"/>
      <c r="M15" s="136"/>
      <c r="N15" s="134" t="s">
        <v>223</v>
      </c>
      <c r="O15" s="135"/>
      <c r="P15" s="135"/>
      <c r="Q15" s="136"/>
      <c r="R15" s="134"/>
      <c r="S15" s="135"/>
      <c r="T15" s="135"/>
      <c r="U15" s="136"/>
      <c r="V15" s="134"/>
      <c r="W15" s="135"/>
      <c r="X15" s="135"/>
      <c r="Y15" s="136"/>
      <c r="Z15" s="134"/>
      <c r="AA15" s="135"/>
      <c r="AB15" s="135"/>
      <c r="AC15" s="135"/>
      <c r="AD15" s="136"/>
      <c r="AE15" s="134"/>
      <c r="AF15" s="135"/>
      <c r="AG15" s="135"/>
      <c r="AH15" s="149"/>
    </row>
    <row r="16" spans="1:35" ht="20.100000000000001" customHeight="1" x14ac:dyDescent="0.15">
      <c r="B16" s="128">
        <v>10</v>
      </c>
      <c r="C16" s="129"/>
      <c r="D16" s="134" t="s">
        <v>229</v>
      </c>
      <c r="E16" s="135"/>
      <c r="F16" s="135"/>
      <c r="G16" s="135"/>
      <c r="H16" s="135"/>
      <c r="I16" s="136"/>
      <c r="J16" s="134" t="s">
        <v>231</v>
      </c>
      <c r="K16" s="135"/>
      <c r="L16" s="135"/>
      <c r="M16" s="136"/>
      <c r="N16" s="134" t="s">
        <v>223</v>
      </c>
      <c r="O16" s="135"/>
      <c r="P16" s="135"/>
      <c r="Q16" s="136"/>
      <c r="R16" s="134"/>
      <c r="S16" s="135"/>
      <c r="T16" s="135"/>
      <c r="U16" s="136"/>
      <c r="V16" s="134"/>
      <c r="W16" s="135"/>
      <c r="X16" s="135"/>
      <c r="Y16" s="136"/>
      <c r="Z16" s="134"/>
      <c r="AA16" s="135"/>
      <c r="AB16" s="135"/>
      <c r="AC16" s="135"/>
      <c r="AD16" s="136"/>
      <c r="AE16" s="134"/>
      <c r="AF16" s="135"/>
      <c r="AG16" s="135"/>
      <c r="AH16" s="149"/>
    </row>
    <row r="17" spans="2:34" ht="20.100000000000001" customHeight="1" x14ac:dyDescent="0.15">
      <c r="B17" s="128">
        <v>11</v>
      </c>
      <c r="C17" s="129"/>
      <c r="D17" s="134" t="s">
        <v>230</v>
      </c>
      <c r="E17" s="135"/>
      <c r="F17" s="135"/>
      <c r="G17" s="135"/>
      <c r="H17" s="135"/>
      <c r="I17" s="136"/>
      <c r="J17" s="134" t="s">
        <v>231</v>
      </c>
      <c r="K17" s="135"/>
      <c r="L17" s="135"/>
      <c r="M17" s="136"/>
      <c r="N17" s="134" t="s">
        <v>223</v>
      </c>
      <c r="O17" s="135"/>
      <c r="P17" s="135"/>
      <c r="Q17" s="136"/>
      <c r="R17" s="134"/>
      <c r="S17" s="135"/>
      <c r="T17" s="135"/>
      <c r="U17" s="136"/>
      <c r="V17" s="134"/>
      <c r="W17" s="135"/>
      <c r="X17" s="135"/>
      <c r="Y17" s="136"/>
      <c r="Z17" s="134"/>
      <c r="AA17" s="135"/>
      <c r="AB17" s="135"/>
      <c r="AC17" s="135"/>
      <c r="AD17" s="136"/>
      <c r="AE17" s="134"/>
      <c r="AF17" s="135"/>
      <c r="AG17" s="135"/>
      <c r="AH17" s="149"/>
    </row>
    <row r="18" spans="2:34" ht="20.100000000000001" customHeight="1" x14ac:dyDescent="0.15">
      <c r="B18" s="128">
        <v>12</v>
      </c>
      <c r="C18" s="129"/>
      <c r="D18" s="134" t="s">
        <v>232</v>
      </c>
      <c r="E18" s="135"/>
      <c r="F18" s="135"/>
      <c r="G18" s="135"/>
      <c r="H18" s="135"/>
      <c r="I18" s="136"/>
      <c r="J18" s="148" t="s">
        <v>222</v>
      </c>
      <c r="K18" s="135"/>
      <c r="L18" s="135"/>
      <c r="M18" s="136"/>
      <c r="N18" s="134" t="s">
        <v>223</v>
      </c>
      <c r="O18" s="135"/>
      <c r="P18" s="135"/>
      <c r="Q18" s="136"/>
      <c r="R18" s="134"/>
      <c r="S18" s="135"/>
      <c r="T18" s="135"/>
      <c r="U18" s="136"/>
      <c r="V18" s="134"/>
      <c r="W18" s="135"/>
      <c r="X18" s="135"/>
      <c r="Y18" s="136"/>
      <c r="Z18" s="134"/>
      <c r="AA18" s="135"/>
      <c r="AB18" s="135"/>
      <c r="AC18" s="135"/>
      <c r="AD18" s="136"/>
      <c r="AE18" s="134"/>
      <c r="AF18" s="135"/>
      <c r="AG18" s="135"/>
      <c r="AH18" s="149"/>
    </row>
    <row r="19" spans="2:34" ht="20.100000000000001" customHeight="1" x14ac:dyDescent="0.15">
      <c r="B19" s="128">
        <v>13</v>
      </c>
      <c r="C19" s="129"/>
      <c r="D19" s="134" t="s">
        <v>233</v>
      </c>
      <c r="E19" s="135"/>
      <c r="F19" s="135"/>
      <c r="G19" s="135"/>
      <c r="H19" s="135"/>
      <c r="I19" s="136"/>
      <c r="J19" s="148" t="s">
        <v>222</v>
      </c>
      <c r="K19" s="135"/>
      <c r="L19" s="135"/>
      <c r="M19" s="136"/>
      <c r="N19" s="134" t="s">
        <v>223</v>
      </c>
      <c r="O19" s="135"/>
      <c r="P19" s="135"/>
      <c r="Q19" s="136"/>
      <c r="R19" s="134"/>
      <c r="S19" s="135"/>
      <c r="T19" s="135"/>
      <c r="U19" s="136"/>
      <c r="V19" s="134"/>
      <c r="W19" s="135"/>
      <c r="X19" s="135"/>
      <c r="Y19" s="136"/>
      <c r="Z19" s="134"/>
      <c r="AA19" s="135"/>
      <c r="AB19" s="135"/>
      <c r="AC19" s="135"/>
      <c r="AD19" s="136"/>
      <c r="AE19" s="134"/>
      <c r="AF19" s="135"/>
      <c r="AG19" s="135"/>
      <c r="AH19" s="149"/>
    </row>
    <row r="20" spans="2:34" ht="20.100000000000001" customHeight="1" x14ac:dyDescent="0.15">
      <c r="B20" s="128"/>
      <c r="C20" s="129"/>
      <c r="D20" s="134"/>
      <c r="E20" s="135"/>
      <c r="F20" s="135"/>
      <c r="G20" s="135"/>
      <c r="H20" s="135"/>
      <c r="I20" s="136"/>
      <c r="J20" s="134"/>
      <c r="K20" s="135"/>
      <c r="L20" s="135"/>
      <c r="M20" s="136"/>
      <c r="N20" s="134"/>
      <c r="O20" s="135"/>
      <c r="P20" s="135"/>
      <c r="Q20" s="136"/>
      <c r="R20" s="134"/>
      <c r="S20" s="135"/>
      <c r="T20" s="135"/>
      <c r="U20" s="136"/>
      <c r="V20" s="134"/>
      <c r="W20" s="135"/>
      <c r="X20" s="135"/>
      <c r="Y20" s="136"/>
      <c r="Z20" s="134"/>
      <c r="AA20" s="135"/>
      <c r="AB20" s="135"/>
      <c r="AC20" s="135"/>
      <c r="AD20" s="136"/>
      <c r="AE20" s="134"/>
      <c r="AF20" s="135"/>
      <c r="AG20" s="135"/>
      <c r="AH20" s="149"/>
    </row>
    <row r="21" spans="2:34" ht="20.100000000000001" customHeight="1" x14ac:dyDescent="0.15">
      <c r="B21" s="128"/>
      <c r="C21" s="129"/>
      <c r="D21" s="134"/>
      <c r="E21" s="135"/>
      <c r="F21" s="135"/>
      <c r="G21" s="135"/>
      <c r="H21" s="135"/>
      <c r="I21" s="136"/>
      <c r="J21" s="134"/>
      <c r="K21" s="135"/>
      <c r="L21" s="135"/>
      <c r="M21" s="136"/>
      <c r="N21" s="134"/>
      <c r="O21" s="135"/>
      <c r="P21" s="135"/>
      <c r="Q21" s="136"/>
      <c r="R21" s="134"/>
      <c r="S21" s="135"/>
      <c r="T21" s="135"/>
      <c r="U21" s="136"/>
      <c r="V21" s="134"/>
      <c r="W21" s="135"/>
      <c r="X21" s="135"/>
      <c r="Y21" s="136"/>
      <c r="Z21" s="134"/>
      <c r="AA21" s="135"/>
      <c r="AB21" s="135"/>
      <c r="AC21" s="135"/>
      <c r="AD21" s="136"/>
      <c r="AE21" s="134"/>
      <c r="AF21" s="135"/>
      <c r="AG21" s="135"/>
      <c r="AH21" s="149"/>
    </row>
    <row r="22" spans="2:34" ht="20.100000000000001" customHeight="1" x14ac:dyDescent="0.15">
      <c r="B22" s="128"/>
      <c r="C22" s="129"/>
      <c r="D22" s="134"/>
      <c r="E22" s="135"/>
      <c r="F22" s="135"/>
      <c r="G22" s="135"/>
      <c r="H22" s="135"/>
      <c r="I22" s="136"/>
      <c r="J22" s="134"/>
      <c r="K22" s="135"/>
      <c r="L22" s="135"/>
      <c r="M22" s="136"/>
      <c r="N22" s="134"/>
      <c r="O22" s="135"/>
      <c r="P22" s="135"/>
      <c r="Q22" s="136"/>
      <c r="R22" s="134"/>
      <c r="S22" s="135"/>
      <c r="T22" s="135"/>
      <c r="U22" s="136"/>
      <c r="V22" s="134"/>
      <c r="W22" s="135"/>
      <c r="X22" s="135"/>
      <c r="Y22" s="136"/>
      <c r="Z22" s="134"/>
      <c r="AA22" s="135"/>
      <c r="AB22" s="135"/>
      <c r="AC22" s="135"/>
      <c r="AD22" s="136"/>
      <c r="AE22" s="134"/>
      <c r="AF22" s="135"/>
      <c r="AG22" s="135"/>
      <c r="AH22" s="149"/>
    </row>
    <row r="23" spans="2:34" ht="20.100000000000001" customHeight="1" x14ac:dyDescent="0.15">
      <c r="B23" s="128"/>
      <c r="C23" s="129"/>
      <c r="D23" s="134"/>
      <c r="E23" s="135"/>
      <c r="F23" s="135"/>
      <c r="G23" s="135"/>
      <c r="H23" s="135"/>
      <c r="I23" s="136"/>
      <c r="J23" s="134"/>
      <c r="K23" s="135"/>
      <c r="L23" s="135"/>
      <c r="M23" s="136"/>
      <c r="N23" s="134"/>
      <c r="O23" s="135"/>
      <c r="P23" s="135"/>
      <c r="Q23" s="136"/>
      <c r="R23" s="134"/>
      <c r="S23" s="135"/>
      <c r="T23" s="135"/>
      <c r="U23" s="136"/>
      <c r="V23" s="134"/>
      <c r="W23" s="135"/>
      <c r="X23" s="135"/>
      <c r="Y23" s="136"/>
      <c r="Z23" s="134"/>
      <c r="AA23" s="135"/>
      <c r="AB23" s="135"/>
      <c r="AC23" s="135"/>
      <c r="AD23" s="136"/>
      <c r="AE23" s="134"/>
      <c r="AF23" s="135"/>
      <c r="AG23" s="135"/>
      <c r="AH23" s="149"/>
    </row>
    <row r="24" spans="2:34" ht="20.100000000000001" customHeight="1" x14ac:dyDescent="0.15">
      <c r="B24" s="128"/>
      <c r="C24" s="129"/>
      <c r="D24" s="134"/>
      <c r="E24" s="135"/>
      <c r="F24" s="135"/>
      <c r="G24" s="135"/>
      <c r="H24" s="135"/>
      <c r="I24" s="136"/>
      <c r="J24" s="134"/>
      <c r="K24" s="135"/>
      <c r="L24" s="135"/>
      <c r="M24" s="136"/>
      <c r="N24" s="134"/>
      <c r="O24" s="135"/>
      <c r="P24" s="135"/>
      <c r="Q24" s="136"/>
      <c r="R24" s="134"/>
      <c r="S24" s="135"/>
      <c r="T24" s="135"/>
      <c r="U24" s="136"/>
      <c r="V24" s="134"/>
      <c r="W24" s="135"/>
      <c r="X24" s="135"/>
      <c r="Y24" s="136"/>
      <c r="Z24" s="134"/>
      <c r="AA24" s="135"/>
      <c r="AB24" s="135"/>
      <c r="AC24" s="135"/>
      <c r="AD24" s="136"/>
      <c r="AE24" s="134"/>
      <c r="AF24" s="135"/>
      <c r="AG24" s="135"/>
      <c r="AH24" s="149"/>
    </row>
    <row r="25" spans="2:34" ht="20.100000000000001" customHeight="1" x14ac:dyDescent="0.15">
      <c r="B25" s="128"/>
      <c r="C25" s="129"/>
      <c r="D25" s="134"/>
      <c r="E25" s="135"/>
      <c r="F25" s="135"/>
      <c r="G25" s="135"/>
      <c r="H25" s="135"/>
      <c r="I25" s="136"/>
      <c r="J25" s="134"/>
      <c r="K25" s="135"/>
      <c r="L25" s="135"/>
      <c r="M25" s="136"/>
      <c r="N25" s="134"/>
      <c r="O25" s="135"/>
      <c r="P25" s="135"/>
      <c r="Q25" s="136"/>
      <c r="R25" s="134"/>
      <c r="S25" s="135"/>
      <c r="T25" s="135"/>
      <c r="U25" s="136"/>
      <c r="V25" s="134"/>
      <c r="W25" s="135"/>
      <c r="X25" s="135"/>
      <c r="Y25" s="136"/>
      <c r="Z25" s="134"/>
      <c r="AA25" s="135"/>
      <c r="AB25" s="135"/>
      <c r="AC25" s="135"/>
      <c r="AD25" s="136"/>
      <c r="AE25" s="134"/>
      <c r="AF25" s="135"/>
      <c r="AG25" s="135"/>
      <c r="AH25" s="149"/>
    </row>
    <row r="26" spans="2:34" ht="20.100000000000001" customHeight="1" x14ac:dyDescent="0.15">
      <c r="B26" s="128"/>
      <c r="C26" s="129"/>
      <c r="D26" s="134"/>
      <c r="E26" s="135"/>
      <c r="F26" s="135"/>
      <c r="G26" s="135"/>
      <c r="H26" s="135"/>
      <c r="I26" s="136"/>
      <c r="J26" s="134"/>
      <c r="K26" s="135"/>
      <c r="L26" s="135"/>
      <c r="M26" s="136"/>
      <c r="N26" s="134"/>
      <c r="O26" s="135"/>
      <c r="P26" s="135"/>
      <c r="Q26" s="136"/>
      <c r="R26" s="134"/>
      <c r="S26" s="135"/>
      <c r="T26" s="135"/>
      <c r="U26" s="136"/>
      <c r="V26" s="134"/>
      <c r="W26" s="135"/>
      <c r="X26" s="135"/>
      <c r="Y26" s="136"/>
      <c r="Z26" s="134"/>
      <c r="AA26" s="135"/>
      <c r="AB26" s="135"/>
      <c r="AC26" s="135"/>
      <c r="AD26" s="136"/>
      <c r="AE26" s="134"/>
      <c r="AF26" s="135"/>
      <c r="AG26" s="135"/>
      <c r="AH26" s="149"/>
    </row>
    <row r="27" spans="2:34" ht="20.100000000000001" customHeight="1" x14ac:dyDescent="0.15">
      <c r="B27" s="128"/>
      <c r="C27" s="129"/>
      <c r="D27" s="134"/>
      <c r="E27" s="135"/>
      <c r="F27" s="135"/>
      <c r="G27" s="135"/>
      <c r="H27" s="135"/>
      <c r="I27" s="136"/>
      <c r="J27" s="134"/>
      <c r="K27" s="135"/>
      <c r="L27" s="135"/>
      <c r="M27" s="136"/>
      <c r="N27" s="134"/>
      <c r="O27" s="135"/>
      <c r="P27" s="135"/>
      <c r="Q27" s="136"/>
      <c r="R27" s="134"/>
      <c r="S27" s="135"/>
      <c r="T27" s="135"/>
      <c r="U27" s="136"/>
      <c r="V27" s="134"/>
      <c r="W27" s="135"/>
      <c r="X27" s="135"/>
      <c r="Y27" s="136"/>
      <c r="Z27" s="134"/>
      <c r="AA27" s="135"/>
      <c r="AB27" s="135"/>
      <c r="AC27" s="135"/>
      <c r="AD27" s="136"/>
      <c r="AE27" s="134"/>
      <c r="AF27" s="135"/>
      <c r="AG27" s="135"/>
      <c r="AH27" s="149"/>
    </row>
    <row r="28" spans="2:34" ht="20.100000000000001" customHeight="1" x14ac:dyDescent="0.15">
      <c r="B28" s="128"/>
      <c r="C28" s="129"/>
      <c r="D28" s="134"/>
      <c r="E28" s="135"/>
      <c r="F28" s="135"/>
      <c r="G28" s="135"/>
      <c r="H28" s="135"/>
      <c r="I28" s="136"/>
      <c r="J28" s="134"/>
      <c r="K28" s="135"/>
      <c r="L28" s="135"/>
      <c r="M28" s="136"/>
      <c r="N28" s="134"/>
      <c r="O28" s="135"/>
      <c r="P28" s="135"/>
      <c r="Q28" s="136"/>
      <c r="R28" s="134"/>
      <c r="S28" s="135"/>
      <c r="T28" s="135"/>
      <c r="U28" s="136"/>
      <c r="V28" s="134"/>
      <c r="W28" s="135"/>
      <c r="X28" s="135"/>
      <c r="Y28" s="136"/>
      <c r="Z28" s="134"/>
      <c r="AA28" s="135"/>
      <c r="AB28" s="135"/>
      <c r="AC28" s="135"/>
      <c r="AD28" s="136"/>
      <c r="AE28" s="134"/>
      <c r="AF28" s="135"/>
      <c r="AG28" s="135"/>
      <c r="AH28" s="149"/>
    </row>
    <row r="29" spans="2:34" ht="20.100000000000001" customHeight="1" x14ac:dyDescent="0.15">
      <c r="B29" s="128"/>
      <c r="C29" s="129"/>
      <c r="D29" s="134"/>
      <c r="E29" s="135"/>
      <c r="F29" s="135"/>
      <c r="G29" s="135"/>
      <c r="H29" s="135"/>
      <c r="I29" s="136"/>
      <c r="J29" s="134"/>
      <c r="K29" s="135"/>
      <c r="L29" s="135"/>
      <c r="M29" s="136"/>
      <c r="N29" s="134"/>
      <c r="O29" s="135"/>
      <c r="P29" s="135"/>
      <c r="Q29" s="136"/>
      <c r="R29" s="134"/>
      <c r="S29" s="135"/>
      <c r="T29" s="135"/>
      <c r="U29" s="136"/>
      <c r="V29" s="134"/>
      <c r="W29" s="135"/>
      <c r="X29" s="135"/>
      <c r="Y29" s="136"/>
      <c r="Z29" s="134"/>
      <c r="AA29" s="135"/>
      <c r="AB29" s="135"/>
      <c r="AC29" s="135"/>
      <c r="AD29" s="136"/>
      <c r="AE29" s="134"/>
      <c r="AF29" s="135"/>
      <c r="AG29" s="135"/>
      <c r="AH29" s="149"/>
    </row>
    <row r="30" spans="2:34" ht="20.100000000000001" customHeight="1" x14ac:dyDescent="0.15">
      <c r="B30" s="128"/>
      <c r="C30" s="129"/>
      <c r="D30" s="134"/>
      <c r="E30" s="135"/>
      <c r="F30" s="135"/>
      <c r="G30" s="135"/>
      <c r="H30" s="135"/>
      <c r="I30" s="136"/>
      <c r="J30" s="134"/>
      <c r="K30" s="135"/>
      <c r="L30" s="135"/>
      <c r="M30" s="136"/>
      <c r="N30" s="134"/>
      <c r="O30" s="135"/>
      <c r="P30" s="135"/>
      <c r="Q30" s="136"/>
      <c r="R30" s="134"/>
      <c r="S30" s="135"/>
      <c r="T30" s="135"/>
      <c r="U30" s="136"/>
      <c r="V30" s="134"/>
      <c r="W30" s="135"/>
      <c r="X30" s="135"/>
      <c r="Y30" s="136"/>
      <c r="Z30" s="134"/>
      <c r="AA30" s="135"/>
      <c r="AB30" s="135"/>
      <c r="AC30" s="135"/>
      <c r="AD30" s="136"/>
      <c r="AE30" s="134"/>
      <c r="AF30" s="135"/>
      <c r="AG30" s="135"/>
      <c r="AH30" s="149"/>
    </row>
    <row r="31" spans="2:34" ht="20.100000000000001" customHeight="1" x14ac:dyDescent="0.15">
      <c r="B31" s="128"/>
      <c r="C31" s="129"/>
      <c r="D31" s="134"/>
      <c r="E31" s="135"/>
      <c r="F31" s="135"/>
      <c r="G31" s="135"/>
      <c r="H31" s="135"/>
      <c r="I31" s="136"/>
      <c r="J31" s="134"/>
      <c r="K31" s="135"/>
      <c r="L31" s="135"/>
      <c r="M31" s="136"/>
      <c r="N31" s="134"/>
      <c r="O31" s="135"/>
      <c r="P31" s="135"/>
      <c r="Q31" s="136"/>
      <c r="R31" s="134"/>
      <c r="S31" s="135"/>
      <c r="T31" s="135"/>
      <c r="U31" s="136"/>
      <c r="V31" s="134"/>
      <c r="W31" s="135"/>
      <c r="X31" s="135"/>
      <c r="Y31" s="136"/>
      <c r="Z31" s="134"/>
      <c r="AA31" s="135"/>
      <c r="AB31" s="135"/>
      <c r="AC31" s="135"/>
      <c r="AD31" s="136"/>
      <c r="AE31" s="134"/>
      <c r="AF31" s="135"/>
      <c r="AG31" s="135"/>
      <c r="AH31" s="149"/>
    </row>
    <row r="32" spans="2:34" ht="20.100000000000001" customHeight="1" x14ac:dyDescent="0.15">
      <c r="B32" s="128"/>
      <c r="C32" s="129"/>
      <c r="D32" s="134"/>
      <c r="E32" s="135"/>
      <c r="F32" s="135"/>
      <c r="G32" s="135"/>
      <c r="H32" s="135"/>
      <c r="I32" s="136"/>
      <c r="J32" s="134"/>
      <c r="K32" s="135"/>
      <c r="L32" s="135"/>
      <c r="M32" s="136"/>
      <c r="N32" s="134"/>
      <c r="O32" s="135"/>
      <c r="P32" s="135"/>
      <c r="Q32" s="136"/>
      <c r="R32" s="134"/>
      <c r="S32" s="135"/>
      <c r="T32" s="135"/>
      <c r="U32" s="136"/>
      <c r="V32" s="134"/>
      <c r="W32" s="135"/>
      <c r="X32" s="135"/>
      <c r="Y32" s="136"/>
      <c r="Z32" s="134"/>
      <c r="AA32" s="135"/>
      <c r="AB32" s="135"/>
      <c r="AC32" s="135"/>
      <c r="AD32" s="136"/>
      <c r="AE32" s="134"/>
      <c r="AF32" s="135"/>
      <c r="AG32" s="135"/>
      <c r="AH32" s="149"/>
    </row>
    <row r="33" spans="2:34" ht="20.100000000000001" customHeight="1" x14ac:dyDescent="0.15">
      <c r="B33" s="128"/>
      <c r="C33" s="129"/>
      <c r="D33" s="134"/>
      <c r="E33" s="135"/>
      <c r="F33" s="135"/>
      <c r="G33" s="135"/>
      <c r="H33" s="135"/>
      <c r="I33" s="136"/>
      <c r="J33" s="134"/>
      <c r="K33" s="135"/>
      <c r="L33" s="135"/>
      <c r="M33" s="136"/>
      <c r="N33" s="134"/>
      <c r="O33" s="135"/>
      <c r="P33" s="135"/>
      <c r="Q33" s="136"/>
      <c r="R33" s="134"/>
      <c r="S33" s="135"/>
      <c r="T33" s="135"/>
      <c r="U33" s="136"/>
      <c r="V33" s="134"/>
      <c r="W33" s="135"/>
      <c r="X33" s="135"/>
      <c r="Y33" s="136"/>
      <c r="Z33" s="134"/>
      <c r="AA33" s="135"/>
      <c r="AB33" s="135"/>
      <c r="AC33" s="135"/>
      <c r="AD33" s="136"/>
      <c r="AE33" s="134"/>
      <c r="AF33" s="135"/>
      <c r="AG33" s="135"/>
      <c r="AH33" s="149"/>
    </row>
    <row r="34" spans="2:34" ht="20.100000000000001" customHeight="1" x14ac:dyDescent="0.15">
      <c r="B34" s="128"/>
      <c r="C34" s="129"/>
      <c r="D34" s="134"/>
      <c r="E34" s="135"/>
      <c r="F34" s="135"/>
      <c r="G34" s="135"/>
      <c r="H34" s="135"/>
      <c r="I34" s="136"/>
      <c r="J34" s="134"/>
      <c r="K34" s="135"/>
      <c r="L34" s="135"/>
      <c r="M34" s="136"/>
      <c r="N34" s="134"/>
      <c r="O34" s="135"/>
      <c r="P34" s="135"/>
      <c r="Q34" s="136"/>
      <c r="R34" s="134"/>
      <c r="S34" s="135"/>
      <c r="T34" s="135"/>
      <c r="U34" s="136"/>
      <c r="V34" s="134"/>
      <c r="W34" s="135"/>
      <c r="X34" s="135"/>
      <c r="Y34" s="136"/>
      <c r="Z34" s="134"/>
      <c r="AA34" s="135"/>
      <c r="AB34" s="135"/>
      <c r="AC34" s="135"/>
      <c r="AD34" s="136"/>
      <c r="AE34" s="134"/>
      <c r="AF34" s="135"/>
      <c r="AG34" s="135"/>
      <c r="AH34" s="149"/>
    </row>
    <row r="35" spans="2:34" ht="20.100000000000001" customHeight="1" x14ac:dyDescent="0.15">
      <c r="B35" s="128"/>
      <c r="C35" s="129"/>
      <c r="D35" s="134"/>
      <c r="E35" s="135"/>
      <c r="F35" s="135"/>
      <c r="G35" s="135"/>
      <c r="H35" s="135"/>
      <c r="I35" s="136"/>
      <c r="J35" s="134"/>
      <c r="K35" s="135"/>
      <c r="L35" s="135"/>
      <c r="M35" s="136"/>
      <c r="N35" s="134"/>
      <c r="O35" s="135"/>
      <c r="P35" s="135"/>
      <c r="Q35" s="136"/>
      <c r="R35" s="134"/>
      <c r="S35" s="135"/>
      <c r="T35" s="135"/>
      <c r="U35" s="136"/>
      <c r="V35" s="134"/>
      <c r="W35" s="135"/>
      <c r="X35" s="135"/>
      <c r="Y35" s="136"/>
      <c r="Z35" s="134"/>
      <c r="AA35" s="135"/>
      <c r="AB35" s="135"/>
      <c r="AC35" s="135"/>
      <c r="AD35" s="136"/>
      <c r="AE35" s="134"/>
      <c r="AF35" s="135"/>
      <c r="AG35" s="135"/>
      <c r="AH35" s="149"/>
    </row>
    <row r="36" spans="2:34" ht="20.100000000000001" customHeight="1" x14ac:dyDescent="0.15">
      <c r="B36" s="128"/>
      <c r="C36" s="129"/>
      <c r="D36" s="134"/>
      <c r="E36" s="135"/>
      <c r="F36" s="135"/>
      <c r="G36" s="135"/>
      <c r="H36" s="135"/>
      <c r="I36" s="136"/>
      <c r="J36" s="134"/>
      <c r="K36" s="135"/>
      <c r="L36" s="135"/>
      <c r="M36" s="136"/>
      <c r="N36" s="134"/>
      <c r="O36" s="135"/>
      <c r="P36" s="135"/>
      <c r="Q36" s="136"/>
      <c r="R36" s="134"/>
      <c r="S36" s="135"/>
      <c r="T36" s="135"/>
      <c r="U36" s="136"/>
      <c r="V36" s="134"/>
      <c r="W36" s="135"/>
      <c r="X36" s="135"/>
      <c r="Y36" s="136"/>
      <c r="Z36" s="134"/>
      <c r="AA36" s="135"/>
      <c r="AB36" s="135"/>
      <c r="AC36" s="135"/>
      <c r="AD36" s="136"/>
      <c r="AE36" s="134"/>
      <c r="AF36" s="135"/>
      <c r="AG36" s="135"/>
      <c r="AH36" s="149"/>
    </row>
    <row r="37" spans="2:34" ht="20.100000000000001" customHeight="1" x14ac:dyDescent="0.15">
      <c r="B37" s="128"/>
      <c r="C37" s="129"/>
      <c r="D37" s="134"/>
      <c r="E37" s="135"/>
      <c r="F37" s="135"/>
      <c r="G37" s="135"/>
      <c r="H37" s="135"/>
      <c r="I37" s="136"/>
      <c r="J37" s="134"/>
      <c r="K37" s="135"/>
      <c r="L37" s="135"/>
      <c r="M37" s="136"/>
      <c r="N37" s="134"/>
      <c r="O37" s="135"/>
      <c r="P37" s="135"/>
      <c r="Q37" s="136"/>
      <c r="R37" s="134"/>
      <c r="S37" s="135"/>
      <c r="T37" s="135"/>
      <c r="U37" s="136"/>
      <c r="V37" s="134"/>
      <c r="W37" s="135"/>
      <c r="X37" s="135"/>
      <c r="Y37" s="136"/>
      <c r="Z37" s="134"/>
      <c r="AA37" s="135"/>
      <c r="AB37" s="135"/>
      <c r="AC37" s="135"/>
      <c r="AD37" s="136"/>
      <c r="AE37" s="134"/>
      <c r="AF37" s="135"/>
      <c r="AG37" s="135"/>
      <c r="AH37" s="149"/>
    </row>
    <row r="38" spans="2:34" ht="20.100000000000001" customHeight="1" x14ac:dyDescent="0.15">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c r="AC38" s="127"/>
      <c r="AD38" s="127"/>
      <c r="AE38" s="127"/>
      <c r="AF38" s="127"/>
      <c r="AG38" s="127"/>
      <c r="AH38" s="127"/>
    </row>
    <row r="39" spans="2:34" ht="20.100000000000001" customHeight="1" x14ac:dyDescent="0.15">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c r="AC39" s="127"/>
      <c r="AD39" s="127"/>
      <c r="AE39" s="127"/>
      <c r="AF39" s="127"/>
      <c r="AG39" s="127"/>
      <c r="AH39" s="127"/>
    </row>
    <row r="40" spans="2:34" ht="20.100000000000001" customHeight="1" x14ac:dyDescent="0.15">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c r="AC40" s="127"/>
      <c r="AD40" s="127"/>
      <c r="AE40" s="127"/>
      <c r="AF40" s="127"/>
      <c r="AG40" s="127"/>
      <c r="AH40" s="127"/>
    </row>
    <row r="41" spans="2:34" ht="20.100000000000001" customHeight="1" x14ac:dyDescent="0.15">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c r="AC41" s="127"/>
      <c r="AD41" s="127"/>
      <c r="AE41" s="127"/>
      <c r="AF41" s="127"/>
      <c r="AG41" s="127"/>
      <c r="AH41" s="127"/>
    </row>
    <row r="42" spans="2:34" ht="20.100000000000001" customHeight="1" x14ac:dyDescent="0.15">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c r="AC42" s="127"/>
      <c r="AD42" s="127"/>
      <c r="AE42" s="127"/>
      <c r="AF42" s="127"/>
      <c r="AG42" s="127"/>
      <c r="AH42" s="127"/>
    </row>
    <row r="43" spans="2:34" ht="20.100000000000001" customHeight="1" x14ac:dyDescent="0.15">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row>
    <row r="44" spans="2:34" ht="20.100000000000001" customHeight="1" x14ac:dyDescent="0.15">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row>
    <row r="45" spans="2:34" ht="20.100000000000001" customHeight="1" x14ac:dyDescent="0.15">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row>
    <row r="46" spans="2:34" ht="20.100000000000001" customHeight="1" x14ac:dyDescent="0.15">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c r="AC46" s="127"/>
      <c r="AD46" s="127"/>
      <c r="AE46" s="127"/>
      <c r="AF46" s="127"/>
      <c r="AG46" s="127"/>
      <c r="AH46" s="127"/>
    </row>
    <row r="47" spans="2:34" ht="20.100000000000001" customHeight="1" x14ac:dyDescent="0.15">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row>
    <row r="48" spans="2:34" ht="20.100000000000001" customHeight="1" x14ac:dyDescent="0.15">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row>
    <row r="49" spans="2:34" ht="20.100000000000001" customHeight="1" x14ac:dyDescent="0.15">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127"/>
      <c r="AF49" s="127"/>
      <c r="AG49" s="127"/>
      <c r="AH49" s="127"/>
    </row>
    <row r="50" spans="2:34" ht="20.100000000000001" customHeight="1" x14ac:dyDescent="0.15">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row>
    <row r="51" spans="2:34" ht="20.100000000000001" customHeight="1" x14ac:dyDescent="0.15">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row>
    <row r="52" spans="2:34" ht="20.100000000000001" customHeight="1" x14ac:dyDescent="0.15">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row>
    <row r="53" spans="2:34" ht="20.100000000000001" customHeight="1" x14ac:dyDescent="0.15">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row>
    <row r="54" spans="2:34" ht="20.100000000000001" customHeight="1" x14ac:dyDescent="0.15">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7"/>
    </row>
    <row r="55" spans="2:34" ht="20.100000000000001" customHeight="1" x14ac:dyDescent="0.15">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row>
    <row r="56" spans="2:34" ht="20.100000000000001" customHeight="1" x14ac:dyDescent="0.15">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7"/>
    </row>
    <row r="57" spans="2:34" ht="20.100000000000001" customHeight="1" x14ac:dyDescent="0.15">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row>
    <row r="58" spans="2:34" ht="20.100000000000001" customHeight="1" x14ac:dyDescent="0.15">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c r="AC58" s="127"/>
      <c r="AD58" s="127"/>
      <c r="AE58" s="127"/>
      <c r="AF58" s="127"/>
      <c r="AG58" s="127"/>
      <c r="AH58" s="127"/>
    </row>
    <row r="59" spans="2:34" ht="20.100000000000001" customHeight="1" x14ac:dyDescent="0.15">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c r="AC59" s="127"/>
      <c r="AD59" s="127"/>
      <c r="AE59" s="127"/>
      <c r="AF59" s="127"/>
      <c r="AG59" s="127"/>
      <c r="AH59" s="127"/>
    </row>
    <row r="60" spans="2:34" ht="20.100000000000001" customHeight="1" x14ac:dyDescent="0.15">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c r="AC60" s="127"/>
      <c r="AD60" s="127"/>
      <c r="AE60" s="127"/>
      <c r="AF60" s="127"/>
      <c r="AG60" s="127"/>
      <c r="AH60" s="127"/>
    </row>
    <row r="61" spans="2:34" ht="20.100000000000001" customHeight="1" x14ac:dyDescent="0.15">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row>
    <row r="62" spans="2:34" ht="20.100000000000001" customHeight="1" x14ac:dyDescent="0.15">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row>
    <row r="63" spans="2:34" ht="20.100000000000001" customHeight="1" x14ac:dyDescent="0.15">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row>
    <row r="64" spans="2:34" ht="20.100000000000001" customHeight="1" x14ac:dyDescent="0.15">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row>
    <row r="65" spans="2:34" ht="20.100000000000001" customHeight="1" x14ac:dyDescent="0.15">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row>
    <row r="66" spans="2:34" ht="20.100000000000001" customHeight="1" x14ac:dyDescent="0.15">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c r="AC66" s="127"/>
      <c r="AD66" s="127"/>
      <c r="AE66" s="127"/>
      <c r="AF66" s="127"/>
      <c r="AG66" s="127"/>
      <c r="AH66" s="127"/>
    </row>
    <row r="67" spans="2:34" ht="20.100000000000001" customHeight="1" x14ac:dyDescent="0.15">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c r="AC67" s="127"/>
      <c r="AD67" s="127"/>
      <c r="AE67" s="127"/>
      <c r="AF67" s="127"/>
      <c r="AG67" s="127"/>
      <c r="AH67" s="127"/>
    </row>
    <row r="68" spans="2:34" ht="20.100000000000001" customHeight="1" x14ac:dyDescent="0.15">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c r="AC68" s="127"/>
      <c r="AD68" s="127"/>
      <c r="AE68" s="127"/>
      <c r="AF68" s="127"/>
      <c r="AG68" s="127"/>
      <c r="AH68" s="127"/>
    </row>
    <row r="69" spans="2:34" ht="20.100000000000001" customHeight="1" x14ac:dyDescent="0.15">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127"/>
      <c r="AG69" s="127"/>
      <c r="AH69" s="127"/>
    </row>
    <row r="70" spans="2:34" ht="20.100000000000001" customHeight="1" x14ac:dyDescent="0.15">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c r="AC70" s="127"/>
      <c r="AD70" s="127"/>
      <c r="AE70" s="127"/>
      <c r="AF70" s="127"/>
      <c r="AG70" s="127"/>
      <c r="AH70" s="127"/>
    </row>
    <row r="71" spans="2:34" ht="20.100000000000001" customHeight="1" x14ac:dyDescent="0.15">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c r="AC71" s="127"/>
      <c r="AD71" s="127"/>
      <c r="AE71" s="127"/>
      <c r="AF71" s="127"/>
      <c r="AG71" s="127"/>
      <c r="AH71" s="127"/>
    </row>
    <row r="72" spans="2:34" ht="20.100000000000001" customHeight="1" x14ac:dyDescent="0.15">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c r="AC72" s="127"/>
      <c r="AD72" s="127"/>
      <c r="AE72" s="127"/>
      <c r="AF72" s="127"/>
      <c r="AG72" s="127"/>
      <c r="AH72" s="127"/>
    </row>
    <row r="73" spans="2:34" ht="20.100000000000001" customHeight="1" x14ac:dyDescent="0.15">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row>
    <row r="74" spans="2:34" ht="20.100000000000001" customHeight="1" x14ac:dyDescent="0.15">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c r="AC74" s="127"/>
      <c r="AD74" s="127"/>
      <c r="AE74" s="127"/>
      <c r="AF74" s="127"/>
      <c r="AG74" s="127"/>
      <c r="AH74" s="127"/>
    </row>
    <row r="75" spans="2:34" ht="20.100000000000001" customHeight="1" x14ac:dyDescent="0.15">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c r="AC75" s="127"/>
      <c r="AD75" s="127"/>
      <c r="AE75" s="127"/>
      <c r="AF75" s="127"/>
      <c r="AG75" s="127"/>
      <c r="AH75" s="127"/>
    </row>
    <row r="76" spans="2:34" ht="20.100000000000001" customHeight="1" x14ac:dyDescent="0.15">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c r="AC76" s="127"/>
      <c r="AD76" s="127"/>
      <c r="AE76" s="127"/>
      <c r="AF76" s="127"/>
      <c r="AG76" s="127"/>
      <c r="AH76" s="127"/>
    </row>
    <row r="77" spans="2:34" ht="20.100000000000001" customHeight="1" x14ac:dyDescent="0.15">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c r="AC77" s="127"/>
      <c r="AD77" s="127"/>
      <c r="AE77" s="127"/>
      <c r="AF77" s="127"/>
      <c r="AG77" s="127"/>
      <c r="AH77" s="127"/>
    </row>
    <row r="78" spans="2:34" ht="20.100000000000001" customHeight="1" x14ac:dyDescent="0.15">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c r="AC78" s="127"/>
      <c r="AD78" s="127"/>
      <c r="AE78" s="127"/>
      <c r="AF78" s="127"/>
      <c r="AG78" s="127"/>
      <c r="AH78" s="127"/>
    </row>
    <row r="79" spans="2:34" ht="20.100000000000001" customHeight="1" x14ac:dyDescent="0.15">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row>
    <row r="80" spans="2:34" ht="20.100000000000001" customHeight="1" x14ac:dyDescent="0.15">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c r="AC80" s="127"/>
      <c r="AD80" s="127"/>
      <c r="AE80" s="127"/>
      <c r="AF80" s="127"/>
      <c r="AG80" s="127"/>
      <c r="AH80" s="127"/>
    </row>
    <row r="81" spans="2:34" ht="20.100000000000001" customHeight="1" x14ac:dyDescent="0.15">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row>
    <row r="82" spans="2:34" ht="20.100000000000001" customHeight="1" x14ac:dyDescent="0.15">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c r="AC82" s="127"/>
      <c r="AD82" s="127"/>
      <c r="AE82" s="127"/>
      <c r="AF82" s="127"/>
      <c r="AG82" s="127"/>
      <c r="AH82" s="127"/>
    </row>
    <row r="83" spans="2:34" ht="20.100000000000001" customHeight="1" x14ac:dyDescent="0.15">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c r="AC83" s="127"/>
      <c r="AD83" s="127"/>
      <c r="AE83" s="127"/>
      <c r="AF83" s="127"/>
      <c r="AG83" s="127"/>
      <c r="AH83" s="127"/>
    </row>
    <row r="84" spans="2:34" ht="20.100000000000001" customHeight="1" x14ac:dyDescent="0.15">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c r="AC84" s="127"/>
      <c r="AD84" s="127"/>
      <c r="AE84" s="127"/>
      <c r="AF84" s="127"/>
      <c r="AG84" s="127"/>
      <c r="AH84" s="127"/>
    </row>
    <row r="85" spans="2:34" ht="20.100000000000001" customHeight="1" x14ac:dyDescent="0.15">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c r="AC85" s="127"/>
      <c r="AD85" s="127"/>
      <c r="AE85" s="127"/>
      <c r="AF85" s="127"/>
      <c r="AG85" s="127"/>
      <c r="AH85" s="127"/>
    </row>
    <row r="86" spans="2:34" ht="20.100000000000001" customHeight="1" x14ac:dyDescent="0.15">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c r="AC86" s="127"/>
      <c r="AD86" s="127"/>
      <c r="AE86" s="127"/>
      <c r="AF86" s="127"/>
      <c r="AG86" s="127"/>
      <c r="AH86" s="127"/>
    </row>
    <row r="87" spans="2:34" ht="20.100000000000001" customHeight="1" x14ac:dyDescent="0.15">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c r="AC87" s="127"/>
      <c r="AD87" s="127"/>
      <c r="AE87" s="127"/>
      <c r="AF87" s="127"/>
      <c r="AG87" s="127"/>
      <c r="AH87" s="127"/>
    </row>
    <row r="88" spans="2:34" ht="20.100000000000001" customHeight="1" x14ac:dyDescent="0.15">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row>
    <row r="89" spans="2:34" ht="20.100000000000001" customHeight="1" x14ac:dyDescent="0.15">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row>
    <row r="90" spans="2:34" ht="20.100000000000001" customHeight="1" x14ac:dyDescent="0.15">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row>
    <row r="91" spans="2:34" ht="20.100000000000001" customHeight="1" x14ac:dyDescent="0.15">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row>
    <row r="92" spans="2:34" ht="20.100000000000001" customHeight="1" x14ac:dyDescent="0.15">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row>
    <row r="93" spans="2:34" ht="20.100000000000001" customHeight="1" x14ac:dyDescent="0.15">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row>
    <row r="94" spans="2:34" ht="20.100000000000001" customHeight="1" x14ac:dyDescent="0.15">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row>
    <row r="95" spans="2:34" ht="20.100000000000001" customHeight="1" x14ac:dyDescent="0.15">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row>
    <row r="96" spans="2:34" ht="20.100000000000001" customHeight="1" x14ac:dyDescent="0.15">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row>
    <row r="97" spans="2:34" ht="20.100000000000001" customHeight="1" x14ac:dyDescent="0.15">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c r="AC97" s="127"/>
      <c r="AD97" s="127"/>
      <c r="AE97" s="127"/>
      <c r="AF97" s="127"/>
      <c r="AG97" s="127"/>
      <c r="AH97" s="127"/>
    </row>
    <row r="98" spans="2:34" ht="20.100000000000001" customHeight="1" x14ac:dyDescent="0.15">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c r="AC98" s="127"/>
      <c r="AD98" s="127"/>
      <c r="AE98" s="127"/>
      <c r="AF98" s="127"/>
      <c r="AG98" s="127"/>
      <c r="AH98" s="127"/>
    </row>
    <row r="99" spans="2:34" ht="20.100000000000001" customHeight="1" x14ac:dyDescent="0.15">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c r="AC99" s="127"/>
      <c r="AD99" s="127"/>
      <c r="AE99" s="127"/>
      <c r="AF99" s="127"/>
      <c r="AG99" s="127"/>
      <c r="AH99" s="127"/>
    </row>
    <row r="100" spans="2:34" ht="20.100000000000001" customHeight="1" x14ac:dyDescent="0.15">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7"/>
      <c r="AH100" s="127"/>
    </row>
    <row r="101" spans="2:34" ht="20.100000000000001" customHeight="1" x14ac:dyDescent="0.15">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row>
    <row r="102" spans="2:34" ht="20.100000000000001" customHeight="1" x14ac:dyDescent="0.15">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row>
    <row r="103" spans="2:34" ht="20.100000000000001" customHeight="1" x14ac:dyDescent="0.15">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row>
    <row r="104" spans="2:34" ht="20.100000000000001" customHeight="1" x14ac:dyDescent="0.1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c r="AA104" s="125"/>
      <c r="AB104" s="125"/>
      <c r="AC104" s="125"/>
      <c r="AD104" s="125"/>
      <c r="AE104" s="125"/>
      <c r="AF104" s="125"/>
      <c r="AG104" s="125"/>
      <c r="AH104" s="125"/>
    </row>
    <row r="105" spans="2:34" ht="20.100000000000001" customHeight="1" x14ac:dyDescent="0.1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c r="Z105" s="125"/>
      <c r="AA105" s="125"/>
      <c r="AB105" s="125"/>
      <c r="AC105" s="125"/>
      <c r="AD105" s="125"/>
      <c r="AE105" s="125"/>
      <c r="AF105" s="126"/>
      <c r="AG105" s="126"/>
      <c r="AH105" s="126"/>
    </row>
    <row r="106" spans="2:34" ht="20.100000000000001" customHeight="1" x14ac:dyDescent="0.1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c r="Z106" s="125"/>
      <c r="AA106" s="125"/>
      <c r="AB106" s="125"/>
      <c r="AC106" s="125"/>
      <c r="AD106" s="125"/>
      <c r="AE106" s="125"/>
      <c r="AF106" s="126"/>
      <c r="AG106" s="126"/>
      <c r="AH106" s="126"/>
    </row>
    <row r="107" spans="2:34" ht="20.100000000000001" customHeight="1" x14ac:dyDescent="0.1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c r="Z107" s="125"/>
      <c r="AA107" s="125"/>
      <c r="AB107" s="125"/>
      <c r="AC107" s="125"/>
      <c r="AD107" s="125"/>
      <c r="AE107" s="125"/>
      <c r="AF107" s="125"/>
      <c r="AG107" s="125"/>
      <c r="AH107" s="125"/>
    </row>
    <row r="108" spans="2:34" ht="20.100000000000001" customHeight="1" x14ac:dyDescent="0.1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c r="AA108" s="125"/>
      <c r="AB108" s="125"/>
      <c r="AC108" s="125"/>
      <c r="AD108" s="125"/>
      <c r="AE108" s="125"/>
      <c r="AF108" s="126"/>
      <c r="AG108" s="126"/>
      <c r="AH108" s="126"/>
    </row>
    <row r="109" spans="2:34" ht="20.100000000000001" customHeight="1" x14ac:dyDescent="0.1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c r="Z109" s="125"/>
      <c r="AA109" s="125"/>
      <c r="AB109" s="125"/>
      <c r="AC109" s="125"/>
      <c r="AD109" s="125"/>
      <c r="AE109" s="125"/>
      <c r="AF109" s="126"/>
      <c r="AG109" s="126"/>
      <c r="AH109" s="126"/>
    </row>
    <row r="110" spans="2:34" ht="20.100000000000001" customHeight="1" x14ac:dyDescent="0.1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c r="Y110" s="125"/>
      <c r="Z110" s="125"/>
      <c r="AA110" s="125"/>
      <c r="AB110" s="125"/>
      <c r="AC110" s="125"/>
      <c r="AD110" s="125"/>
      <c r="AE110" s="125"/>
      <c r="AF110" s="125"/>
      <c r="AG110" s="125"/>
      <c r="AH110" s="125"/>
    </row>
    <row r="111" spans="2:34" ht="20.100000000000001" customHeight="1" x14ac:dyDescent="0.1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c r="Y111" s="125"/>
      <c r="Z111" s="125"/>
      <c r="AA111" s="125"/>
      <c r="AB111" s="125"/>
      <c r="AC111" s="125"/>
      <c r="AD111" s="125"/>
      <c r="AE111" s="125"/>
      <c r="AF111" s="126"/>
      <c r="AG111" s="126"/>
      <c r="AH111" s="126"/>
    </row>
    <row r="112" spans="2:34" ht="20.100000000000001" customHeight="1" x14ac:dyDescent="0.1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c r="AA112" s="125"/>
      <c r="AB112" s="125"/>
      <c r="AC112" s="125"/>
      <c r="AD112" s="125"/>
      <c r="AE112" s="125"/>
      <c r="AF112" s="126"/>
      <c r="AG112" s="126"/>
      <c r="AH112" s="126"/>
    </row>
    <row r="113" spans="2:34" ht="20.100000000000001" customHeight="1" x14ac:dyDescent="0.1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c r="AA113" s="125"/>
      <c r="AB113" s="125"/>
      <c r="AC113" s="125"/>
      <c r="AD113" s="125"/>
      <c r="AE113" s="125"/>
      <c r="AF113" s="125"/>
      <c r="AG113" s="125"/>
      <c r="AH113" s="125"/>
    </row>
    <row r="114" spans="2:34" ht="20.100000000000001" customHeight="1" x14ac:dyDescent="0.1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c r="Z114" s="125"/>
      <c r="AA114" s="125"/>
      <c r="AB114" s="125"/>
      <c r="AC114" s="125"/>
      <c r="AD114" s="125"/>
      <c r="AE114" s="125"/>
      <c r="AF114" s="126"/>
      <c r="AG114" s="126"/>
      <c r="AH114" s="126"/>
    </row>
    <row r="115" spans="2:34" ht="20.100000000000001" customHeight="1" x14ac:dyDescent="0.1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c r="Z115" s="125"/>
      <c r="AA115" s="125"/>
      <c r="AB115" s="125"/>
      <c r="AC115" s="125"/>
      <c r="AD115" s="125"/>
      <c r="AE115" s="125"/>
      <c r="AF115" s="126"/>
      <c r="AG115" s="126"/>
      <c r="AH115" s="126"/>
    </row>
    <row r="116" spans="2:34" ht="20.100000000000001" customHeight="1" x14ac:dyDescent="0.1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c r="Y116" s="125"/>
      <c r="Z116" s="125"/>
      <c r="AA116" s="125"/>
      <c r="AB116" s="125"/>
      <c r="AC116" s="125"/>
      <c r="AD116" s="125"/>
      <c r="AE116" s="125"/>
      <c r="AF116" s="126"/>
      <c r="AG116" s="126"/>
      <c r="AH116" s="126"/>
    </row>
    <row r="117" spans="2:34" ht="20.100000000000001" customHeight="1" x14ac:dyDescent="0.1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c r="Y117" s="125"/>
      <c r="Z117" s="125"/>
      <c r="AA117" s="125"/>
      <c r="AB117" s="125"/>
      <c r="AC117" s="125"/>
      <c r="AD117" s="125"/>
      <c r="AE117" s="125"/>
      <c r="AF117" s="125"/>
      <c r="AG117" s="125"/>
      <c r="AH117" s="125"/>
    </row>
    <row r="118" spans="2:34" ht="20.100000000000001" customHeight="1" x14ac:dyDescent="0.1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c r="Y118" s="125"/>
      <c r="Z118" s="125"/>
      <c r="AA118" s="125"/>
      <c r="AB118" s="125"/>
      <c r="AC118" s="125"/>
      <c r="AD118" s="125"/>
      <c r="AE118" s="125"/>
      <c r="AF118" s="126"/>
      <c r="AG118" s="126"/>
      <c r="AH118" s="126"/>
    </row>
    <row r="119" spans="2:34" ht="20.100000000000001" customHeight="1" x14ac:dyDescent="0.1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c r="Z119" s="125"/>
      <c r="AA119" s="125"/>
      <c r="AB119" s="125"/>
      <c r="AC119" s="125"/>
      <c r="AD119" s="125"/>
      <c r="AE119" s="125"/>
      <c r="AF119" s="126"/>
      <c r="AG119" s="126"/>
      <c r="AH119" s="126"/>
    </row>
    <row r="120" spans="2:34" ht="20.100000000000001" customHeight="1" x14ac:dyDescent="0.1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c r="Y120" s="125"/>
      <c r="Z120" s="125"/>
      <c r="AA120" s="125"/>
      <c r="AB120" s="125"/>
      <c r="AC120" s="125"/>
      <c r="AD120" s="125"/>
      <c r="AE120" s="125"/>
      <c r="AF120" s="125"/>
      <c r="AG120" s="125"/>
      <c r="AH120" s="125"/>
    </row>
    <row r="121" spans="2:34" ht="20.100000000000001" customHeight="1" x14ac:dyDescent="0.1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c r="AA121" s="125"/>
      <c r="AB121" s="125"/>
      <c r="AC121" s="125"/>
      <c r="AD121" s="125"/>
      <c r="AE121" s="125"/>
      <c r="AF121" s="126"/>
      <c r="AG121" s="126"/>
      <c r="AH121" s="126"/>
    </row>
    <row r="122" spans="2:34" ht="20.100000000000001" customHeight="1" x14ac:dyDescent="0.1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c r="Y122" s="125"/>
      <c r="Z122" s="125"/>
      <c r="AA122" s="125"/>
      <c r="AB122" s="125"/>
      <c r="AC122" s="125"/>
      <c r="AD122" s="125"/>
      <c r="AE122" s="125"/>
      <c r="AF122" s="126"/>
      <c r="AG122" s="126"/>
      <c r="AH122" s="126"/>
    </row>
    <row r="123" spans="2:34" ht="20.100000000000001" customHeight="1" x14ac:dyDescent="0.1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c r="AA123" s="125"/>
      <c r="AB123" s="125"/>
      <c r="AC123" s="125"/>
      <c r="AD123" s="125"/>
      <c r="AE123" s="125"/>
      <c r="AF123" s="125"/>
      <c r="AG123" s="125"/>
      <c r="AH123" s="125"/>
    </row>
    <row r="124" spans="2:34" ht="20.100000000000001" customHeight="1" x14ac:dyDescent="0.1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c r="AA124" s="125"/>
      <c r="AB124" s="125"/>
      <c r="AC124" s="125"/>
      <c r="AD124" s="125"/>
      <c r="AE124" s="125"/>
      <c r="AF124" s="126"/>
      <c r="AG124" s="126"/>
      <c r="AH124" s="126"/>
    </row>
    <row r="125" spans="2:34" ht="20.100000000000001" customHeight="1" x14ac:dyDescent="0.1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c r="AA125" s="125"/>
      <c r="AB125" s="125"/>
      <c r="AC125" s="125"/>
      <c r="AD125" s="125"/>
      <c r="AE125" s="125"/>
      <c r="AF125" s="126"/>
      <c r="AG125" s="126"/>
      <c r="AH125" s="126"/>
    </row>
    <row r="126" spans="2:34" ht="20.100000000000001" customHeight="1" x14ac:dyDescent="0.1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c r="AA126" s="125"/>
      <c r="AB126" s="125"/>
      <c r="AC126" s="125"/>
      <c r="AD126" s="125"/>
      <c r="AE126" s="125"/>
      <c r="AF126" s="125"/>
      <c r="AG126" s="125"/>
      <c r="AH126" s="125"/>
    </row>
    <row r="127" spans="2:34" ht="20.100000000000001" customHeight="1" x14ac:dyDescent="0.1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c r="AA127" s="125"/>
      <c r="AB127" s="125"/>
      <c r="AC127" s="125"/>
      <c r="AD127" s="125"/>
      <c r="AE127" s="125"/>
      <c r="AF127" s="126"/>
      <c r="AG127" s="126"/>
      <c r="AH127" s="126"/>
    </row>
    <row r="128" spans="2:34" ht="20.100000000000001" customHeight="1" x14ac:dyDescent="0.1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c r="Z128" s="125"/>
      <c r="AA128" s="125"/>
      <c r="AB128" s="125"/>
      <c r="AC128" s="125"/>
      <c r="AD128" s="125"/>
      <c r="AE128" s="125"/>
      <c r="AF128" s="126"/>
      <c r="AG128" s="126"/>
      <c r="AH128" s="126"/>
    </row>
    <row r="129" spans="2:34" ht="20.100000000000001" customHeight="1" x14ac:dyDescent="0.1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c r="Z129" s="125"/>
      <c r="AA129" s="125"/>
      <c r="AB129" s="125"/>
      <c r="AC129" s="125"/>
      <c r="AD129" s="125"/>
      <c r="AE129" s="125"/>
      <c r="AF129" s="125"/>
      <c r="AG129" s="125"/>
      <c r="AH129" s="125"/>
    </row>
    <row r="130" spans="2:34" ht="20.100000000000001" customHeight="1" x14ac:dyDescent="0.1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c r="Z130" s="125"/>
      <c r="AA130" s="125"/>
      <c r="AB130" s="125"/>
      <c r="AC130" s="125"/>
      <c r="AD130" s="125"/>
      <c r="AE130" s="125"/>
      <c r="AF130" s="126"/>
      <c r="AG130" s="126"/>
      <c r="AH130" s="126"/>
    </row>
    <row r="131" spans="2:34" ht="20.100000000000001" customHeight="1" x14ac:dyDescent="0.1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c r="AA131" s="125"/>
      <c r="AB131" s="125"/>
      <c r="AC131" s="125"/>
      <c r="AD131" s="125"/>
      <c r="AE131" s="125"/>
      <c r="AF131" s="126"/>
      <c r="AG131" s="126"/>
      <c r="AH131" s="126"/>
    </row>
    <row r="132" spans="2:34" ht="20.100000000000001" customHeight="1" x14ac:dyDescent="0.1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c r="Z132" s="125"/>
      <c r="AA132" s="125"/>
      <c r="AB132" s="125"/>
      <c r="AC132" s="125"/>
      <c r="AD132" s="125"/>
      <c r="AE132" s="125"/>
      <c r="AF132" s="126"/>
      <c r="AG132" s="126"/>
      <c r="AH132" s="126"/>
    </row>
    <row r="133" spans="2:34" ht="20.100000000000001" customHeight="1" x14ac:dyDescent="0.1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c r="Z133" s="125"/>
      <c r="AA133" s="125"/>
      <c r="AB133" s="125"/>
      <c r="AC133" s="125"/>
      <c r="AD133" s="125"/>
      <c r="AE133" s="125"/>
      <c r="AF133" s="125"/>
      <c r="AG133" s="125"/>
      <c r="AH133" s="125"/>
    </row>
    <row r="134" spans="2:34" ht="20.100000000000001" customHeight="1" x14ac:dyDescent="0.1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c r="Y134" s="125"/>
      <c r="Z134" s="125"/>
      <c r="AA134" s="125"/>
      <c r="AB134" s="125"/>
      <c r="AC134" s="125"/>
      <c r="AD134" s="125"/>
      <c r="AE134" s="125"/>
      <c r="AF134" s="126"/>
      <c r="AG134" s="126"/>
      <c r="AH134" s="126"/>
    </row>
    <row r="135" spans="2:34" ht="20.100000000000001" customHeight="1" x14ac:dyDescent="0.1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c r="AA135" s="125"/>
      <c r="AB135" s="125"/>
      <c r="AC135" s="125"/>
      <c r="AD135" s="125"/>
      <c r="AE135" s="125"/>
      <c r="AF135" s="126"/>
      <c r="AG135" s="126"/>
      <c r="AH135" s="126"/>
    </row>
    <row r="136" spans="2:34" ht="20.100000000000001" customHeight="1" x14ac:dyDescent="0.1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c r="Y136" s="125"/>
      <c r="Z136" s="125"/>
      <c r="AA136" s="125"/>
      <c r="AB136" s="125"/>
      <c r="AC136" s="125"/>
      <c r="AD136" s="125"/>
      <c r="AE136" s="125"/>
      <c r="AF136" s="125"/>
      <c r="AG136" s="125"/>
      <c r="AH136" s="125"/>
    </row>
    <row r="137" spans="2:34" ht="20.100000000000001" customHeight="1" x14ac:dyDescent="0.1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c r="AA137" s="125"/>
      <c r="AB137" s="125"/>
      <c r="AC137" s="125"/>
      <c r="AD137" s="125"/>
      <c r="AE137" s="125"/>
      <c r="AF137" s="126"/>
      <c r="AG137" s="126"/>
      <c r="AH137" s="126"/>
    </row>
    <row r="138" spans="2:34" ht="20.100000000000001" customHeight="1" x14ac:dyDescent="0.1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c r="Y138" s="125"/>
      <c r="Z138" s="125"/>
      <c r="AA138" s="125"/>
      <c r="AB138" s="125"/>
      <c r="AC138" s="125"/>
      <c r="AD138" s="125"/>
      <c r="AE138" s="125"/>
      <c r="AF138" s="126"/>
      <c r="AG138" s="126"/>
      <c r="AH138" s="126"/>
    </row>
    <row r="139" spans="2:34" ht="20.100000000000001" customHeight="1" x14ac:dyDescent="0.1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c r="Y139" s="125"/>
      <c r="Z139" s="125"/>
      <c r="AA139" s="125"/>
      <c r="AB139" s="125"/>
      <c r="AC139" s="125"/>
      <c r="AD139" s="125"/>
      <c r="AE139" s="125"/>
      <c r="AF139" s="125"/>
      <c r="AG139" s="125"/>
      <c r="AH139" s="125"/>
    </row>
    <row r="140" spans="2:34" ht="20.100000000000001" customHeight="1" x14ac:dyDescent="0.1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c r="AA140" s="125"/>
      <c r="AB140" s="125"/>
      <c r="AC140" s="125"/>
      <c r="AD140" s="125"/>
      <c r="AE140" s="125"/>
      <c r="AF140" s="126"/>
      <c r="AG140" s="126"/>
      <c r="AH140" s="126"/>
    </row>
    <row r="141" spans="2:34" ht="20.100000000000001" customHeight="1" x14ac:dyDescent="0.1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c r="Z141" s="125"/>
      <c r="AA141" s="125"/>
      <c r="AB141" s="125"/>
      <c r="AC141" s="125"/>
      <c r="AD141" s="125"/>
      <c r="AE141" s="125"/>
      <c r="AF141" s="126"/>
      <c r="AG141" s="126"/>
      <c r="AH141" s="126"/>
    </row>
    <row r="142" spans="2:34" ht="20.100000000000001" customHeight="1" x14ac:dyDescent="0.1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c r="AA142" s="125"/>
      <c r="AB142" s="125"/>
      <c r="AC142" s="125"/>
      <c r="AD142" s="125"/>
      <c r="AE142" s="125"/>
      <c r="AF142" s="125"/>
      <c r="AG142" s="125"/>
      <c r="AH142" s="125"/>
    </row>
    <row r="143" spans="2:34" ht="20.100000000000001" customHeight="1" x14ac:dyDescent="0.1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c r="AA143" s="125"/>
      <c r="AB143" s="125"/>
      <c r="AC143" s="125"/>
      <c r="AD143" s="125"/>
      <c r="AE143" s="125"/>
      <c r="AF143" s="126"/>
      <c r="AG143" s="126"/>
      <c r="AH143" s="126"/>
    </row>
    <row r="144" spans="2:34" ht="20.100000000000001" customHeight="1" x14ac:dyDescent="0.1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c r="AA144" s="125"/>
      <c r="AB144" s="125"/>
      <c r="AC144" s="125"/>
      <c r="AD144" s="125"/>
      <c r="AE144" s="125"/>
      <c r="AF144" s="126"/>
      <c r="AG144" s="126"/>
      <c r="AH144" s="126"/>
    </row>
    <row r="145" spans="2:34" ht="20.100000000000001" customHeight="1" x14ac:dyDescent="0.1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c r="AA145" s="125"/>
      <c r="AB145" s="125"/>
      <c r="AC145" s="125"/>
      <c r="AD145" s="125"/>
      <c r="AE145" s="125"/>
      <c r="AF145" s="125"/>
      <c r="AG145" s="125"/>
      <c r="AH145" s="125"/>
    </row>
    <row r="146" spans="2:34" ht="20.100000000000001" customHeight="1" x14ac:dyDescent="0.1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c r="AA146" s="125"/>
      <c r="AB146" s="125"/>
      <c r="AC146" s="125"/>
      <c r="AD146" s="125"/>
      <c r="AE146" s="125"/>
      <c r="AF146" s="126"/>
      <c r="AG146" s="126"/>
      <c r="AH146" s="126"/>
    </row>
    <row r="147" spans="2:34" ht="20.100000000000001" customHeight="1" x14ac:dyDescent="0.1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c r="Z147" s="125"/>
      <c r="AA147" s="125"/>
      <c r="AB147" s="125"/>
      <c r="AC147" s="125"/>
      <c r="AD147" s="125"/>
      <c r="AE147" s="125"/>
      <c r="AF147" s="126"/>
      <c r="AG147" s="126"/>
      <c r="AH147" s="126"/>
    </row>
    <row r="148" spans="2:34" ht="20.100000000000001" customHeight="1" x14ac:dyDescent="0.1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c r="Y148" s="125"/>
      <c r="Z148" s="125"/>
      <c r="AA148" s="125"/>
      <c r="AB148" s="125"/>
      <c r="AC148" s="125"/>
      <c r="AD148" s="125"/>
      <c r="AE148" s="125"/>
      <c r="AF148" s="126"/>
      <c r="AG148" s="126"/>
      <c r="AH148" s="126"/>
    </row>
    <row r="149" spans="2:34" ht="20.100000000000001" customHeight="1" x14ac:dyDescent="0.1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c r="Y149" s="125"/>
      <c r="Z149" s="125"/>
      <c r="AA149" s="125"/>
      <c r="AB149" s="125"/>
      <c r="AC149" s="125"/>
      <c r="AD149" s="125"/>
      <c r="AE149" s="125"/>
      <c r="AF149" s="125"/>
      <c r="AG149" s="125"/>
      <c r="AH149" s="125"/>
    </row>
    <row r="150" spans="2:34" ht="20.100000000000001" customHeight="1" x14ac:dyDescent="0.1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c r="AA150" s="125"/>
      <c r="AB150" s="125"/>
      <c r="AC150" s="125"/>
      <c r="AD150" s="125"/>
      <c r="AE150" s="125"/>
      <c r="AF150" s="126"/>
      <c r="AG150" s="126"/>
      <c r="AH150" s="126"/>
    </row>
    <row r="151" spans="2:34" ht="20.100000000000001" customHeight="1" x14ac:dyDescent="0.1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c r="AA151" s="125"/>
      <c r="AB151" s="125"/>
      <c r="AC151" s="125"/>
      <c r="AD151" s="125"/>
      <c r="AE151" s="125"/>
      <c r="AF151" s="126"/>
      <c r="AG151" s="126"/>
      <c r="AH151" s="126"/>
    </row>
    <row r="152" spans="2:34" ht="20.100000000000001" customHeight="1" x14ac:dyDescent="0.1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c r="Z152" s="125"/>
      <c r="AA152" s="125"/>
      <c r="AB152" s="125"/>
      <c r="AC152" s="125"/>
      <c r="AD152" s="125"/>
      <c r="AE152" s="125"/>
      <c r="AF152" s="125"/>
      <c r="AG152" s="125"/>
      <c r="AH152" s="125"/>
    </row>
    <row r="153" spans="2:34" ht="20.100000000000001" customHeight="1" x14ac:dyDescent="0.1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c r="Z153" s="125"/>
      <c r="AA153" s="125"/>
      <c r="AB153" s="125"/>
      <c r="AC153" s="125"/>
      <c r="AD153" s="125"/>
      <c r="AE153" s="125"/>
      <c r="AF153" s="126"/>
      <c r="AG153" s="126"/>
      <c r="AH153" s="126"/>
    </row>
    <row r="154" spans="2:34" ht="20.100000000000001" customHeight="1" x14ac:dyDescent="0.1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c r="Z154" s="125"/>
      <c r="AA154" s="125"/>
      <c r="AB154" s="125"/>
      <c r="AC154" s="125"/>
      <c r="AD154" s="125"/>
      <c r="AE154" s="125"/>
      <c r="AF154" s="126"/>
      <c r="AG154" s="126"/>
      <c r="AH154" s="126"/>
    </row>
    <row r="155" spans="2:34" ht="20.100000000000001" customHeight="1" x14ac:dyDescent="0.1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c r="Z155" s="125"/>
      <c r="AA155" s="125"/>
      <c r="AB155" s="125"/>
      <c r="AC155" s="125"/>
      <c r="AD155" s="125"/>
      <c r="AE155" s="125"/>
      <c r="AF155" s="125"/>
      <c r="AG155" s="125"/>
      <c r="AH155" s="125"/>
    </row>
    <row r="156" spans="2:34" ht="20.100000000000001" customHeight="1" x14ac:dyDescent="0.1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c r="Y156" s="125"/>
      <c r="Z156" s="125"/>
      <c r="AA156" s="125"/>
      <c r="AB156" s="125"/>
      <c r="AC156" s="125"/>
      <c r="AD156" s="125"/>
      <c r="AE156" s="125"/>
      <c r="AF156" s="126"/>
      <c r="AG156" s="126"/>
      <c r="AH156" s="126"/>
    </row>
    <row r="157" spans="2:34" ht="20.100000000000001" customHeight="1" x14ac:dyDescent="0.1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c r="Y157" s="125"/>
      <c r="Z157" s="125"/>
      <c r="AA157" s="125"/>
      <c r="AB157" s="125"/>
      <c r="AC157" s="125"/>
      <c r="AD157" s="125"/>
      <c r="AE157" s="125"/>
      <c r="AF157" s="126"/>
      <c r="AG157" s="126"/>
      <c r="AH157" s="126"/>
    </row>
    <row r="158" spans="2:34" ht="20.100000000000001" customHeight="1" x14ac:dyDescent="0.1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c r="Y158" s="125"/>
      <c r="Z158" s="125"/>
      <c r="AA158" s="125"/>
      <c r="AB158" s="125"/>
      <c r="AC158" s="125"/>
      <c r="AD158" s="125"/>
      <c r="AE158" s="125"/>
      <c r="AF158" s="125"/>
      <c r="AG158" s="125"/>
      <c r="AH158" s="125"/>
    </row>
    <row r="159" spans="2:34" ht="20.100000000000001" customHeight="1" x14ac:dyDescent="0.1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c r="AA159" s="125"/>
      <c r="AB159" s="125"/>
      <c r="AC159" s="125"/>
      <c r="AD159" s="125"/>
      <c r="AE159" s="125"/>
      <c r="AF159" s="126"/>
      <c r="AG159" s="126"/>
      <c r="AH159" s="126"/>
    </row>
    <row r="160" spans="2:34" ht="20.100000000000001" customHeight="1" x14ac:dyDescent="0.1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c r="Z160" s="125"/>
      <c r="AA160" s="125"/>
      <c r="AB160" s="125"/>
      <c r="AC160" s="125"/>
      <c r="AD160" s="125"/>
      <c r="AE160" s="125"/>
      <c r="AF160" s="126"/>
      <c r="AG160" s="126"/>
      <c r="AH160" s="126"/>
    </row>
    <row r="161" spans="2:34" ht="20.100000000000001" customHeight="1" x14ac:dyDescent="0.1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c r="Z161" s="125"/>
      <c r="AA161" s="125"/>
      <c r="AB161" s="125"/>
      <c r="AC161" s="125"/>
      <c r="AD161" s="125"/>
      <c r="AE161" s="125"/>
      <c r="AF161" s="125"/>
      <c r="AG161" s="125"/>
      <c r="AH161" s="125"/>
    </row>
    <row r="162" spans="2:34" ht="20.100000000000001" customHeight="1" x14ac:dyDescent="0.1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c r="AA162" s="125"/>
      <c r="AB162" s="125"/>
      <c r="AC162" s="125"/>
      <c r="AD162" s="125"/>
      <c r="AE162" s="125"/>
      <c r="AF162" s="126"/>
      <c r="AG162" s="126"/>
      <c r="AH162" s="126"/>
    </row>
    <row r="163" spans="2:34" ht="20.100000000000001" customHeight="1" x14ac:dyDescent="0.1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c r="AA163" s="125"/>
      <c r="AB163" s="125"/>
      <c r="AC163" s="125"/>
      <c r="AD163" s="125"/>
      <c r="AE163" s="125"/>
      <c r="AF163" s="126"/>
      <c r="AG163" s="126"/>
      <c r="AH163" s="126"/>
    </row>
    <row r="164" spans="2:34" ht="20.100000000000001" customHeight="1" x14ac:dyDescent="0.1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c r="AA164" s="125"/>
      <c r="AB164" s="125"/>
      <c r="AC164" s="125"/>
      <c r="AD164" s="125"/>
      <c r="AE164" s="125"/>
      <c r="AF164" s="126"/>
      <c r="AG164" s="126"/>
      <c r="AH164" s="126"/>
    </row>
    <row r="165" spans="2:34" ht="20.100000000000001" customHeight="1" x14ac:dyDescent="0.1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c r="Z165" s="125"/>
      <c r="AA165" s="125"/>
      <c r="AB165" s="125"/>
      <c r="AC165" s="125"/>
      <c r="AD165" s="125"/>
      <c r="AE165" s="125"/>
      <c r="AF165" s="125"/>
      <c r="AG165" s="125"/>
      <c r="AH165" s="125"/>
    </row>
    <row r="166" spans="2:34" ht="20.100000000000001" customHeight="1" x14ac:dyDescent="0.1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c r="AA166" s="125"/>
      <c r="AB166" s="125"/>
      <c r="AC166" s="125"/>
      <c r="AD166" s="125"/>
      <c r="AE166" s="125"/>
      <c r="AF166" s="126"/>
      <c r="AG166" s="126"/>
      <c r="AH166" s="126"/>
    </row>
    <row r="167" spans="2:34" ht="20.100000000000001" customHeight="1" x14ac:dyDescent="0.1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c r="Z167" s="125"/>
      <c r="AA167" s="125"/>
      <c r="AB167" s="125"/>
      <c r="AC167" s="125"/>
      <c r="AD167" s="125"/>
      <c r="AE167" s="125"/>
      <c r="AF167" s="126"/>
      <c r="AG167" s="126"/>
      <c r="AH167" s="126"/>
    </row>
    <row r="168" spans="2:34" ht="20.100000000000001" customHeight="1" x14ac:dyDescent="0.1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c r="AA168" s="125"/>
      <c r="AB168" s="125"/>
      <c r="AC168" s="125"/>
      <c r="AD168" s="125"/>
      <c r="AE168" s="125"/>
      <c r="AF168" s="125"/>
      <c r="AG168" s="125"/>
      <c r="AH168" s="125"/>
    </row>
    <row r="169" spans="2:34" ht="20.100000000000001" customHeight="1" x14ac:dyDescent="0.1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c r="Y169" s="125"/>
      <c r="Z169" s="125"/>
      <c r="AA169" s="125"/>
      <c r="AB169" s="125"/>
      <c r="AC169" s="125"/>
      <c r="AD169" s="125"/>
      <c r="AE169" s="125"/>
      <c r="AF169" s="126"/>
      <c r="AG169" s="126"/>
      <c r="AH169" s="126"/>
    </row>
    <row r="170" spans="2:34" ht="20.100000000000001" customHeight="1" x14ac:dyDescent="0.1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5"/>
      <c r="Z170" s="125"/>
      <c r="AA170" s="125"/>
      <c r="AB170" s="125"/>
      <c r="AC170" s="125"/>
      <c r="AD170" s="125"/>
      <c r="AE170" s="125"/>
      <c r="AF170" s="126"/>
      <c r="AG170" s="126"/>
      <c r="AH170" s="126"/>
    </row>
    <row r="171" spans="2:34" ht="20.100000000000001" customHeight="1" x14ac:dyDescent="0.1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c r="Y171" s="125"/>
      <c r="Z171" s="125"/>
      <c r="AA171" s="125"/>
      <c r="AB171" s="125"/>
      <c r="AC171" s="125"/>
      <c r="AD171" s="125"/>
      <c r="AE171" s="125"/>
      <c r="AF171" s="125"/>
      <c r="AG171" s="125"/>
      <c r="AH171" s="125"/>
    </row>
    <row r="172" spans="2:34" ht="20.100000000000001" customHeight="1" x14ac:dyDescent="0.1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c r="Y172" s="125"/>
      <c r="Z172" s="125"/>
      <c r="AA172" s="125"/>
      <c r="AB172" s="125"/>
      <c r="AC172" s="125"/>
      <c r="AD172" s="125"/>
      <c r="AE172" s="125"/>
      <c r="AF172" s="126"/>
      <c r="AG172" s="126"/>
      <c r="AH172" s="126"/>
    </row>
    <row r="173" spans="2:34" ht="20.100000000000001" customHeight="1" x14ac:dyDescent="0.1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c r="Y173" s="125"/>
      <c r="Z173" s="125"/>
      <c r="AA173" s="125"/>
      <c r="AB173" s="125"/>
      <c r="AC173" s="125"/>
      <c r="AD173" s="125"/>
      <c r="AE173" s="125"/>
      <c r="AF173" s="126"/>
      <c r="AG173" s="126"/>
      <c r="AH173" s="126"/>
    </row>
    <row r="174" spans="2:34" ht="20.100000000000001" customHeight="1" x14ac:dyDescent="0.1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c r="AA174" s="125"/>
      <c r="AB174" s="125"/>
      <c r="AC174" s="125"/>
      <c r="AD174" s="125"/>
      <c r="AE174" s="125"/>
      <c r="AF174" s="125"/>
      <c r="AG174" s="125"/>
      <c r="AH174" s="125"/>
    </row>
    <row r="175" spans="2:34" ht="20.100000000000001" customHeight="1" x14ac:dyDescent="0.1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c r="Y175" s="125"/>
      <c r="Z175" s="125"/>
      <c r="AA175" s="125"/>
      <c r="AB175" s="125"/>
      <c r="AC175" s="125"/>
      <c r="AD175" s="125"/>
      <c r="AE175" s="125"/>
      <c r="AF175" s="126"/>
      <c r="AG175" s="126"/>
      <c r="AH175" s="126"/>
    </row>
    <row r="176" spans="2:34" ht="20.100000000000001" customHeight="1" x14ac:dyDescent="0.1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c r="Y176" s="125"/>
      <c r="Z176" s="125"/>
      <c r="AA176" s="125"/>
      <c r="AB176" s="125"/>
      <c r="AC176" s="125"/>
      <c r="AD176" s="125"/>
      <c r="AE176" s="125"/>
      <c r="AF176" s="126"/>
      <c r="AG176" s="126"/>
      <c r="AH176" s="126"/>
    </row>
    <row r="177" spans="2:34" ht="20.100000000000001" customHeight="1" x14ac:dyDescent="0.1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c r="Y177" s="125"/>
      <c r="Z177" s="125"/>
      <c r="AA177" s="125"/>
      <c r="AB177" s="125"/>
      <c r="AC177" s="125"/>
      <c r="AD177" s="125"/>
      <c r="AE177" s="125"/>
      <c r="AF177" s="125"/>
      <c r="AG177" s="125"/>
      <c r="AH177" s="125"/>
    </row>
    <row r="178" spans="2:34" ht="20.100000000000001" customHeight="1" x14ac:dyDescent="0.1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c r="Y178" s="125"/>
      <c r="Z178" s="125"/>
      <c r="AA178" s="125"/>
      <c r="AB178" s="125"/>
      <c r="AC178" s="125"/>
      <c r="AD178" s="125"/>
      <c r="AE178" s="125"/>
      <c r="AF178" s="126"/>
      <c r="AG178" s="126"/>
      <c r="AH178" s="126"/>
    </row>
    <row r="179" spans="2:34" ht="20.100000000000001" customHeight="1" x14ac:dyDescent="0.1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c r="Y179" s="125"/>
      <c r="Z179" s="125"/>
      <c r="AA179" s="125"/>
      <c r="AB179" s="125"/>
      <c r="AC179" s="125"/>
      <c r="AD179" s="125"/>
      <c r="AE179" s="125"/>
      <c r="AF179" s="126"/>
      <c r="AG179" s="126"/>
      <c r="AH179" s="126"/>
    </row>
    <row r="180" spans="2:34" ht="20.100000000000001" customHeight="1" x14ac:dyDescent="0.1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c r="Y180" s="125"/>
      <c r="Z180" s="125"/>
      <c r="AA180" s="125"/>
      <c r="AB180" s="125"/>
      <c r="AC180" s="125"/>
      <c r="AD180" s="125"/>
      <c r="AE180" s="125"/>
      <c r="AF180" s="126"/>
      <c r="AG180" s="126"/>
      <c r="AH180" s="126"/>
    </row>
    <row r="181" spans="2:34" ht="20.100000000000001" customHeight="1" x14ac:dyDescent="0.1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c r="Y181" s="125"/>
      <c r="Z181" s="125"/>
      <c r="AA181" s="125"/>
      <c r="AB181" s="125"/>
      <c r="AC181" s="125"/>
      <c r="AD181" s="125"/>
      <c r="AE181" s="125"/>
      <c r="AF181" s="125"/>
      <c r="AG181" s="125"/>
      <c r="AH181" s="125"/>
    </row>
    <row r="182" spans="2:34" ht="20.100000000000001" customHeight="1" x14ac:dyDescent="0.1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c r="Y182" s="125"/>
      <c r="Z182" s="125"/>
      <c r="AA182" s="125"/>
      <c r="AB182" s="125"/>
      <c r="AC182" s="125"/>
      <c r="AD182" s="125"/>
      <c r="AE182" s="125"/>
      <c r="AF182" s="126"/>
      <c r="AG182" s="126"/>
      <c r="AH182" s="126"/>
    </row>
    <row r="183" spans="2:34" ht="20.100000000000001" customHeight="1" x14ac:dyDescent="0.1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c r="Y183" s="125"/>
      <c r="Z183" s="125"/>
      <c r="AA183" s="125"/>
      <c r="AB183" s="125"/>
      <c r="AC183" s="125"/>
      <c r="AD183" s="125"/>
      <c r="AE183" s="125"/>
      <c r="AF183" s="126"/>
      <c r="AG183" s="126"/>
      <c r="AH183" s="126"/>
    </row>
    <row r="184" spans="2:34" ht="20.100000000000001" customHeight="1" x14ac:dyDescent="0.1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c r="Y184" s="125"/>
      <c r="Z184" s="125"/>
      <c r="AA184" s="125"/>
      <c r="AB184" s="125"/>
      <c r="AC184" s="125"/>
      <c r="AD184" s="125"/>
      <c r="AE184" s="125"/>
      <c r="AF184" s="125"/>
      <c r="AG184" s="125"/>
      <c r="AH184" s="125"/>
    </row>
    <row r="185" spans="2:34" ht="20.100000000000001" customHeight="1" x14ac:dyDescent="0.1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c r="Y185" s="125"/>
      <c r="Z185" s="125"/>
      <c r="AA185" s="125"/>
      <c r="AB185" s="125"/>
      <c r="AC185" s="125"/>
      <c r="AD185" s="125"/>
      <c r="AE185" s="125"/>
      <c r="AF185" s="126"/>
      <c r="AG185" s="126"/>
      <c r="AH185" s="126"/>
    </row>
    <row r="186" spans="2:34" ht="20.100000000000001" customHeight="1" x14ac:dyDescent="0.1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c r="Y186" s="125"/>
      <c r="Z186" s="125"/>
      <c r="AA186" s="125"/>
      <c r="AB186" s="125"/>
      <c r="AC186" s="125"/>
      <c r="AD186" s="125"/>
      <c r="AE186" s="125"/>
      <c r="AF186" s="126"/>
      <c r="AG186" s="126"/>
      <c r="AH186" s="126"/>
    </row>
    <row r="187" spans="2:34" ht="20.100000000000001" customHeight="1" x14ac:dyDescent="0.1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c r="Y187" s="125"/>
      <c r="Z187" s="125"/>
      <c r="AA187" s="125"/>
      <c r="AB187" s="125"/>
      <c r="AC187" s="125"/>
      <c r="AD187" s="125"/>
      <c r="AE187" s="125"/>
      <c r="AF187" s="125"/>
      <c r="AG187" s="125"/>
      <c r="AH187" s="125"/>
    </row>
    <row r="188" spans="2:34" ht="20.100000000000001" customHeight="1" x14ac:dyDescent="0.1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c r="Y188" s="125"/>
      <c r="Z188" s="125"/>
      <c r="AA188" s="125"/>
      <c r="AB188" s="125"/>
      <c r="AC188" s="125"/>
      <c r="AD188" s="125"/>
      <c r="AE188" s="125"/>
      <c r="AF188" s="126"/>
      <c r="AG188" s="126"/>
      <c r="AH188" s="126"/>
    </row>
    <row r="189" spans="2:34" ht="20.100000000000001" customHeight="1" x14ac:dyDescent="0.1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c r="Z189" s="125"/>
      <c r="AA189" s="125"/>
      <c r="AB189" s="125"/>
      <c r="AC189" s="125"/>
      <c r="AD189" s="125"/>
      <c r="AE189" s="125"/>
      <c r="AF189" s="126"/>
      <c r="AG189" s="126"/>
      <c r="AH189" s="126"/>
    </row>
    <row r="190" spans="2:34" ht="20.100000000000001" customHeight="1" x14ac:dyDescent="0.1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c r="Z190" s="125"/>
      <c r="AA190" s="125"/>
      <c r="AB190" s="125"/>
      <c r="AC190" s="125"/>
      <c r="AD190" s="125"/>
      <c r="AE190" s="125"/>
      <c r="AF190" s="125"/>
      <c r="AG190" s="125"/>
      <c r="AH190" s="125"/>
    </row>
    <row r="191" spans="2:34" ht="20.100000000000001" customHeight="1" x14ac:dyDescent="0.1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c r="Z191" s="125"/>
      <c r="AA191" s="125"/>
      <c r="AB191" s="125"/>
      <c r="AC191" s="125"/>
      <c r="AD191" s="125"/>
      <c r="AE191" s="125"/>
      <c r="AF191" s="126"/>
      <c r="AG191" s="126"/>
      <c r="AH191" s="126"/>
    </row>
    <row r="192" spans="2:34" ht="20.100000000000001" customHeight="1" x14ac:dyDescent="0.1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c r="AA192" s="125"/>
      <c r="AB192" s="125"/>
      <c r="AC192" s="125"/>
      <c r="AD192" s="125"/>
      <c r="AE192" s="125"/>
      <c r="AF192" s="126"/>
      <c r="AG192" s="126"/>
      <c r="AH192" s="126"/>
    </row>
    <row r="193" spans="2:34" ht="20.100000000000001" customHeight="1" x14ac:dyDescent="0.1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c r="Z193" s="125"/>
      <c r="AA193" s="125"/>
      <c r="AB193" s="125"/>
      <c r="AC193" s="125"/>
      <c r="AD193" s="125"/>
      <c r="AE193" s="125"/>
      <c r="AF193" s="125"/>
      <c r="AG193" s="125"/>
      <c r="AH193" s="125"/>
    </row>
    <row r="194" spans="2:34" ht="20.100000000000001" customHeight="1" x14ac:dyDescent="0.15">
      <c r="B194" s="64"/>
      <c r="C194" s="64"/>
      <c r="D194" s="64"/>
      <c r="E194" s="64"/>
      <c r="F194" s="64"/>
      <c r="G194" s="64"/>
      <c r="H194" s="64"/>
      <c r="I194" s="64"/>
      <c r="J194" s="64"/>
      <c r="K194" s="64"/>
      <c r="L194" s="64"/>
      <c r="M194" s="64"/>
      <c r="N194" s="64"/>
      <c r="O194" s="64"/>
      <c r="P194" s="64"/>
      <c r="Q194" s="64"/>
      <c r="R194" s="64"/>
      <c r="S194" s="64"/>
      <c r="T194" s="64"/>
      <c r="U194" s="64"/>
      <c r="V194" s="64"/>
      <c r="W194" s="64"/>
      <c r="X194" s="64"/>
      <c r="Y194" s="64"/>
      <c r="Z194" s="64"/>
      <c r="AA194" s="64"/>
      <c r="AB194" s="64"/>
      <c r="AC194" s="64"/>
      <c r="AD194" s="64"/>
      <c r="AE194" s="64"/>
      <c r="AF194" s="64"/>
      <c r="AG194" s="64"/>
      <c r="AH194" s="64"/>
    </row>
    <row r="195" spans="2:34" ht="20.100000000000001" customHeight="1" x14ac:dyDescent="0.15">
      <c r="B195" s="64"/>
      <c r="C195" s="64"/>
      <c r="D195" s="64"/>
      <c r="E195" s="64"/>
      <c r="F195" s="64"/>
      <c r="G195" s="64"/>
      <c r="H195" s="64"/>
      <c r="I195" s="64"/>
      <c r="J195" s="64"/>
      <c r="K195" s="64"/>
      <c r="L195" s="64"/>
      <c r="M195" s="64"/>
      <c r="N195" s="64"/>
      <c r="O195" s="64"/>
      <c r="P195" s="64"/>
      <c r="Q195" s="64"/>
      <c r="R195" s="64"/>
      <c r="S195" s="64"/>
      <c r="T195" s="64"/>
      <c r="U195" s="64"/>
      <c r="V195" s="64"/>
      <c r="W195" s="64"/>
      <c r="X195" s="64"/>
      <c r="Y195" s="64"/>
      <c r="Z195" s="64"/>
      <c r="AA195" s="64"/>
      <c r="AB195" s="64"/>
      <c r="AC195" s="64"/>
      <c r="AD195" s="64"/>
      <c r="AE195" s="64"/>
      <c r="AF195" s="64"/>
      <c r="AG195" s="64"/>
      <c r="AH195" s="64"/>
    </row>
    <row r="196" spans="2:34" ht="20.100000000000001" customHeight="1" x14ac:dyDescent="0.15">
      <c r="B196" s="64"/>
      <c r="C196" s="64"/>
      <c r="D196" s="64"/>
      <c r="E196" s="64"/>
      <c r="F196" s="64"/>
      <c r="G196" s="64"/>
      <c r="H196" s="64"/>
      <c r="I196" s="64"/>
      <c r="J196" s="64"/>
      <c r="K196" s="64"/>
      <c r="L196" s="64"/>
      <c r="M196" s="64"/>
      <c r="N196" s="64"/>
      <c r="O196" s="64"/>
      <c r="P196" s="64"/>
      <c r="Q196" s="64"/>
      <c r="R196" s="64"/>
      <c r="S196" s="64"/>
      <c r="T196" s="64"/>
      <c r="U196" s="64"/>
      <c r="V196" s="64"/>
      <c r="W196" s="64"/>
      <c r="X196" s="64"/>
      <c r="Y196" s="64"/>
      <c r="Z196" s="64"/>
      <c r="AA196" s="64"/>
      <c r="AB196" s="64"/>
      <c r="AC196" s="64"/>
      <c r="AD196" s="64"/>
      <c r="AE196" s="64"/>
      <c r="AF196" s="64"/>
      <c r="AG196" s="64"/>
      <c r="AH196" s="64"/>
    </row>
    <row r="197" spans="2:34" ht="20.100000000000001" customHeight="1" x14ac:dyDescent="0.15">
      <c r="B197" s="64"/>
      <c r="C197" s="64"/>
      <c r="D197" s="64"/>
      <c r="E197" s="64"/>
      <c r="F197" s="64"/>
      <c r="G197" s="64"/>
      <c r="H197" s="64"/>
      <c r="I197" s="64"/>
      <c r="J197" s="64"/>
      <c r="K197" s="64"/>
      <c r="L197" s="64"/>
      <c r="M197" s="64"/>
      <c r="N197" s="64"/>
      <c r="O197" s="64"/>
      <c r="P197" s="64"/>
      <c r="Q197" s="64"/>
      <c r="R197" s="64"/>
      <c r="S197" s="64"/>
      <c r="T197" s="64"/>
      <c r="U197" s="64"/>
      <c r="V197" s="64"/>
      <c r="W197" s="64"/>
      <c r="X197" s="64"/>
      <c r="Y197" s="64"/>
      <c r="Z197" s="64"/>
      <c r="AA197" s="64"/>
      <c r="AB197" s="64"/>
      <c r="AC197" s="64"/>
      <c r="AD197" s="64"/>
      <c r="AE197" s="64"/>
      <c r="AF197" s="64"/>
      <c r="AG197" s="64"/>
      <c r="AH197" s="64"/>
    </row>
    <row r="198" spans="2:34" ht="20.100000000000001" customHeight="1" x14ac:dyDescent="0.15">
      <c r="B198" s="64"/>
      <c r="C198" s="64"/>
      <c r="D198" s="64"/>
      <c r="E198" s="64"/>
      <c r="F198" s="64"/>
      <c r="G198" s="64"/>
      <c r="H198" s="64"/>
      <c r="I198" s="64"/>
      <c r="J198" s="64"/>
      <c r="K198" s="64"/>
      <c r="L198" s="64"/>
      <c r="M198" s="64"/>
      <c r="N198" s="64"/>
      <c r="O198" s="64"/>
      <c r="P198" s="64"/>
      <c r="Q198" s="64"/>
      <c r="R198" s="64"/>
      <c r="S198" s="64"/>
      <c r="T198" s="64"/>
      <c r="U198" s="64"/>
      <c r="V198" s="64"/>
      <c r="W198" s="64"/>
      <c r="X198" s="64"/>
      <c r="Y198" s="64"/>
      <c r="Z198" s="64"/>
      <c r="AA198" s="64"/>
      <c r="AB198" s="64"/>
      <c r="AC198" s="64"/>
      <c r="AD198" s="64"/>
      <c r="AE198" s="64"/>
      <c r="AF198" s="64"/>
      <c r="AG198" s="64"/>
      <c r="AH198" s="64"/>
    </row>
    <row r="199" spans="2:34" ht="20.100000000000001" customHeight="1" x14ac:dyDescent="0.15">
      <c r="B199" s="64"/>
      <c r="C199" s="64"/>
      <c r="D199" s="64"/>
      <c r="E199" s="64"/>
      <c r="F199" s="64"/>
      <c r="G199" s="64"/>
      <c r="H199" s="64"/>
      <c r="I199" s="64"/>
      <c r="J199" s="64"/>
      <c r="K199" s="64"/>
      <c r="L199" s="64"/>
      <c r="M199" s="64"/>
      <c r="N199" s="64"/>
      <c r="O199" s="64"/>
      <c r="P199" s="64"/>
      <c r="Q199" s="64"/>
      <c r="R199" s="64"/>
      <c r="S199" s="64"/>
      <c r="T199" s="64"/>
      <c r="U199" s="64"/>
      <c r="V199" s="64"/>
      <c r="W199" s="64"/>
      <c r="X199" s="64"/>
      <c r="Y199" s="64"/>
      <c r="Z199" s="64"/>
      <c r="AA199" s="64"/>
      <c r="AB199" s="64"/>
      <c r="AC199" s="64"/>
      <c r="AD199" s="64"/>
      <c r="AE199" s="64"/>
      <c r="AF199" s="64"/>
      <c r="AG199" s="64"/>
      <c r="AH199" s="64"/>
    </row>
    <row r="200" spans="2:34" ht="20.100000000000001" customHeight="1" x14ac:dyDescent="0.15">
      <c r="B200" s="64"/>
      <c r="C200" s="64"/>
      <c r="D200" s="64"/>
      <c r="E200" s="64"/>
      <c r="F200" s="64"/>
      <c r="G200" s="64"/>
      <c r="H200" s="64"/>
      <c r="I200" s="64"/>
      <c r="J200" s="64"/>
      <c r="K200" s="64"/>
      <c r="L200" s="64"/>
      <c r="M200" s="64"/>
      <c r="N200" s="64"/>
      <c r="O200" s="64"/>
      <c r="P200" s="64"/>
      <c r="Q200" s="64"/>
      <c r="R200" s="64"/>
      <c r="S200" s="64"/>
      <c r="T200" s="64"/>
      <c r="U200" s="64"/>
      <c r="V200" s="64"/>
      <c r="W200" s="64"/>
      <c r="X200" s="64"/>
      <c r="Y200" s="64"/>
      <c r="Z200" s="64"/>
      <c r="AA200" s="64"/>
      <c r="AB200" s="64"/>
      <c r="AC200" s="64"/>
      <c r="AD200" s="64"/>
      <c r="AE200" s="64"/>
      <c r="AF200" s="64"/>
      <c r="AG200" s="64"/>
      <c r="AH200" s="64"/>
    </row>
    <row r="201" spans="2:34" ht="20.100000000000001" customHeight="1" x14ac:dyDescent="0.15">
      <c r="B201" s="64"/>
      <c r="C201" s="64"/>
      <c r="D201" s="64"/>
      <c r="E201" s="64"/>
      <c r="F201" s="64"/>
      <c r="G201" s="64"/>
      <c r="H201" s="64"/>
      <c r="I201" s="64"/>
      <c r="J201" s="64"/>
      <c r="K201" s="64"/>
      <c r="L201" s="64"/>
      <c r="M201" s="64"/>
      <c r="N201" s="64"/>
      <c r="O201" s="64"/>
      <c r="P201" s="64"/>
      <c r="Q201" s="64"/>
      <c r="R201" s="64"/>
      <c r="S201" s="64"/>
      <c r="T201" s="64"/>
      <c r="U201" s="64"/>
      <c r="V201" s="64"/>
      <c r="W201" s="64"/>
      <c r="X201" s="64"/>
      <c r="Y201" s="64"/>
      <c r="Z201" s="64"/>
      <c r="AA201" s="64"/>
      <c r="AB201" s="64"/>
      <c r="AC201" s="64"/>
      <c r="AD201" s="64"/>
      <c r="AE201" s="64"/>
      <c r="AF201" s="64"/>
      <c r="AG201" s="64"/>
      <c r="AH201" s="64"/>
    </row>
    <row r="202" spans="2:34" ht="20.100000000000001" customHeight="1" x14ac:dyDescent="0.15">
      <c r="B202" s="64"/>
      <c r="C202" s="64"/>
      <c r="D202" s="64"/>
      <c r="E202" s="64"/>
      <c r="F202" s="64"/>
      <c r="G202" s="64"/>
      <c r="H202" s="64"/>
      <c r="I202" s="64"/>
      <c r="J202" s="64"/>
      <c r="K202" s="64"/>
      <c r="L202" s="64"/>
      <c r="M202" s="64"/>
      <c r="N202" s="64"/>
      <c r="O202" s="64"/>
      <c r="P202" s="64"/>
      <c r="Q202" s="64"/>
      <c r="R202" s="64"/>
      <c r="S202" s="64"/>
      <c r="T202" s="64"/>
      <c r="U202" s="64"/>
      <c r="V202" s="64"/>
      <c r="W202" s="64"/>
      <c r="X202" s="64"/>
      <c r="Y202" s="64"/>
      <c r="Z202" s="64"/>
      <c r="AA202" s="64"/>
      <c r="AB202" s="64"/>
      <c r="AC202" s="64"/>
      <c r="AD202" s="64"/>
      <c r="AE202" s="64"/>
      <c r="AF202" s="64"/>
      <c r="AG202" s="64"/>
      <c r="AH202" s="64"/>
    </row>
    <row r="203" spans="2:34" ht="20.100000000000001" customHeight="1" x14ac:dyDescent="0.15">
      <c r="B203" s="64"/>
      <c r="C203" s="64"/>
      <c r="D203" s="64"/>
      <c r="E203" s="64"/>
      <c r="F203" s="64"/>
      <c r="G203" s="64"/>
      <c r="H203" s="64"/>
      <c r="I203" s="64"/>
      <c r="J203" s="64"/>
      <c r="K203" s="64"/>
      <c r="L203" s="64"/>
      <c r="M203" s="64"/>
      <c r="N203" s="64"/>
      <c r="O203" s="64"/>
      <c r="P203" s="64"/>
      <c r="Q203" s="64"/>
      <c r="R203" s="64"/>
      <c r="S203" s="64"/>
      <c r="T203" s="64"/>
      <c r="U203" s="64"/>
      <c r="V203" s="64"/>
      <c r="W203" s="64"/>
      <c r="X203" s="64"/>
      <c r="Y203" s="64"/>
      <c r="Z203" s="64"/>
      <c r="AA203" s="64"/>
      <c r="AB203" s="64"/>
      <c r="AC203" s="64"/>
      <c r="AD203" s="64"/>
      <c r="AE203" s="64"/>
      <c r="AF203" s="64"/>
      <c r="AG203" s="64"/>
      <c r="AH203" s="64"/>
    </row>
    <row r="204" spans="2:34" ht="20.100000000000001" customHeight="1" x14ac:dyDescent="0.15">
      <c r="B204" s="64"/>
      <c r="C204" s="64"/>
      <c r="D204" s="64"/>
      <c r="E204" s="64"/>
      <c r="F204" s="64"/>
      <c r="G204" s="64"/>
      <c r="H204" s="64"/>
      <c r="I204" s="64"/>
      <c r="J204" s="64"/>
      <c r="K204" s="64"/>
      <c r="L204" s="64"/>
      <c r="M204" s="64"/>
      <c r="N204" s="64"/>
      <c r="O204" s="64"/>
      <c r="P204" s="64"/>
      <c r="Q204" s="64"/>
      <c r="R204" s="64"/>
      <c r="S204" s="64"/>
      <c r="T204" s="64"/>
      <c r="U204" s="64"/>
      <c r="V204" s="64"/>
      <c r="W204" s="64"/>
      <c r="X204" s="64"/>
      <c r="Y204" s="64"/>
      <c r="Z204" s="64"/>
      <c r="AA204" s="64"/>
      <c r="AB204" s="64"/>
      <c r="AC204" s="64"/>
      <c r="AD204" s="64"/>
      <c r="AE204" s="64"/>
      <c r="AF204" s="64"/>
      <c r="AG204" s="64"/>
      <c r="AH204" s="64"/>
    </row>
    <row r="205" spans="2:34" ht="20.100000000000001" customHeight="1" x14ac:dyDescent="0.15">
      <c r="B205" s="64"/>
      <c r="C205" s="64"/>
      <c r="D205" s="64"/>
      <c r="E205" s="64"/>
      <c r="F205" s="64"/>
      <c r="G205" s="64"/>
      <c r="H205" s="64"/>
      <c r="I205" s="64"/>
      <c r="J205" s="64"/>
      <c r="K205" s="64"/>
      <c r="L205" s="64"/>
      <c r="M205" s="64"/>
      <c r="N205" s="64"/>
      <c r="O205" s="64"/>
      <c r="P205" s="64"/>
      <c r="Q205" s="64"/>
      <c r="R205" s="64"/>
      <c r="S205" s="64"/>
      <c r="T205" s="64"/>
      <c r="U205" s="64"/>
      <c r="V205" s="64"/>
      <c r="W205" s="64"/>
      <c r="X205" s="64"/>
      <c r="Y205" s="64"/>
      <c r="Z205" s="64"/>
      <c r="AA205" s="64"/>
      <c r="AB205" s="64"/>
      <c r="AC205" s="64"/>
      <c r="AD205" s="64"/>
      <c r="AE205" s="64"/>
      <c r="AF205" s="64"/>
      <c r="AG205" s="64"/>
      <c r="AH205" s="64"/>
    </row>
    <row r="206" spans="2:34" ht="20.100000000000001" customHeight="1" x14ac:dyDescent="0.15">
      <c r="B206" s="64"/>
      <c r="C206" s="64"/>
      <c r="D206" s="64"/>
      <c r="E206" s="64"/>
      <c r="F206" s="64"/>
      <c r="G206" s="64"/>
      <c r="H206" s="64"/>
      <c r="I206" s="64"/>
      <c r="J206" s="64"/>
      <c r="K206" s="64"/>
      <c r="L206" s="64"/>
      <c r="M206" s="64"/>
      <c r="N206" s="64"/>
      <c r="O206" s="64"/>
      <c r="P206" s="64"/>
      <c r="Q206" s="64"/>
      <c r="R206" s="64"/>
      <c r="S206" s="64"/>
      <c r="T206" s="64"/>
      <c r="U206" s="64"/>
      <c r="V206" s="64"/>
      <c r="W206" s="64"/>
      <c r="X206" s="64"/>
      <c r="Y206" s="64"/>
      <c r="Z206" s="64"/>
      <c r="AA206" s="64"/>
      <c r="AB206" s="64"/>
      <c r="AC206" s="64"/>
      <c r="AD206" s="64"/>
      <c r="AE206" s="64"/>
      <c r="AF206" s="64"/>
      <c r="AG206" s="64"/>
      <c r="AH206" s="64"/>
    </row>
    <row r="207" spans="2:34" ht="20.100000000000001" customHeight="1" x14ac:dyDescent="0.15">
      <c r="B207" s="64"/>
      <c r="C207" s="64"/>
      <c r="D207" s="64"/>
      <c r="E207" s="64"/>
      <c r="F207" s="64"/>
      <c r="G207" s="64"/>
      <c r="H207" s="64"/>
      <c r="I207" s="64"/>
      <c r="J207" s="64"/>
      <c r="K207" s="64"/>
      <c r="L207" s="64"/>
      <c r="M207" s="64"/>
      <c r="N207" s="64"/>
      <c r="O207" s="64"/>
      <c r="P207" s="64"/>
      <c r="Q207" s="64"/>
      <c r="R207" s="64"/>
      <c r="S207" s="64"/>
      <c r="T207" s="64"/>
      <c r="U207" s="64"/>
      <c r="V207" s="64"/>
      <c r="W207" s="64"/>
      <c r="X207" s="64"/>
      <c r="Y207" s="64"/>
      <c r="Z207" s="64"/>
      <c r="AA207" s="64"/>
      <c r="AB207" s="64"/>
      <c r="AC207" s="64"/>
      <c r="AD207" s="64"/>
      <c r="AE207" s="64"/>
      <c r="AF207" s="64"/>
      <c r="AG207" s="64"/>
      <c r="AH207" s="64"/>
    </row>
    <row r="208" spans="2:34" ht="20.100000000000001" customHeight="1" x14ac:dyDescent="0.15">
      <c r="B208" s="64"/>
      <c r="C208" s="64"/>
      <c r="D208" s="64"/>
      <c r="E208" s="64"/>
      <c r="F208" s="64"/>
      <c r="G208" s="64"/>
      <c r="H208" s="64"/>
      <c r="I208" s="64"/>
      <c r="J208" s="64"/>
      <c r="K208" s="64"/>
      <c r="L208" s="64"/>
      <c r="M208" s="64"/>
      <c r="N208" s="64"/>
      <c r="O208" s="64"/>
      <c r="P208" s="64"/>
      <c r="Q208" s="64"/>
      <c r="R208" s="64"/>
      <c r="S208" s="64"/>
      <c r="T208" s="64"/>
      <c r="U208" s="64"/>
      <c r="V208" s="64"/>
      <c r="W208" s="64"/>
      <c r="X208" s="64"/>
      <c r="Y208" s="64"/>
      <c r="Z208" s="64"/>
      <c r="AA208" s="64"/>
      <c r="AB208" s="64"/>
      <c r="AC208" s="64"/>
      <c r="AD208" s="64"/>
      <c r="AE208" s="64"/>
      <c r="AF208" s="64"/>
      <c r="AG208" s="64"/>
      <c r="AH208" s="64"/>
    </row>
    <row r="209" spans="2:34" ht="20.100000000000001" customHeight="1" x14ac:dyDescent="0.15">
      <c r="B209" s="64"/>
      <c r="C209" s="64"/>
      <c r="D209" s="64"/>
      <c r="E209" s="64"/>
      <c r="F209" s="64"/>
      <c r="G209" s="64"/>
      <c r="H209" s="64"/>
      <c r="I209" s="64"/>
      <c r="J209" s="64"/>
      <c r="K209" s="64"/>
      <c r="L209" s="64"/>
      <c r="M209" s="64"/>
      <c r="N209" s="64"/>
      <c r="O209" s="64"/>
      <c r="P209" s="64"/>
      <c r="Q209" s="64"/>
      <c r="R209" s="64"/>
      <c r="S209" s="64"/>
      <c r="T209" s="64"/>
      <c r="U209" s="64"/>
      <c r="V209" s="64"/>
      <c r="W209" s="64"/>
      <c r="X209" s="64"/>
      <c r="Y209" s="64"/>
      <c r="Z209" s="64"/>
      <c r="AA209" s="64"/>
      <c r="AB209" s="64"/>
      <c r="AC209" s="64"/>
      <c r="AD209" s="64"/>
      <c r="AE209" s="64"/>
      <c r="AF209" s="64"/>
      <c r="AG209" s="64"/>
      <c r="AH209" s="64"/>
    </row>
    <row r="210" spans="2:34" ht="20.100000000000001" customHeight="1" x14ac:dyDescent="0.15">
      <c r="B210" s="64"/>
      <c r="C210" s="64"/>
      <c r="D210" s="64"/>
      <c r="E210" s="64"/>
      <c r="F210" s="64"/>
      <c r="G210" s="64"/>
      <c r="H210" s="64"/>
      <c r="I210" s="64"/>
      <c r="J210" s="64"/>
      <c r="K210" s="64"/>
      <c r="L210" s="64"/>
      <c r="M210" s="64"/>
      <c r="N210" s="64"/>
      <c r="O210" s="64"/>
      <c r="P210" s="64"/>
      <c r="Q210" s="64"/>
      <c r="R210" s="64"/>
      <c r="S210" s="64"/>
      <c r="T210" s="64"/>
      <c r="U210" s="64"/>
      <c r="V210" s="64"/>
      <c r="W210" s="64"/>
      <c r="X210" s="64"/>
      <c r="Y210" s="64"/>
      <c r="Z210" s="64"/>
      <c r="AA210" s="64"/>
      <c r="AB210" s="64"/>
      <c r="AC210" s="64"/>
      <c r="AD210" s="64"/>
      <c r="AE210" s="64"/>
      <c r="AF210" s="64"/>
      <c r="AG210" s="64"/>
      <c r="AH210" s="64"/>
    </row>
    <row r="211" spans="2:34" ht="20.100000000000001" customHeight="1" x14ac:dyDescent="0.15">
      <c r="B211" s="64"/>
      <c r="C211" s="64"/>
      <c r="D211" s="64"/>
      <c r="E211" s="64"/>
      <c r="F211" s="64"/>
      <c r="G211" s="64"/>
      <c r="H211" s="64"/>
      <c r="I211" s="64"/>
      <c r="J211" s="64"/>
      <c r="K211" s="64"/>
      <c r="L211" s="64"/>
      <c r="M211" s="64"/>
      <c r="N211" s="64"/>
      <c r="O211" s="64"/>
      <c r="P211" s="64"/>
      <c r="Q211" s="64"/>
      <c r="R211" s="64"/>
      <c r="S211" s="64"/>
      <c r="T211" s="64"/>
      <c r="U211" s="64"/>
      <c r="V211" s="64"/>
      <c r="W211" s="64"/>
      <c r="X211" s="64"/>
      <c r="Y211" s="64"/>
      <c r="Z211" s="64"/>
      <c r="AA211" s="64"/>
      <c r="AB211" s="64"/>
      <c r="AC211" s="64"/>
      <c r="AD211" s="64"/>
      <c r="AE211" s="64"/>
      <c r="AF211" s="64"/>
      <c r="AG211" s="64"/>
      <c r="AH211" s="64"/>
    </row>
    <row r="212" spans="2:34" ht="20.100000000000001" customHeight="1" x14ac:dyDescent="0.15">
      <c r="B212" s="64"/>
      <c r="C212" s="64"/>
      <c r="D212" s="64"/>
      <c r="E212" s="64"/>
      <c r="F212" s="64"/>
      <c r="G212" s="64"/>
      <c r="H212" s="64"/>
      <c r="I212" s="64"/>
      <c r="J212" s="64"/>
      <c r="K212" s="64"/>
      <c r="L212" s="64"/>
      <c r="M212" s="64"/>
      <c r="N212" s="64"/>
      <c r="O212" s="64"/>
      <c r="P212" s="64"/>
      <c r="Q212" s="64"/>
      <c r="R212" s="64"/>
      <c r="S212" s="64"/>
      <c r="T212" s="64"/>
      <c r="U212" s="64"/>
      <c r="V212" s="64"/>
      <c r="W212" s="64"/>
      <c r="X212" s="64"/>
      <c r="Y212" s="64"/>
      <c r="Z212" s="64"/>
      <c r="AA212" s="64"/>
      <c r="AB212" s="64"/>
      <c r="AC212" s="64"/>
      <c r="AD212" s="64"/>
      <c r="AE212" s="64"/>
      <c r="AF212" s="64"/>
      <c r="AG212" s="64"/>
      <c r="AH212" s="64"/>
    </row>
    <row r="213" spans="2:34" ht="20.100000000000001" customHeight="1" x14ac:dyDescent="0.15">
      <c r="B213" s="64"/>
      <c r="C213" s="64"/>
      <c r="D213" s="64"/>
      <c r="E213" s="64"/>
      <c r="F213" s="64"/>
      <c r="G213" s="64"/>
      <c r="H213" s="64"/>
      <c r="I213" s="64"/>
      <c r="J213" s="64"/>
      <c r="K213" s="64"/>
      <c r="L213" s="64"/>
      <c r="M213" s="64"/>
      <c r="N213" s="64"/>
      <c r="O213" s="64"/>
      <c r="P213" s="64"/>
      <c r="Q213" s="64"/>
      <c r="R213" s="64"/>
      <c r="S213" s="64"/>
      <c r="T213" s="64"/>
      <c r="U213" s="64"/>
      <c r="V213" s="64"/>
      <c r="W213" s="64"/>
      <c r="X213" s="64"/>
      <c r="Y213" s="64"/>
      <c r="Z213" s="64"/>
      <c r="AA213" s="64"/>
      <c r="AB213" s="64"/>
      <c r="AC213" s="64"/>
      <c r="AD213" s="64"/>
      <c r="AE213" s="64"/>
      <c r="AF213" s="64"/>
      <c r="AG213" s="64"/>
      <c r="AH213" s="64"/>
    </row>
    <row r="214" spans="2:34" ht="20.100000000000001" customHeight="1" x14ac:dyDescent="0.15">
      <c r="B214" s="64"/>
      <c r="C214" s="64"/>
      <c r="D214" s="64"/>
      <c r="E214" s="64"/>
      <c r="F214" s="64"/>
      <c r="G214" s="64"/>
      <c r="H214" s="64"/>
      <c r="I214" s="64"/>
      <c r="J214" s="64"/>
      <c r="K214" s="64"/>
      <c r="L214" s="64"/>
      <c r="M214" s="64"/>
      <c r="N214" s="64"/>
      <c r="O214" s="64"/>
      <c r="P214" s="64"/>
      <c r="Q214" s="64"/>
      <c r="R214" s="64"/>
      <c r="S214" s="64"/>
      <c r="T214" s="64"/>
      <c r="U214" s="64"/>
      <c r="V214" s="64"/>
      <c r="W214" s="64"/>
      <c r="X214" s="64"/>
      <c r="Y214" s="64"/>
      <c r="Z214" s="64"/>
      <c r="AA214" s="64"/>
      <c r="AB214" s="64"/>
      <c r="AC214" s="64"/>
      <c r="AD214" s="64"/>
      <c r="AE214" s="64"/>
      <c r="AF214" s="64"/>
      <c r="AG214" s="64"/>
      <c r="AH214" s="64"/>
    </row>
    <row r="215" spans="2:34" ht="20.100000000000001" customHeight="1" x14ac:dyDescent="0.15">
      <c r="B215" s="64"/>
      <c r="C215" s="64"/>
      <c r="D215" s="64"/>
      <c r="E215" s="64"/>
      <c r="F215" s="64"/>
      <c r="G215" s="64"/>
      <c r="H215" s="64"/>
      <c r="I215" s="64"/>
      <c r="J215" s="64"/>
      <c r="K215" s="64"/>
      <c r="L215" s="64"/>
      <c r="M215" s="64"/>
      <c r="N215" s="64"/>
      <c r="O215" s="64"/>
      <c r="P215" s="64"/>
      <c r="Q215" s="64"/>
      <c r="R215" s="64"/>
      <c r="S215" s="64"/>
      <c r="T215" s="64"/>
      <c r="U215" s="64"/>
      <c r="V215" s="64"/>
      <c r="W215" s="64"/>
      <c r="X215" s="64"/>
      <c r="Y215" s="64"/>
      <c r="Z215" s="64"/>
      <c r="AA215" s="64"/>
      <c r="AB215" s="64"/>
      <c r="AC215" s="64"/>
      <c r="AD215" s="64"/>
      <c r="AE215" s="64"/>
      <c r="AF215" s="64"/>
      <c r="AG215" s="64"/>
      <c r="AH215" s="64"/>
    </row>
    <row r="216" spans="2:34" ht="20.100000000000001" customHeight="1" x14ac:dyDescent="0.15">
      <c r="B216" s="64"/>
      <c r="C216" s="64"/>
      <c r="D216" s="64"/>
      <c r="E216" s="64"/>
      <c r="F216" s="64"/>
      <c r="G216" s="64"/>
      <c r="H216" s="64"/>
      <c r="I216" s="64"/>
      <c r="J216" s="64"/>
      <c r="K216" s="64"/>
      <c r="L216" s="64"/>
      <c r="M216" s="64"/>
      <c r="N216" s="64"/>
      <c r="O216" s="64"/>
      <c r="P216" s="64"/>
      <c r="Q216" s="64"/>
      <c r="R216" s="64"/>
      <c r="S216" s="64"/>
      <c r="T216" s="64"/>
      <c r="U216" s="64"/>
      <c r="V216" s="64"/>
      <c r="W216" s="64"/>
      <c r="X216" s="64"/>
      <c r="Y216" s="64"/>
      <c r="Z216" s="64"/>
      <c r="AA216" s="64"/>
      <c r="AB216" s="64"/>
      <c r="AC216" s="64"/>
      <c r="AD216" s="64"/>
      <c r="AE216" s="64"/>
      <c r="AF216" s="64"/>
      <c r="AG216" s="64"/>
      <c r="AH216" s="64"/>
    </row>
    <row r="217" spans="2:34" ht="20.100000000000001" customHeight="1" x14ac:dyDescent="0.15">
      <c r="B217" s="64"/>
      <c r="C217" s="64"/>
      <c r="D217" s="64"/>
      <c r="E217" s="64"/>
      <c r="F217" s="64"/>
      <c r="G217" s="64"/>
      <c r="H217" s="64"/>
      <c r="I217" s="64"/>
      <c r="J217" s="64"/>
      <c r="K217" s="64"/>
      <c r="L217" s="64"/>
      <c r="M217" s="64"/>
      <c r="N217" s="64"/>
      <c r="O217" s="64"/>
      <c r="P217" s="64"/>
      <c r="Q217" s="64"/>
      <c r="R217" s="64"/>
      <c r="S217" s="64"/>
      <c r="T217" s="64"/>
      <c r="U217" s="64"/>
      <c r="V217" s="64"/>
      <c r="W217" s="64"/>
      <c r="X217" s="64"/>
      <c r="Y217" s="64"/>
      <c r="Z217" s="64"/>
      <c r="AA217" s="64"/>
      <c r="AB217" s="64"/>
      <c r="AC217" s="64"/>
      <c r="AD217" s="64"/>
      <c r="AE217" s="64"/>
      <c r="AF217" s="64"/>
      <c r="AG217" s="64"/>
      <c r="AH217" s="64"/>
    </row>
    <row r="218" spans="2:34" ht="20.100000000000001" customHeight="1" x14ac:dyDescent="0.15">
      <c r="B218" s="64"/>
      <c r="C218" s="64"/>
      <c r="D218" s="64"/>
      <c r="E218" s="64"/>
      <c r="F218" s="64"/>
      <c r="G218" s="64"/>
      <c r="H218" s="64"/>
      <c r="I218" s="64"/>
      <c r="J218" s="64"/>
      <c r="K218" s="64"/>
      <c r="L218" s="64"/>
      <c r="M218" s="64"/>
      <c r="N218" s="64"/>
      <c r="O218" s="64"/>
      <c r="P218" s="64"/>
      <c r="Q218" s="64"/>
      <c r="R218" s="64"/>
      <c r="S218" s="64"/>
      <c r="T218" s="64"/>
      <c r="U218" s="64"/>
      <c r="V218" s="64"/>
      <c r="W218" s="64"/>
      <c r="X218" s="64"/>
      <c r="Y218" s="64"/>
      <c r="Z218" s="64"/>
      <c r="AA218" s="64"/>
      <c r="AB218" s="64"/>
      <c r="AC218" s="64"/>
      <c r="AD218" s="64"/>
      <c r="AE218" s="64"/>
      <c r="AF218" s="64"/>
      <c r="AG218" s="64"/>
      <c r="AH218" s="64"/>
    </row>
    <row r="219" spans="2:34" ht="20.100000000000001" customHeight="1" x14ac:dyDescent="0.15">
      <c r="B219" s="64"/>
      <c r="C219" s="64"/>
      <c r="D219" s="64"/>
      <c r="E219" s="64"/>
      <c r="F219" s="64"/>
      <c r="G219" s="64"/>
      <c r="H219" s="64"/>
      <c r="I219" s="64"/>
      <c r="J219" s="64"/>
      <c r="K219" s="64"/>
      <c r="L219" s="64"/>
      <c r="M219" s="64"/>
      <c r="N219" s="64"/>
      <c r="O219" s="64"/>
      <c r="P219" s="64"/>
      <c r="Q219" s="64"/>
      <c r="R219" s="64"/>
      <c r="S219" s="64"/>
      <c r="T219" s="64"/>
      <c r="U219" s="64"/>
      <c r="V219" s="64"/>
      <c r="W219" s="64"/>
      <c r="X219" s="64"/>
      <c r="Y219" s="64"/>
      <c r="Z219" s="64"/>
      <c r="AA219" s="64"/>
      <c r="AB219" s="64"/>
      <c r="AC219" s="64"/>
      <c r="AD219" s="64"/>
      <c r="AE219" s="64"/>
      <c r="AF219" s="64"/>
      <c r="AG219" s="64"/>
      <c r="AH219" s="64"/>
    </row>
    <row r="220" spans="2:34" ht="20.100000000000001" customHeight="1" x14ac:dyDescent="0.15">
      <c r="B220" s="64"/>
      <c r="C220" s="64"/>
      <c r="D220" s="64"/>
      <c r="E220" s="64"/>
      <c r="F220" s="64"/>
      <c r="G220" s="64"/>
      <c r="H220" s="64"/>
      <c r="I220" s="64"/>
      <c r="J220" s="64"/>
      <c r="K220" s="64"/>
      <c r="L220" s="64"/>
      <c r="M220" s="64"/>
      <c r="N220" s="64"/>
      <c r="O220" s="64"/>
      <c r="P220" s="64"/>
      <c r="Q220" s="64"/>
      <c r="R220" s="64"/>
      <c r="S220" s="64"/>
      <c r="T220" s="64"/>
      <c r="U220" s="64"/>
      <c r="V220" s="64"/>
      <c r="W220" s="64"/>
      <c r="X220" s="64"/>
      <c r="Y220" s="64"/>
      <c r="Z220" s="64"/>
      <c r="AA220" s="64"/>
      <c r="AB220" s="64"/>
      <c r="AC220" s="64"/>
      <c r="AD220" s="64"/>
      <c r="AE220" s="64"/>
      <c r="AF220" s="64"/>
      <c r="AG220" s="64"/>
      <c r="AH220" s="64"/>
    </row>
    <row r="221" spans="2:34" ht="20.100000000000001" customHeight="1" x14ac:dyDescent="0.15">
      <c r="B221" s="64"/>
      <c r="C221" s="64"/>
      <c r="D221" s="64"/>
      <c r="E221" s="64"/>
      <c r="F221" s="64"/>
      <c r="G221" s="64"/>
      <c r="H221" s="64"/>
      <c r="I221" s="64"/>
      <c r="J221" s="64"/>
      <c r="K221" s="64"/>
      <c r="L221" s="64"/>
      <c r="M221" s="64"/>
      <c r="N221" s="64"/>
      <c r="O221" s="64"/>
      <c r="P221" s="64"/>
      <c r="Q221" s="64"/>
      <c r="R221" s="64"/>
      <c r="S221" s="64"/>
      <c r="T221" s="64"/>
      <c r="U221" s="64"/>
      <c r="V221" s="64"/>
      <c r="W221" s="64"/>
      <c r="X221" s="64"/>
      <c r="Y221" s="64"/>
      <c r="Z221" s="64"/>
      <c r="AA221" s="64"/>
      <c r="AB221" s="64"/>
      <c r="AC221" s="64"/>
      <c r="AD221" s="64"/>
      <c r="AE221" s="64"/>
      <c r="AF221" s="64"/>
      <c r="AG221" s="64"/>
      <c r="AH221" s="64"/>
    </row>
    <row r="222" spans="2:34" ht="20.100000000000001" customHeight="1" x14ac:dyDescent="0.15">
      <c r="B222" s="64"/>
      <c r="C222" s="64"/>
      <c r="D222" s="64"/>
      <c r="E222" s="64"/>
      <c r="F222" s="64"/>
      <c r="G222" s="64"/>
      <c r="H222" s="64"/>
      <c r="I222" s="64"/>
      <c r="J222" s="64"/>
      <c r="K222" s="64"/>
      <c r="L222" s="64"/>
      <c r="M222" s="64"/>
      <c r="N222" s="64"/>
      <c r="O222" s="64"/>
      <c r="P222" s="64"/>
      <c r="Q222" s="64"/>
      <c r="R222" s="64"/>
      <c r="S222" s="64"/>
      <c r="T222" s="64"/>
      <c r="U222" s="64"/>
      <c r="V222" s="64"/>
      <c r="W222" s="64"/>
      <c r="X222" s="64"/>
      <c r="Y222" s="64"/>
      <c r="Z222" s="64"/>
      <c r="AA222" s="64"/>
      <c r="AB222" s="64"/>
      <c r="AC222" s="64"/>
      <c r="AD222" s="64"/>
      <c r="AE222" s="64"/>
      <c r="AF222" s="64"/>
      <c r="AG222" s="64"/>
      <c r="AH222" s="64"/>
    </row>
    <row r="223" spans="2:34" ht="20.100000000000001" customHeight="1" x14ac:dyDescent="0.15">
      <c r="B223" s="64"/>
      <c r="C223" s="64"/>
      <c r="D223" s="64"/>
      <c r="E223" s="64"/>
      <c r="F223" s="64"/>
      <c r="G223" s="64"/>
      <c r="H223" s="64"/>
      <c r="I223" s="64"/>
      <c r="J223" s="64"/>
      <c r="K223" s="64"/>
      <c r="L223" s="64"/>
      <c r="M223" s="64"/>
      <c r="N223" s="64"/>
      <c r="O223" s="64"/>
      <c r="P223" s="64"/>
      <c r="Q223" s="64"/>
      <c r="R223" s="64"/>
      <c r="S223" s="64"/>
      <c r="T223" s="64"/>
      <c r="U223" s="64"/>
      <c r="V223" s="64"/>
      <c r="W223" s="64"/>
      <c r="X223" s="64"/>
      <c r="Y223" s="64"/>
      <c r="Z223" s="64"/>
      <c r="AA223" s="64"/>
      <c r="AB223" s="64"/>
      <c r="AC223" s="64"/>
      <c r="AD223" s="64"/>
      <c r="AE223" s="64"/>
      <c r="AF223" s="64"/>
      <c r="AG223" s="64"/>
      <c r="AH223" s="64"/>
    </row>
    <row r="224" spans="2:34" ht="20.100000000000001" customHeight="1" x14ac:dyDescent="0.15">
      <c r="B224" s="64"/>
      <c r="C224" s="64"/>
      <c r="D224" s="64"/>
      <c r="E224" s="64"/>
      <c r="F224" s="64"/>
      <c r="G224" s="64"/>
      <c r="H224" s="64"/>
      <c r="I224" s="64"/>
      <c r="J224" s="64"/>
      <c r="K224" s="64"/>
      <c r="L224" s="64"/>
      <c r="M224" s="64"/>
      <c r="N224" s="64"/>
      <c r="O224" s="64"/>
      <c r="P224" s="64"/>
      <c r="Q224" s="64"/>
      <c r="R224" s="64"/>
      <c r="S224" s="64"/>
      <c r="T224" s="64"/>
      <c r="U224" s="64"/>
      <c r="V224" s="64"/>
      <c r="W224" s="64"/>
      <c r="X224" s="64"/>
      <c r="Y224" s="64"/>
      <c r="Z224" s="64"/>
      <c r="AA224" s="64"/>
      <c r="AB224" s="64"/>
      <c r="AC224" s="64"/>
      <c r="AD224" s="64"/>
      <c r="AE224" s="64"/>
      <c r="AF224" s="64"/>
      <c r="AG224" s="64"/>
      <c r="AH224" s="64"/>
    </row>
    <row r="225" spans="2:34" ht="20.100000000000001" customHeight="1" x14ac:dyDescent="0.15">
      <c r="B225" s="64"/>
      <c r="C225" s="64"/>
      <c r="D225" s="64"/>
      <c r="E225" s="64"/>
      <c r="F225" s="64"/>
      <c r="G225" s="64"/>
      <c r="H225" s="64"/>
      <c r="I225" s="64"/>
      <c r="J225" s="64"/>
      <c r="K225" s="64"/>
      <c r="L225" s="64"/>
      <c r="M225" s="64"/>
      <c r="N225" s="64"/>
      <c r="O225" s="64"/>
      <c r="P225" s="64"/>
      <c r="Q225" s="64"/>
      <c r="R225" s="64"/>
      <c r="S225" s="64"/>
      <c r="T225" s="64"/>
      <c r="U225" s="64"/>
      <c r="V225" s="64"/>
      <c r="W225" s="64"/>
      <c r="X225" s="64"/>
      <c r="Y225" s="64"/>
      <c r="Z225" s="64"/>
      <c r="AA225" s="64"/>
      <c r="AB225" s="64"/>
      <c r="AC225" s="64"/>
      <c r="AD225" s="64"/>
      <c r="AE225" s="64"/>
      <c r="AF225" s="64"/>
      <c r="AG225" s="64"/>
      <c r="AH225" s="64"/>
    </row>
    <row r="226" spans="2:34" ht="20.100000000000001" customHeight="1" x14ac:dyDescent="0.15">
      <c r="B226" s="64"/>
      <c r="C226" s="64"/>
      <c r="D226" s="64"/>
      <c r="E226" s="64"/>
      <c r="F226" s="64"/>
      <c r="G226" s="64"/>
      <c r="H226" s="64"/>
      <c r="I226" s="64"/>
      <c r="J226" s="64"/>
      <c r="K226" s="64"/>
      <c r="L226" s="64"/>
      <c r="M226" s="64"/>
      <c r="N226" s="64"/>
      <c r="O226" s="64"/>
      <c r="P226" s="64"/>
      <c r="Q226" s="64"/>
      <c r="R226" s="64"/>
      <c r="S226" s="64"/>
      <c r="T226" s="64"/>
      <c r="U226" s="64"/>
      <c r="V226" s="64"/>
      <c r="W226" s="64"/>
      <c r="X226" s="64"/>
      <c r="Y226" s="64"/>
      <c r="Z226" s="64"/>
      <c r="AA226" s="64"/>
      <c r="AB226" s="64"/>
      <c r="AC226" s="64"/>
      <c r="AD226" s="64"/>
      <c r="AE226" s="64"/>
      <c r="AF226" s="64"/>
      <c r="AG226" s="64"/>
      <c r="AH226" s="64"/>
    </row>
    <row r="227" spans="2:34" ht="20.100000000000001" customHeight="1" x14ac:dyDescent="0.15">
      <c r="B227" s="64"/>
      <c r="C227" s="64"/>
      <c r="D227" s="64"/>
      <c r="E227" s="64"/>
      <c r="F227" s="64"/>
      <c r="G227" s="64"/>
      <c r="H227" s="64"/>
      <c r="I227" s="64"/>
      <c r="J227" s="64"/>
      <c r="K227" s="64"/>
      <c r="L227" s="64"/>
      <c r="M227" s="64"/>
      <c r="N227" s="64"/>
      <c r="O227" s="64"/>
      <c r="P227" s="64"/>
      <c r="Q227" s="64"/>
      <c r="R227" s="64"/>
      <c r="S227" s="64"/>
      <c r="T227" s="64"/>
      <c r="U227" s="64"/>
      <c r="V227" s="64"/>
      <c r="W227" s="64"/>
      <c r="X227" s="64"/>
      <c r="Y227" s="64"/>
      <c r="Z227" s="64"/>
      <c r="AA227" s="64"/>
      <c r="AB227" s="64"/>
      <c r="AC227" s="64"/>
      <c r="AD227" s="64"/>
      <c r="AE227" s="64"/>
      <c r="AF227" s="64"/>
      <c r="AG227" s="64"/>
      <c r="AH227" s="64"/>
    </row>
    <row r="228" spans="2:34" ht="20.100000000000001" customHeight="1" x14ac:dyDescent="0.15">
      <c r="B228" s="64"/>
      <c r="C228" s="64"/>
      <c r="D228" s="64"/>
      <c r="E228" s="64"/>
      <c r="F228" s="64"/>
      <c r="G228" s="64"/>
      <c r="H228" s="64"/>
      <c r="I228" s="64"/>
      <c r="J228" s="64"/>
      <c r="K228" s="64"/>
      <c r="L228" s="64"/>
      <c r="M228" s="64"/>
      <c r="N228" s="64"/>
      <c r="O228" s="64"/>
      <c r="P228" s="64"/>
      <c r="Q228" s="64"/>
      <c r="R228" s="64"/>
      <c r="S228" s="64"/>
      <c r="T228" s="64"/>
      <c r="U228" s="64"/>
      <c r="V228" s="64"/>
      <c r="W228" s="64"/>
      <c r="X228" s="64"/>
      <c r="Y228" s="64"/>
      <c r="Z228" s="64"/>
      <c r="AA228" s="64"/>
      <c r="AB228" s="64"/>
      <c r="AC228" s="64"/>
      <c r="AD228" s="64"/>
      <c r="AE228" s="64"/>
      <c r="AF228" s="64"/>
      <c r="AG228" s="64"/>
      <c r="AH228" s="64"/>
    </row>
    <row r="229" spans="2:34" ht="20.100000000000001" customHeight="1" x14ac:dyDescent="0.15">
      <c r="B229" s="64"/>
      <c r="C229" s="64"/>
      <c r="D229" s="64"/>
      <c r="E229" s="64"/>
      <c r="F229" s="64"/>
      <c r="G229" s="64"/>
      <c r="H229" s="64"/>
      <c r="I229" s="64"/>
      <c r="J229" s="64"/>
      <c r="K229" s="64"/>
      <c r="L229" s="64"/>
      <c r="M229" s="64"/>
      <c r="N229" s="64"/>
      <c r="O229" s="64"/>
      <c r="P229" s="64"/>
      <c r="Q229" s="64"/>
      <c r="R229" s="64"/>
      <c r="S229" s="64"/>
      <c r="T229" s="64"/>
      <c r="U229" s="64"/>
      <c r="V229" s="64"/>
      <c r="W229" s="64"/>
      <c r="X229" s="64"/>
      <c r="Y229" s="64"/>
      <c r="Z229" s="64"/>
      <c r="AA229" s="64"/>
      <c r="AB229" s="64"/>
      <c r="AC229" s="64"/>
      <c r="AD229" s="64"/>
      <c r="AE229" s="64"/>
      <c r="AF229" s="64"/>
      <c r="AG229" s="64"/>
      <c r="AH229" s="64"/>
    </row>
    <row r="230" spans="2:34" ht="20.100000000000001" customHeight="1" x14ac:dyDescent="0.15">
      <c r="B230" s="64"/>
      <c r="C230" s="64"/>
      <c r="D230" s="64"/>
      <c r="E230" s="64"/>
      <c r="F230" s="64"/>
      <c r="G230" s="64"/>
      <c r="H230" s="64"/>
      <c r="I230" s="64"/>
      <c r="J230" s="64"/>
      <c r="K230" s="64"/>
      <c r="L230" s="64"/>
      <c r="M230" s="64"/>
      <c r="N230" s="64"/>
      <c r="O230" s="64"/>
      <c r="P230" s="64"/>
      <c r="Q230" s="64"/>
      <c r="R230" s="64"/>
      <c r="S230" s="64"/>
      <c r="T230" s="64"/>
      <c r="U230" s="64"/>
      <c r="V230" s="64"/>
      <c r="W230" s="64"/>
      <c r="X230" s="64"/>
      <c r="Y230" s="64"/>
      <c r="Z230" s="64"/>
      <c r="AA230" s="64"/>
      <c r="AB230" s="64"/>
      <c r="AC230" s="64"/>
      <c r="AD230" s="64"/>
      <c r="AE230" s="64"/>
      <c r="AF230" s="64"/>
      <c r="AG230" s="64"/>
      <c r="AH230" s="64"/>
    </row>
    <row r="231" spans="2:34" ht="20.100000000000001" customHeight="1" x14ac:dyDescent="0.15">
      <c r="B231" s="64"/>
      <c r="C231" s="64"/>
      <c r="D231" s="64"/>
      <c r="E231" s="64"/>
      <c r="F231" s="64"/>
      <c r="G231" s="64"/>
      <c r="H231" s="64"/>
      <c r="I231" s="64"/>
      <c r="J231" s="64"/>
      <c r="K231" s="64"/>
      <c r="L231" s="64"/>
      <c r="M231" s="64"/>
      <c r="N231" s="64"/>
      <c r="O231" s="64"/>
      <c r="P231" s="64"/>
      <c r="Q231" s="64"/>
      <c r="R231" s="64"/>
      <c r="S231" s="64"/>
      <c r="T231" s="64"/>
      <c r="U231" s="64"/>
      <c r="V231" s="64"/>
      <c r="W231" s="64"/>
      <c r="X231" s="64"/>
      <c r="Y231" s="64"/>
      <c r="Z231" s="64"/>
      <c r="AA231" s="64"/>
      <c r="AB231" s="64"/>
      <c r="AC231" s="64"/>
      <c r="AD231" s="64"/>
      <c r="AE231" s="64"/>
      <c r="AF231" s="64"/>
      <c r="AG231" s="64"/>
      <c r="AH231" s="64"/>
    </row>
    <row r="232" spans="2:34" ht="20.100000000000001" customHeight="1" x14ac:dyDescent="0.15">
      <c r="B232" s="64"/>
      <c r="C232" s="64"/>
      <c r="D232" s="64"/>
      <c r="E232" s="64"/>
      <c r="F232" s="64"/>
      <c r="G232" s="64"/>
      <c r="H232" s="64"/>
      <c r="I232" s="64"/>
      <c r="J232" s="64"/>
      <c r="K232" s="64"/>
      <c r="L232" s="64"/>
      <c r="M232" s="64"/>
      <c r="N232" s="64"/>
      <c r="O232" s="64"/>
      <c r="P232" s="64"/>
      <c r="Q232" s="64"/>
      <c r="R232" s="64"/>
      <c r="S232" s="64"/>
      <c r="T232" s="64"/>
      <c r="U232" s="64"/>
      <c r="V232" s="64"/>
      <c r="W232" s="64"/>
      <c r="X232" s="64"/>
      <c r="Y232" s="64"/>
      <c r="Z232" s="64"/>
      <c r="AA232" s="64"/>
      <c r="AB232" s="64"/>
      <c r="AC232" s="64"/>
      <c r="AD232" s="64"/>
      <c r="AE232" s="64"/>
      <c r="AF232" s="64"/>
      <c r="AG232" s="64"/>
      <c r="AH232" s="64"/>
    </row>
    <row r="233" spans="2:34" ht="20.100000000000001" customHeight="1" x14ac:dyDescent="0.15">
      <c r="B233" s="64"/>
      <c r="C233" s="64"/>
      <c r="D233" s="64"/>
      <c r="E233" s="64"/>
      <c r="F233" s="64"/>
      <c r="G233" s="64"/>
      <c r="H233" s="64"/>
      <c r="I233" s="64"/>
      <c r="J233" s="64"/>
      <c r="K233" s="64"/>
      <c r="L233" s="64"/>
      <c r="M233" s="64"/>
      <c r="N233" s="64"/>
      <c r="O233" s="64"/>
      <c r="P233" s="64"/>
      <c r="Q233" s="64"/>
      <c r="R233" s="64"/>
      <c r="S233" s="64"/>
      <c r="T233" s="64"/>
      <c r="U233" s="64"/>
      <c r="V233" s="64"/>
      <c r="W233" s="64"/>
      <c r="X233" s="64"/>
      <c r="Y233" s="64"/>
      <c r="Z233" s="64"/>
      <c r="AA233" s="64"/>
      <c r="AB233" s="64"/>
      <c r="AC233" s="64"/>
      <c r="AD233" s="64"/>
      <c r="AE233" s="64"/>
      <c r="AF233" s="64"/>
      <c r="AG233" s="64"/>
      <c r="AH233" s="64"/>
    </row>
    <row r="234" spans="2:34" ht="20.100000000000001" customHeight="1" x14ac:dyDescent="0.15">
      <c r="B234" s="64"/>
      <c r="C234" s="64"/>
      <c r="D234" s="64"/>
      <c r="E234" s="64"/>
      <c r="F234" s="64"/>
      <c r="G234" s="64"/>
      <c r="H234" s="64"/>
      <c r="I234" s="64"/>
      <c r="J234" s="64"/>
      <c r="K234" s="64"/>
      <c r="L234" s="64"/>
      <c r="M234" s="64"/>
      <c r="N234" s="64"/>
      <c r="O234" s="64"/>
      <c r="P234" s="64"/>
      <c r="Q234" s="64"/>
      <c r="R234" s="64"/>
      <c r="S234" s="64"/>
      <c r="T234" s="64"/>
      <c r="U234" s="64"/>
      <c r="V234" s="64"/>
      <c r="W234" s="64"/>
      <c r="X234" s="64"/>
      <c r="Y234" s="64"/>
      <c r="Z234" s="64"/>
      <c r="AA234" s="64"/>
      <c r="AB234" s="64"/>
      <c r="AC234" s="64"/>
      <c r="AD234" s="64"/>
      <c r="AE234" s="64"/>
      <c r="AF234" s="64"/>
      <c r="AG234" s="64"/>
      <c r="AH234" s="64"/>
    </row>
    <row r="235" spans="2:34" ht="20.100000000000001" customHeight="1" x14ac:dyDescent="0.15">
      <c r="B235" s="64"/>
      <c r="C235" s="64"/>
      <c r="D235" s="64"/>
      <c r="E235" s="64"/>
      <c r="F235" s="64"/>
      <c r="G235" s="64"/>
      <c r="H235" s="64"/>
      <c r="I235" s="64"/>
      <c r="J235" s="64"/>
      <c r="K235" s="64"/>
      <c r="L235" s="64"/>
      <c r="M235" s="64"/>
      <c r="N235" s="64"/>
      <c r="O235" s="64"/>
      <c r="P235" s="64"/>
      <c r="Q235" s="64"/>
      <c r="R235" s="64"/>
      <c r="S235" s="64"/>
      <c r="T235" s="64"/>
      <c r="U235" s="64"/>
      <c r="V235" s="64"/>
      <c r="W235" s="64"/>
      <c r="X235" s="64"/>
      <c r="Y235" s="64"/>
      <c r="Z235" s="64"/>
      <c r="AA235" s="64"/>
      <c r="AB235" s="64"/>
      <c r="AC235" s="64"/>
      <c r="AD235" s="64"/>
      <c r="AE235" s="64"/>
      <c r="AF235" s="64"/>
      <c r="AG235" s="64"/>
      <c r="AH235" s="64"/>
    </row>
    <row r="236" spans="2:34" ht="20.100000000000001" customHeight="1" x14ac:dyDescent="0.15">
      <c r="B236" s="64"/>
      <c r="C236" s="64"/>
      <c r="D236" s="64"/>
      <c r="E236" s="64"/>
      <c r="F236" s="64"/>
      <c r="G236" s="64"/>
      <c r="H236" s="64"/>
      <c r="I236" s="64"/>
      <c r="J236" s="64"/>
      <c r="K236" s="64"/>
      <c r="L236" s="64"/>
      <c r="M236" s="64"/>
      <c r="N236" s="64"/>
      <c r="O236" s="64"/>
      <c r="P236" s="64"/>
      <c r="Q236" s="64"/>
      <c r="R236" s="64"/>
      <c r="S236" s="64"/>
      <c r="T236" s="64"/>
      <c r="U236" s="64"/>
      <c r="V236" s="64"/>
      <c r="W236" s="64"/>
      <c r="X236" s="64"/>
      <c r="Y236" s="64"/>
      <c r="Z236" s="64"/>
      <c r="AA236" s="64"/>
      <c r="AB236" s="64"/>
      <c r="AC236" s="64"/>
      <c r="AD236" s="64"/>
      <c r="AE236" s="64"/>
      <c r="AF236" s="64"/>
      <c r="AG236" s="64"/>
      <c r="AH236" s="64"/>
    </row>
    <row r="237" spans="2:34" ht="20.100000000000001" customHeight="1" x14ac:dyDescent="0.15">
      <c r="B237" s="64"/>
      <c r="C237" s="64"/>
      <c r="D237" s="64"/>
      <c r="E237" s="64"/>
      <c r="F237" s="64"/>
      <c r="G237" s="64"/>
      <c r="H237" s="64"/>
      <c r="I237" s="64"/>
      <c r="J237" s="64"/>
      <c r="K237" s="64"/>
      <c r="L237" s="64"/>
      <c r="M237" s="64"/>
      <c r="N237" s="64"/>
      <c r="O237" s="64"/>
      <c r="P237" s="64"/>
      <c r="Q237" s="64"/>
      <c r="R237" s="64"/>
      <c r="S237" s="64"/>
      <c r="T237" s="64"/>
      <c r="U237" s="64"/>
      <c r="V237" s="64"/>
      <c r="W237" s="64"/>
      <c r="X237" s="64"/>
      <c r="Y237" s="64"/>
      <c r="Z237" s="64"/>
      <c r="AA237" s="64"/>
      <c r="AB237" s="64"/>
      <c r="AC237" s="64"/>
      <c r="AD237" s="64"/>
      <c r="AE237" s="64"/>
      <c r="AF237" s="64"/>
      <c r="AG237" s="64"/>
      <c r="AH237" s="64"/>
    </row>
    <row r="238" spans="2:34" ht="20.100000000000001" customHeight="1" x14ac:dyDescent="0.15">
      <c r="B238" s="64"/>
      <c r="C238" s="64"/>
      <c r="D238" s="64"/>
      <c r="E238" s="64"/>
      <c r="F238" s="64"/>
      <c r="G238" s="64"/>
      <c r="H238" s="64"/>
      <c r="I238" s="64"/>
      <c r="J238" s="64"/>
      <c r="K238" s="64"/>
      <c r="L238" s="64"/>
      <c r="M238" s="64"/>
      <c r="N238" s="64"/>
      <c r="O238" s="64"/>
      <c r="P238" s="64"/>
      <c r="Q238" s="64"/>
      <c r="R238" s="64"/>
      <c r="S238" s="64"/>
      <c r="T238" s="64"/>
      <c r="U238" s="64"/>
      <c r="V238" s="64"/>
      <c r="W238" s="64"/>
      <c r="X238" s="64"/>
      <c r="Y238" s="64"/>
      <c r="Z238" s="64"/>
      <c r="AA238" s="64"/>
      <c r="AB238" s="64"/>
      <c r="AC238" s="64"/>
      <c r="AD238" s="64"/>
      <c r="AE238" s="64"/>
      <c r="AF238" s="64"/>
      <c r="AG238" s="64"/>
      <c r="AH238" s="64"/>
    </row>
    <row r="239" spans="2:34" ht="20.100000000000001" customHeight="1" x14ac:dyDescent="0.15">
      <c r="B239" s="64"/>
      <c r="C239" s="64"/>
      <c r="D239" s="64"/>
      <c r="E239" s="64"/>
      <c r="F239" s="64"/>
      <c r="G239" s="64"/>
      <c r="H239" s="64"/>
      <c r="I239" s="64"/>
      <c r="J239" s="64"/>
      <c r="K239" s="64"/>
      <c r="L239" s="64"/>
      <c r="M239" s="64"/>
      <c r="N239" s="64"/>
      <c r="O239" s="64"/>
      <c r="P239" s="64"/>
      <c r="Q239" s="64"/>
      <c r="R239" s="64"/>
      <c r="S239" s="64"/>
      <c r="T239" s="64"/>
      <c r="U239" s="64"/>
      <c r="V239" s="64"/>
      <c r="W239" s="64"/>
      <c r="X239" s="64"/>
      <c r="Y239" s="64"/>
      <c r="Z239" s="64"/>
      <c r="AA239" s="64"/>
      <c r="AB239" s="64"/>
      <c r="AC239" s="64"/>
      <c r="AD239" s="64"/>
      <c r="AE239" s="64"/>
      <c r="AF239" s="64"/>
      <c r="AG239" s="64"/>
      <c r="AH239" s="64"/>
    </row>
    <row r="240" spans="2:34" ht="20.100000000000001" customHeight="1" x14ac:dyDescent="0.15">
      <c r="B240" s="64"/>
      <c r="C240" s="64"/>
      <c r="D240" s="64"/>
      <c r="E240" s="64"/>
      <c r="F240" s="64"/>
      <c r="G240" s="64"/>
      <c r="H240" s="64"/>
      <c r="I240" s="64"/>
      <c r="J240" s="64"/>
      <c r="K240" s="64"/>
      <c r="L240" s="64"/>
      <c r="M240" s="64"/>
      <c r="N240" s="64"/>
      <c r="O240" s="64"/>
      <c r="P240" s="64"/>
      <c r="Q240" s="64"/>
      <c r="R240" s="64"/>
      <c r="S240" s="64"/>
      <c r="T240" s="64"/>
      <c r="U240" s="64"/>
      <c r="V240" s="64"/>
      <c r="W240" s="64"/>
      <c r="X240" s="64"/>
      <c r="Y240" s="64"/>
      <c r="Z240" s="64"/>
      <c r="AA240" s="64"/>
      <c r="AB240" s="64"/>
      <c r="AC240" s="64"/>
      <c r="AD240" s="64"/>
      <c r="AE240" s="64"/>
      <c r="AF240" s="64"/>
      <c r="AG240" s="64"/>
      <c r="AH240" s="64"/>
    </row>
    <row r="241" spans="2:34" ht="20.100000000000001" customHeight="1" x14ac:dyDescent="0.15">
      <c r="B241" s="64"/>
      <c r="C241" s="64"/>
      <c r="D241" s="64"/>
      <c r="E241" s="64"/>
      <c r="F241" s="64"/>
      <c r="G241" s="64"/>
      <c r="H241" s="64"/>
      <c r="I241" s="64"/>
      <c r="J241" s="64"/>
      <c r="K241" s="64"/>
      <c r="L241" s="64"/>
      <c r="M241" s="64"/>
      <c r="N241" s="64"/>
      <c r="O241" s="64"/>
      <c r="P241" s="64"/>
      <c r="Q241" s="64"/>
      <c r="R241" s="64"/>
      <c r="S241" s="64"/>
      <c r="T241" s="64"/>
      <c r="U241" s="64"/>
      <c r="V241" s="64"/>
      <c r="W241" s="64"/>
      <c r="X241" s="64"/>
      <c r="Y241" s="64"/>
      <c r="Z241" s="64"/>
      <c r="AA241" s="64"/>
      <c r="AB241" s="64"/>
      <c r="AC241" s="64"/>
      <c r="AD241" s="64"/>
      <c r="AE241" s="64"/>
      <c r="AF241" s="64"/>
      <c r="AG241" s="64"/>
      <c r="AH241" s="64"/>
    </row>
    <row r="242" spans="2:34" ht="20.100000000000001" customHeight="1" x14ac:dyDescent="0.15">
      <c r="B242" s="64"/>
      <c r="C242" s="64"/>
      <c r="D242" s="64"/>
      <c r="E242" s="64"/>
      <c r="F242" s="64"/>
      <c r="G242" s="64"/>
      <c r="H242" s="64"/>
      <c r="I242" s="64"/>
      <c r="J242" s="64"/>
      <c r="K242" s="64"/>
      <c r="L242" s="64"/>
      <c r="M242" s="64"/>
      <c r="N242" s="64"/>
      <c r="O242" s="64"/>
      <c r="P242" s="64"/>
      <c r="Q242" s="64"/>
      <c r="R242" s="64"/>
      <c r="S242" s="64"/>
      <c r="T242" s="64"/>
      <c r="U242" s="64"/>
      <c r="V242" s="64"/>
      <c r="W242" s="64"/>
      <c r="X242" s="64"/>
      <c r="Y242" s="64"/>
      <c r="Z242" s="64"/>
      <c r="AA242" s="64"/>
      <c r="AB242" s="64"/>
      <c r="AC242" s="64"/>
      <c r="AD242" s="64"/>
      <c r="AE242" s="64"/>
      <c r="AF242" s="64"/>
      <c r="AG242" s="64"/>
      <c r="AH242" s="64"/>
    </row>
    <row r="243" spans="2:34" ht="20.100000000000001" customHeight="1" x14ac:dyDescent="0.15">
      <c r="B243" s="64"/>
      <c r="C243" s="64"/>
      <c r="D243" s="64"/>
      <c r="E243" s="64"/>
      <c r="F243" s="64"/>
      <c r="G243" s="64"/>
      <c r="H243" s="64"/>
      <c r="I243" s="64"/>
      <c r="J243" s="64"/>
      <c r="K243" s="64"/>
      <c r="L243" s="64"/>
      <c r="M243" s="64"/>
      <c r="N243" s="64"/>
      <c r="O243" s="64"/>
      <c r="P243" s="64"/>
      <c r="Q243" s="64"/>
      <c r="R243" s="64"/>
      <c r="S243" s="64"/>
      <c r="T243" s="64"/>
      <c r="U243" s="64"/>
      <c r="V243" s="64"/>
      <c r="W243" s="64"/>
      <c r="X243" s="64"/>
      <c r="Y243" s="64"/>
      <c r="Z243" s="64"/>
      <c r="AA243" s="64"/>
      <c r="AB243" s="64"/>
      <c r="AC243" s="64"/>
      <c r="AD243" s="64"/>
      <c r="AE243" s="64"/>
      <c r="AF243" s="64"/>
      <c r="AG243" s="64"/>
      <c r="AH243" s="64"/>
    </row>
    <row r="244" spans="2:34" ht="20.100000000000001" customHeight="1" x14ac:dyDescent="0.15">
      <c r="B244" s="64"/>
      <c r="C244" s="64"/>
      <c r="D244" s="64"/>
      <c r="E244" s="64"/>
      <c r="F244" s="64"/>
      <c r="G244" s="64"/>
      <c r="H244" s="64"/>
      <c r="I244" s="64"/>
      <c r="J244" s="64"/>
      <c r="K244" s="64"/>
      <c r="L244" s="64"/>
      <c r="M244" s="64"/>
      <c r="N244" s="64"/>
      <c r="O244" s="64"/>
      <c r="P244" s="64"/>
      <c r="Q244" s="64"/>
      <c r="R244" s="64"/>
      <c r="S244" s="64"/>
      <c r="T244" s="64"/>
      <c r="U244" s="64"/>
      <c r="V244" s="64"/>
      <c r="W244" s="64"/>
      <c r="X244" s="64"/>
      <c r="Y244" s="64"/>
      <c r="Z244" s="64"/>
      <c r="AA244" s="64"/>
      <c r="AB244" s="64"/>
      <c r="AC244" s="64"/>
      <c r="AD244" s="64"/>
      <c r="AE244" s="64"/>
      <c r="AF244" s="64"/>
      <c r="AG244" s="64"/>
      <c r="AH244" s="64"/>
    </row>
    <row r="245" spans="2:34" ht="20.100000000000001" customHeight="1" x14ac:dyDescent="0.15">
      <c r="B245" s="64"/>
      <c r="C245" s="64"/>
      <c r="D245" s="64"/>
      <c r="E245" s="64"/>
      <c r="F245" s="64"/>
      <c r="G245" s="64"/>
      <c r="H245" s="64"/>
      <c r="I245" s="64"/>
      <c r="J245" s="64"/>
      <c r="K245" s="64"/>
      <c r="L245" s="64"/>
      <c r="M245" s="64"/>
      <c r="N245" s="64"/>
      <c r="O245" s="64"/>
      <c r="P245" s="64"/>
      <c r="Q245" s="64"/>
      <c r="R245" s="64"/>
      <c r="S245" s="64"/>
      <c r="T245" s="64"/>
      <c r="U245" s="64"/>
      <c r="V245" s="64"/>
      <c r="W245" s="64"/>
      <c r="X245" s="64"/>
      <c r="Y245" s="64"/>
      <c r="Z245" s="64"/>
      <c r="AA245" s="64"/>
      <c r="AB245" s="64"/>
      <c r="AC245" s="64"/>
      <c r="AD245" s="64"/>
      <c r="AE245" s="64"/>
      <c r="AF245" s="64"/>
      <c r="AG245" s="64"/>
      <c r="AH245" s="64"/>
    </row>
    <row r="246" spans="2:34" ht="20.100000000000001" customHeight="1" x14ac:dyDescent="0.15">
      <c r="B246" s="64"/>
      <c r="C246" s="64"/>
      <c r="D246" s="64"/>
      <c r="E246" s="64"/>
      <c r="F246" s="64"/>
      <c r="G246" s="64"/>
      <c r="H246" s="64"/>
      <c r="I246" s="64"/>
      <c r="J246" s="64"/>
      <c r="K246" s="64"/>
      <c r="L246" s="64"/>
      <c r="M246" s="64"/>
      <c r="N246" s="64"/>
      <c r="O246" s="64"/>
      <c r="P246" s="64"/>
      <c r="Q246" s="64"/>
      <c r="R246" s="64"/>
      <c r="S246" s="64"/>
      <c r="T246" s="64"/>
      <c r="U246" s="64"/>
      <c r="V246" s="64"/>
      <c r="W246" s="64"/>
      <c r="X246" s="64"/>
      <c r="Y246" s="64"/>
      <c r="Z246" s="64"/>
      <c r="AA246" s="64"/>
      <c r="AB246" s="64"/>
      <c r="AC246" s="64"/>
      <c r="AD246" s="64"/>
      <c r="AE246" s="64"/>
      <c r="AF246" s="64"/>
      <c r="AG246" s="64"/>
      <c r="AH246" s="64"/>
    </row>
    <row r="247" spans="2:34" ht="20.100000000000001" customHeight="1" x14ac:dyDescent="0.15">
      <c r="B247" s="64"/>
      <c r="C247" s="64"/>
      <c r="D247" s="64"/>
      <c r="E247" s="64"/>
      <c r="F247" s="64"/>
      <c r="G247" s="64"/>
      <c r="H247" s="64"/>
      <c r="I247" s="64"/>
      <c r="J247" s="64"/>
      <c r="K247" s="64"/>
      <c r="L247" s="64"/>
      <c r="M247" s="64"/>
      <c r="N247" s="64"/>
      <c r="O247" s="64"/>
      <c r="P247" s="64"/>
      <c r="Q247" s="64"/>
      <c r="R247" s="64"/>
      <c r="S247" s="64"/>
      <c r="T247" s="64"/>
      <c r="U247" s="64"/>
      <c r="V247" s="64"/>
      <c r="W247" s="64"/>
      <c r="X247" s="64"/>
      <c r="Y247" s="64"/>
      <c r="Z247" s="64"/>
      <c r="AA247" s="64"/>
      <c r="AB247" s="64"/>
      <c r="AC247" s="64"/>
      <c r="AD247" s="64"/>
      <c r="AE247" s="64"/>
      <c r="AF247" s="64"/>
      <c r="AG247" s="64"/>
      <c r="AH247" s="64"/>
    </row>
    <row r="248" spans="2:34" ht="20.100000000000001" customHeight="1" x14ac:dyDescent="0.15">
      <c r="B248" s="64"/>
      <c r="C248" s="64"/>
      <c r="D248" s="64"/>
      <c r="E248" s="64"/>
      <c r="F248" s="64"/>
      <c r="G248" s="64"/>
      <c r="H248" s="64"/>
      <c r="I248" s="64"/>
      <c r="J248" s="64"/>
      <c r="K248" s="64"/>
      <c r="L248" s="64"/>
      <c r="M248" s="64"/>
      <c r="N248" s="64"/>
      <c r="O248" s="64"/>
      <c r="P248" s="64"/>
      <c r="Q248" s="64"/>
      <c r="R248" s="64"/>
      <c r="S248" s="64"/>
      <c r="T248" s="64"/>
      <c r="U248" s="64"/>
      <c r="V248" s="64"/>
      <c r="W248" s="64"/>
      <c r="X248" s="64"/>
      <c r="Y248" s="64"/>
      <c r="Z248" s="64"/>
      <c r="AA248" s="64"/>
      <c r="AB248" s="64"/>
      <c r="AC248" s="64"/>
      <c r="AD248" s="64"/>
      <c r="AE248" s="64"/>
      <c r="AF248" s="64"/>
      <c r="AG248" s="64"/>
      <c r="AH248" s="64"/>
    </row>
    <row r="249" spans="2:34" ht="20.100000000000001" customHeight="1" x14ac:dyDescent="0.15">
      <c r="B249" s="64"/>
      <c r="C249" s="64"/>
      <c r="D249" s="64"/>
      <c r="E249" s="64"/>
      <c r="F249" s="64"/>
      <c r="G249" s="64"/>
      <c r="H249" s="64"/>
      <c r="I249" s="64"/>
      <c r="J249" s="64"/>
      <c r="K249" s="64"/>
      <c r="L249" s="64"/>
      <c r="M249" s="64"/>
      <c r="N249" s="64"/>
      <c r="O249" s="64"/>
      <c r="P249" s="64"/>
      <c r="Q249" s="64"/>
      <c r="R249" s="64"/>
      <c r="S249" s="64"/>
      <c r="T249" s="64"/>
      <c r="U249" s="64"/>
      <c r="V249" s="64"/>
      <c r="W249" s="64"/>
      <c r="X249" s="64"/>
      <c r="Y249" s="64"/>
      <c r="Z249" s="64"/>
      <c r="AA249" s="64"/>
      <c r="AB249" s="64"/>
      <c r="AC249" s="64"/>
      <c r="AD249" s="64"/>
      <c r="AE249" s="64"/>
      <c r="AF249" s="64"/>
      <c r="AG249" s="64"/>
      <c r="AH249" s="64"/>
    </row>
    <row r="250" spans="2:34" ht="20.100000000000001" customHeight="1" x14ac:dyDescent="0.15">
      <c r="B250" s="64"/>
      <c r="C250" s="64"/>
      <c r="D250" s="64"/>
      <c r="E250" s="64"/>
      <c r="F250" s="64"/>
      <c r="G250" s="64"/>
      <c r="H250" s="64"/>
      <c r="I250" s="64"/>
      <c r="J250" s="64"/>
      <c r="K250" s="64"/>
      <c r="L250" s="64"/>
      <c r="M250" s="64"/>
      <c r="N250" s="64"/>
      <c r="O250" s="64"/>
      <c r="P250" s="64"/>
      <c r="Q250" s="64"/>
      <c r="R250" s="64"/>
      <c r="S250" s="64"/>
      <c r="T250" s="64"/>
      <c r="U250" s="64"/>
      <c r="V250" s="64"/>
      <c r="W250" s="64"/>
      <c r="X250" s="64"/>
      <c r="Y250" s="64"/>
      <c r="Z250" s="64"/>
      <c r="AA250" s="64"/>
      <c r="AB250" s="64"/>
      <c r="AC250" s="64"/>
      <c r="AD250" s="64"/>
      <c r="AE250" s="64"/>
      <c r="AF250" s="64"/>
      <c r="AG250" s="64"/>
      <c r="AH250" s="64"/>
    </row>
    <row r="251" spans="2:34" ht="20.100000000000001" customHeight="1" x14ac:dyDescent="0.15">
      <c r="B251" s="64"/>
      <c r="C251" s="64"/>
      <c r="D251" s="64"/>
      <c r="E251" s="64"/>
      <c r="F251" s="64"/>
      <c r="G251" s="64"/>
      <c r="H251" s="64"/>
      <c r="I251" s="64"/>
      <c r="J251" s="64"/>
      <c r="K251" s="64"/>
      <c r="L251" s="64"/>
      <c r="M251" s="64"/>
      <c r="N251" s="64"/>
      <c r="O251" s="64"/>
      <c r="P251" s="64"/>
      <c r="Q251" s="64"/>
      <c r="R251" s="64"/>
      <c r="S251" s="64"/>
      <c r="T251" s="64"/>
      <c r="U251" s="64"/>
      <c r="V251" s="64"/>
      <c r="W251" s="64"/>
      <c r="X251" s="64"/>
      <c r="Y251" s="64"/>
      <c r="Z251" s="64"/>
      <c r="AA251" s="64"/>
      <c r="AB251" s="64"/>
      <c r="AC251" s="64"/>
      <c r="AD251" s="64"/>
      <c r="AE251" s="64"/>
      <c r="AF251" s="64"/>
      <c r="AG251" s="64"/>
      <c r="AH251" s="64"/>
    </row>
    <row r="252" spans="2:34" ht="20.100000000000001" customHeight="1" x14ac:dyDescent="0.15">
      <c r="B252" s="64"/>
      <c r="C252" s="64"/>
      <c r="D252" s="64"/>
      <c r="E252" s="64"/>
      <c r="F252" s="64"/>
      <c r="G252" s="64"/>
      <c r="H252" s="64"/>
      <c r="I252" s="64"/>
      <c r="J252" s="64"/>
      <c r="K252" s="64"/>
      <c r="L252" s="64"/>
      <c r="M252" s="64"/>
      <c r="N252" s="64"/>
      <c r="O252" s="64"/>
      <c r="P252" s="64"/>
      <c r="Q252" s="64"/>
      <c r="R252" s="64"/>
      <c r="S252" s="64"/>
      <c r="T252" s="64"/>
      <c r="U252" s="64"/>
      <c r="V252" s="64"/>
      <c r="W252" s="64"/>
      <c r="X252" s="64"/>
      <c r="Y252" s="64"/>
      <c r="Z252" s="64"/>
      <c r="AA252" s="64"/>
      <c r="AB252" s="64"/>
      <c r="AC252" s="64"/>
      <c r="AD252" s="64"/>
      <c r="AE252" s="64"/>
      <c r="AF252" s="64"/>
      <c r="AG252" s="64"/>
      <c r="AH252" s="64"/>
    </row>
    <row r="253" spans="2:34" ht="20.100000000000001" customHeight="1" x14ac:dyDescent="0.15">
      <c r="B253" s="64"/>
      <c r="C253" s="64"/>
      <c r="D253" s="64"/>
      <c r="E253" s="64"/>
      <c r="F253" s="64"/>
      <c r="G253" s="64"/>
      <c r="H253" s="64"/>
      <c r="I253" s="64"/>
      <c r="J253" s="64"/>
      <c r="K253" s="64"/>
      <c r="L253" s="64"/>
      <c r="M253" s="64"/>
      <c r="N253" s="64"/>
      <c r="O253" s="64"/>
      <c r="P253" s="64"/>
      <c r="Q253" s="64"/>
      <c r="R253" s="64"/>
      <c r="S253" s="64"/>
      <c r="T253" s="64"/>
      <c r="U253" s="64"/>
      <c r="V253" s="64"/>
      <c r="W253" s="64"/>
      <c r="X253" s="64"/>
      <c r="Y253" s="64"/>
      <c r="Z253" s="64"/>
      <c r="AA253" s="64"/>
      <c r="AB253" s="64"/>
      <c r="AC253" s="64"/>
      <c r="AD253" s="64"/>
      <c r="AE253" s="64"/>
      <c r="AF253" s="64"/>
      <c r="AG253" s="64"/>
      <c r="AH253" s="64"/>
    </row>
    <row r="254" spans="2:34" ht="20.100000000000001" customHeight="1" x14ac:dyDescent="0.15">
      <c r="B254" s="64"/>
      <c r="C254" s="64"/>
      <c r="D254" s="64"/>
      <c r="E254" s="64"/>
      <c r="F254" s="64"/>
      <c r="G254" s="64"/>
      <c r="H254" s="64"/>
      <c r="I254" s="64"/>
      <c r="J254" s="64"/>
      <c r="K254" s="64"/>
      <c r="L254" s="64"/>
      <c r="M254" s="64"/>
      <c r="N254" s="64"/>
      <c r="O254" s="64"/>
      <c r="P254" s="64"/>
      <c r="Q254" s="64"/>
      <c r="R254" s="64"/>
      <c r="S254" s="64"/>
      <c r="T254" s="64"/>
      <c r="U254" s="64"/>
      <c r="V254" s="64"/>
      <c r="W254" s="64"/>
      <c r="X254" s="64"/>
      <c r="Y254" s="64"/>
      <c r="Z254" s="64"/>
      <c r="AA254" s="64"/>
      <c r="AB254" s="64"/>
      <c r="AC254" s="64"/>
      <c r="AD254" s="64"/>
      <c r="AE254" s="64"/>
      <c r="AF254" s="64"/>
      <c r="AG254" s="64"/>
      <c r="AH254" s="64"/>
    </row>
    <row r="255" spans="2:34" ht="20.100000000000001" customHeight="1" x14ac:dyDescent="0.15">
      <c r="B255" s="64"/>
      <c r="C255" s="64"/>
      <c r="D255" s="64"/>
      <c r="E255" s="64"/>
      <c r="F255" s="64"/>
      <c r="G255" s="64"/>
      <c r="H255" s="64"/>
      <c r="I255" s="64"/>
      <c r="J255" s="64"/>
      <c r="K255" s="64"/>
      <c r="L255" s="64"/>
      <c r="M255" s="64"/>
      <c r="N255" s="64"/>
      <c r="O255" s="64"/>
      <c r="P255" s="64"/>
      <c r="Q255" s="64"/>
      <c r="R255" s="64"/>
      <c r="S255" s="64"/>
      <c r="T255" s="64"/>
      <c r="U255" s="64"/>
      <c r="V255" s="64"/>
      <c r="W255" s="64"/>
      <c r="X255" s="64"/>
      <c r="Y255" s="64"/>
      <c r="Z255" s="64"/>
      <c r="AA255" s="64"/>
      <c r="AB255" s="64"/>
      <c r="AC255" s="64"/>
      <c r="AD255" s="64"/>
      <c r="AE255" s="64"/>
      <c r="AF255" s="64"/>
      <c r="AG255" s="64"/>
      <c r="AH255" s="64"/>
    </row>
    <row r="256" spans="2:34" ht="20.100000000000001" customHeight="1" x14ac:dyDescent="0.15">
      <c r="B256" s="64"/>
      <c r="C256" s="64"/>
      <c r="D256" s="64"/>
      <c r="E256" s="64"/>
      <c r="F256" s="64"/>
      <c r="G256" s="64"/>
      <c r="H256" s="64"/>
      <c r="I256" s="64"/>
      <c r="J256" s="64"/>
      <c r="K256" s="64"/>
      <c r="L256" s="64"/>
      <c r="M256" s="64"/>
      <c r="N256" s="64"/>
      <c r="O256" s="64"/>
      <c r="P256" s="64"/>
      <c r="Q256" s="64"/>
      <c r="R256" s="64"/>
      <c r="S256" s="64"/>
      <c r="T256" s="64"/>
      <c r="U256" s="64"/>
      <c r="V256" s="64"/>
      <c r="W256" s="64"/>
      <c r="X256" s="64"/>
      <c r="Y256" s="64"/>
      <c r="Z256" s="64"/>
      <c r="AA256" s="64"/>
      <c r="AB256" s="64"/>
      <c r="AC256" s="64"/>
      <c r="AD256" s="64"/>
      <c r="AE256" s="64"/>
      <c r="AF256" s="64"/>
      <c r="AG256" s="64"/>
      <c r="AH256" s="64"/>
    </row>
    <row r="257" spans="2:34" ht="20.100000000000001" customHeight="1" x14ac:dyDescent="0.15">
      <c r="B257" s="64"/>
      <c r="C257" s="64"/>
      <c r="D257" s="64"/>
      <c r="E257" s="64"/>
      <c r="F257" s="64"/>
      <c r="G257" s="64"/>
      <c r="H257" s="64"/>
      <c r="I257" s="64"/>
      <c r="J257" s="64"/>
      <c r="K257" s="64"/>
      <c r="L257" s="64"/>
      <c r="M257" s="64"/>
      <c r="N257" s="64"/>
      <c r="O257" s="64"/>
      <c r="P257" s="64"/>
      <c r="Q257" s="64"/>
      <c r="R257" s="64"/>
      <c r="S257" s="64"/>
      <c r="T257" s="64"/>
      <c r="U257" s="64"/>
      <c r="V257" s="64"/>
      <c r="W257" s="64"/>
      <c r="X257" s="64"/>
      <c r="Y257" s="64"/>
      <c r="Z257" s="64"/>
      <c r="AA257" s="64"/>
      <c r="AB257" s="64"/>
      <c r="AC257" s="64"/>
      <c r="AD257" s="64"/>
      <c r="AE257" s="64"/>
      <c r="AF257" s="64"/>
      <c r="AG257" s="64"/>
      <c r="AH257" s="64"/>
    </row>
    <row r="258" spans="2:34" ht="20.100000000000001" customHeight="1" x14ac:dyDescent="0.15">
      <c r="B258" s="64"/>
      <c r="C258" s="64"/>
      <c r="D258" s="64"/>
      <c r="E258" s="64"/>
      <c r="F258" s="64"/>
      <c r="G258" s="64"/>
      <c r="H258" s="64"/>
      <c r="I258" s="64"/>
      <c r="J258" s="64"/>
      <c r="K258" s="64"/>
      <c r="L258" s="64"/>
      <c r="M258" s="64"/>
      <c r="N258" s="64"/>
      <c r="O258" s="64"/>
      <c r="P258" s="64"/>
      <c r="Q258" s="64"/>
      <c r="R258" s="64"/>
      <c r="S258" s="64"/>
      <c r="T258" s="64"/>
      <c r="U258" s="64"/>
      <c r="V258" s="64"/>
      <c r="W258" s="64"/>
      <c r="X258" s="64"/>
      <c r="Y258" s="64"/>
      <c r="Z258" s="64"/>
      <c r="AA258" s="64"/>
      <c r="AB258" s="64"/>
      <c r="AC258" s="64"/>
      <c r="AD258" s="64"/>
      <c r="AE258" s="64"/>
      <c r="AF258" s="64"/>
      <c r="AG258" s="64"/>
      <c r="AH258" s="64"/>
    </row>
    <row r="259" spans="2:34" ht="20.100000000000001" customHeight="1" x14ac:dyDescent="0.15">
      <c r="B259" s="64"/>
      <c r="C259" s="64"/>
      <c r="D259" s="64"/>
      <c r="E259" s="64"/>
      <c r="F259" s="64"/>
      <c r="G259" s="64"/>
      <c r="H259" s="64"/>
      <c r="I259" s="64"/>
      <c r="J259" s="64"/>
      <c r="K259" s="64"/>
      <c r="L259" s="64"/>
      <c r="M259" s="64"/>
      <c r="N259" s="64"/>
      <c r="O259" s="64"/>
      <c r="P259" s="64"/>
      <c r="Q259" s="64"/>
      <c r="R259" s="64"/>
      <c r="S259" s="64"/>
      <c r="T259" s="64"/>
      <c r="U259" s="64"/>
      <c r="V259" s="64"/>
      <c r="W259" s="64"/>
      <c r="X259" s="64"/>
      <c r="Y259" s="64"/>
      <c r="Z259" s="64"/>
      <c r="AA259" s="64"/>
      <c r="AB259" s="64"/>
      <c r="AC259" s="64"/>
      <c r="AD259" s="64"/>
      <c r="AE259" s="64"/>
      <c r="AF259" s="64"/>
      <c r="AG259" s="64"/>
      <c r="AH259" s="64"/>
    </row>
    <row r="260" spans="2:34" ht="20.100000000000001" customHeight="1" x14ac:dyDescent="0.15">
      <c r="B260" s="64"/>
      <c r="C260" s="64"/>
      <c r="D260" s="64"/>
      <c r="E260" s="64"/>
      <c r="F260" s="64"/>
      <c r="G260" s="64"/>
      <c r="H260" s="64"/>
      <c r="I260" s="64"/>
      <c r="J260" s="64"/>
      <c r="K260" s="64"/>
      <c r="L260" s="64"/>
      <c r="M260" s="64"/>
      <c r="N260" s="64"/>
      <c r="O260" s="64"/>
      <c r="P260" s="64"/>
      <c r="Q260" s="64"/>
      <c r="R260" s="64"/>
      <c r="S260" s="64"/>
      <c r="T260" s="64"/>
      <c r="U260" s="64"/>
      <c r="V260" s="64"/>
      <c r="W260" s="64"/>
      <c r="X260" s="64"/>
      <c r="Y260" s="64"/>
      <c r="Z260" s="64"/>
      <c r="AA260" s="64"/>
      <c r="AB260" s="64"/>
      <c r="AC260" s="64"/>
      <c r="AD260" s="64"/>
      <c r="AE260" s="64"/>
      <c r="AF260" s="64"/>
      <c r="AG260" s="64"/>
      <c r="AH260" s="64"/>
    </row>
    <row r="261" spans="2:34" ht="20.100000000000001" customHeight="1" x14ac:dyDescent="0.15">
      <c r="B261" s="64"/>
      <c r="C261" s="64"/>
      <c r="D261" s="64"/>
      <c r="E261" s="64"/>
      <c r="F261" s="64"/>
      <c r="G261" s="64"/>
      <c r="H261" s="64"/>
      <c r="I261" s="64"/>
      <c r="J261" s="64"/>
      <c r="K261" s="64"/>
      <c r="L261" s="64"/>
      <c r="M261" s="64"/>
      <c r="N261" s="64"/>
      <c r="O261" s="64"/>
      <c r="P261" s="64"/>
      <c r="Q261" s="64"/>
      <c r="R261" s="64"/>
      <c r="S261" s="64"/>
      <c r="T261" s="64"/>
      <c r="U261" s="64"/>
      <c r="V261" s="64"/>
      <c r="W261" s="64"/>
      <c r="X261" s="64"/>
      <c r="Y261" s="64"/>
      <c r="Z261" s="64"/>
      <c r="AA261" s="64"/>
      <c r="AB261" s="64"/>
      <c r="AC261" s="64"/>
      <c r="AD261" s="64"/>
      <c r="AE261" s="64"/>
      <c r="AF261" s="64"/>
      <c r="AG261" s="64"/>
      <c r="AH261" s="64"/>
    </row>
    <row r="262" spans="2:34" ht="20.100000000000001" customHeight="1" x14ac:dyDescent="0.15">
      <c r="B262" s="64"/>
      <c r="C262" s="64"/>
      <c r="D262" s="64"/>
      <c r="E262" s="64"/>
      <c r="F262" s="64"/>
      <c r="G262" s="64"/>
      <c r="H262" s="64"/>
      <c r="I262" s="64"/>
      <c r="J262" s="64"/>
      <c r="K262" s="64"/>
      <c r="L262" s="64"/>
      <c r="M262" s="64"/>
      <c r="N262" s="64"/>
      <c r="O262" s="64"/>
      <c r="P262" s="64"/>
      <c r="Q262" s="64"/>
      <c r="R262" s="64"/>
      <c r="S262" s="64"/>
      <c r="T262" s="64"/>
      <c r="U262" s="64"/>
      <c r="V262" s="64"/>
      <c r="W262" s="64"/>
      <c r="X262" s="64"/>
      <c r="Y262" s="64"/>
      <c r="Z262" s="64"/>
      <c r="AA262" s="64"/>
      <c r="AB262" s="64"/>
      <c r="AC262" s="64"/>
      <c r="AD262" s="64"/>
      <c r="AE262" s="64"/>
      <c r="AF262" s="64"/>
      <c r="AG262" s="64"/>
      <c r="AH262" s="64"/>
    </row>
    <row r="263" spans="2:34" ht="20.100000000000001" customHeight="1" x14ac:dyDescent="0.15">
      <c r="B263" s="64"/>
      <c r="C263" s="64"/>
      <c r="D263" s="64"/>
      <c r="E263" s="64"/>
      <c r="F263" s="64"/>
      <c r="G263" s="64"/>
      <c r="H263" s="64"/>
      <c r="I263" s="64"/>
      <c r="J263" s="64"/>
      <c r="K263" s="64"/>
      <c r="L263" s="64"/>
      <c r="M263" s="64"/>
      <c r="N263" s="64"/>
      <c r="O263" s="64"/>
      <c r="P263" s="64"/>
      <c r="Q263" s="64"/>
      <c r="R263" s="64"/>
      <c r="S263" s="64"/>
      <c r="T263" s="64"/>
      <c r="U263" s="64"/>
      <c r="V263" s="64"/>
      <c r="W263" s="64"/>
      <c r="X263" s="64"/>
      <c r="Y263" s="64"/>
      <c r="Z263" s="64"/>
      <c r="AA263" s="64"/>
      <c r="AB263" s="64"/>
      <c r="AC263" s="64"/>
      <c r="AD263" s="64"/>
      <c r="AE263" s="64"/>
      <c r="AF263" s="64"/>
      <c r="AG263" s="64"/>
      <c r="AH263" s="64"/>
    </row>
    <row r="264" spans="2:34" ht="20.100000000000001" customHeight="1" x14ac:dyDescent="0.15">
      <c r="B264" s="64"/>
      <c r="C264" s="64"/>
      <c r="D264" s="64"/>
      <c r="E264" s="64"/>
      <c r="F264" s="64"/>
      <c r="G264" s="64"/>
      <c r="H264" s="64"/>
      <c r="I264" s="64"/>
      <c r="J264" s="64"/>
      <c r="K264" s="64"/>
      <c r="L264" s="64"/>
      <c r="M264" s="64"/>
      <c r="N264" s="64"/>
      <c r="O264" s="64"/>
      <c r="P264" s="64"/>
      <c r="Q264" s="64"/>
      <c r="R264" s="64"/>
      <c r="S264" s="64"/>
      <c r="T264" s="64"/>
      <c r="U264" s="64"/>
      <c r="V264" s="64"/>
      <c r="W264" s="64"/>
      <c r="X264" s="64"/>
      <c r="Y264" s="64"/>
      <c r="Z264" s="64"/>
      <c r="AA264" s="64"/>
      <c r="AB264" s="64"/>
      <c r="AC264" s="64"/>
      <c r="AD264" s="64"/>
      <c r="AE264" s="64"/>
      <c r="AF264" s="64"/>
      <c r="AG264" s="64"/>
      <c r="AH264" s="64"/>
    </row>
    <row r="265" spans="2:34" ht="20.100000000000001" customHeight="1" x14ac:dyDescent="0.15">
      <c r="B265" s="64"/>
      <c r="C265" s="64"/>
      <c r="D265" s="64"/>
      <c r="E265" s="64"/>
      <c r="F265" s="64"/>
      <c r="G265" s="64"/>
      <c r="H265" s="64"/>
      <c r="I265" s="64"/>
      <c r="J265" s="64"/>
      <c r="K265" s="64"/>
      <c r="L265" s="64"/>
      <c r="M265" s="64"/>
      <c r="N265" s="64"/>
      <c r="O265" s="64"/>
      <c r="P265" s="64"/>
      <c r="Q265" s="64"/>
      <c r="R265" s="64"/>
      <c r="S265" s="64"/>
      <c r="T265" s="64"/>
      <c r="U265" s="64"/>
      <c r="V265" s="64"/>
      <c r="W265" s="64"/>
      <c r="X265" s="64"/>
      <c r="Y265" s="64"/>
      <c r="Z265" s="64"/>
      <c r="AA265" s="64"/>
      <c r="AB265" s="64"/>
      <c r="AC265" s="64"/>
      <c r="AD265" s="64"/>
      <c r="AE265" s="64"/>
      <c r="AF265" s="64"/>
      <c r="AG265" s="64"/>
      <c r="AH265" s="64"/>
    </row>
    <row r="266" spans="2:34" ht="20.100000000000001" customHeight="1" x14ac:dyDescent="0.15">
      <c r="B266" s="64"/>
      <c r="C266" s="64"/>
      <c r="D266" s="64"/>
      <c r="E266" s="64"/>
      <c r="F266" s="64"/>
      <c r="G266" s="64"/>
      <c r="H266" s="64"/>
      <c r="I266" s="64"/>
      <c r="J266" s="64"/>
      <c r="K266" s="64"/>
      <c r="L266" s="64"/>
      <c r="M266" s="64"/>
      <c r="N266" s="64"/>
      <c r="O266" s="64"/>
      <c r="P266" s="64"/>
      <c r="Q266" s="64"/>
      <c r="R266" s="64"/>
      <c r="S266" s="64"/>
      <c r="T266" s="64"/>
      <c r="U266" s="64"/>
      <c r="V266" s="64"/>
      <c r="W266" s="64"/>
      <c r="X266" s="64"/>
      <c r="Y266" s="64"/>
      <c r="Z266" s="64"/>
      <c r="AA266" s="64"/>
      <c r="AB266" s="64"/>
      <c r="AC266" s="64"/>
      <c r="AD266" s="64"/>
      <c r="AE266" s="64"/>
      <c r="AF266" s="64"/>
      <c r="AG266" s="64"/>
      <c r="AH266" s="64"/>
    </row>
    <row r="267" spans="2:34" ht="20.100000000000001" customHeight="1" x14ac:dyDescent="0.15">
      <c r="B267" s="64"/>
      <c r="C267" s="64"/>
      <c r="D267" s="64"/>
      <c r="E267" s="64"/>
      <c r="F267" s="64"/>
      <c r="G267" s="64"/>
      <c r="H267" s="64"/>
      <c r="I267" s="64"/>
      <c r="J267" s="64"/>
      <c r="K267" s="64"/>
      <c r="L267" s="64"/>
      <c r="M267" s="64"/>
      <c r="N267" s="64"/>
      <c r="O267" s="64"/>
      <c r="P267" s="64"/>
      <c r="Q267" s="64"/>
      <c r="R267" s="64"/>
      <c r="S267" s="64"/>
      <c r="T267" s="64"/>
      <c r="U267" s="64"/>
      <c r="V267" s="64"/>
      <c r="W267" s="64"/>
      <c r="X267" s="64"/>
      <c r="Y267" s="64"/>
      <c r="Z267" s="64"/>
      <c r="AA267" s="64"/>
      <c r="AB267" s="64"/>
      <c r="AC267" s="64"/>
      <c r="AD267" s="64"/>
      <c r="AE267" s="64"/>
      <c r="AF267" s="64"/>
      <c r="AG267" s="64"/>
      <c r="AH267" s="64"/>
    </row>
    <row r="268" spans="2:34" ht="20.100000000000001" customHeight="1" x14ac:dyDescent="0.15">
      <c r="B268" s="64"/>
      <c r="C268" s="64"/>
      <c r="D268" s="64"/>
      <c r="E268" s="64"/>
      <c r="F268" s="64"/>
      <c r="G268" s="64"/>
      <c r="H268" s="64"/>
      <c r="I268" s="64"/>
      <c r="J268" s="64"/>
      <c r="K268" s="64"/>
      <c r="L268" s="64"/>
      <c r="M268" s="64"/>
      <c r="N268" s="64"/>
      <c r="O268" s="64"/>
      <c r="P268" s="64"/>
      <c r="Q268" s="64"/>
      <c r="R268" s="64"/>
      <c r="S268" s="64"/>
      <c r="T268" s="64"/>
      <c r="U268" s="64"/>
      <c r="V268" s="64"/>
      <c r="W268" s="64"/>
      <c r="X268" s="64"/>
      <c r="Y268" s="64"/>
      <c r="Z268" s="64"/>
      <c r="AA268" s="64"/>
      <c r="AB268" s="64"/>
      <c r="AC268" s="64"/>
      <c r="AD268" s="64"/>
      <c r="AE268" s="64"/>
      <c r="AF268" s="64"/>
      <c r="AG268" s="64"/>
      <c r="AH268" s="64"/>
    </row>
    <row r="269" spans="2:34" ht="20.100000000000001" customHeight="1" x14ac:dyDescent="0.15">
      <c r="B269" s="64"/>
      <c r="C269" s="64"/>
      <c r="D269" s="64"/>
      <c r="E269" s="64"/>
      <c r="F269" s="64"/>
      <c r="G269" s="64"/>
      <c r="H269" s="64"/>
      <c r="I269" s="64"/>
      <c r="J269" s="64"/>
      <c r="K269" s="64"/>
      <c r="L269" s="64"/>
      <c r="M269" s="64"/>
      <c r="N269" s="64"/>
      <c r="O269" s="64"/>
      <c r="P269" s="64"/>
      <c r="Q269" s="64"/>
      <c r="R269" s="64"/>
      <c r="S269" s="64"/>
      <c r="T269" s="64"/>
      <c r="U269" s="64"/>
      <c r="V269" s="64"/>
      <c r="W269" s="64"/>
      <c r="X269" s="64"/>
      <c r="Y269" s="64"/>
      <c r="Z269" s="64"/>
      <c r="AA269" s="64"/>
      <c r="AB269" s="64"/>
      <c r="AC269" s="64"/>
      <c r="AD269" s="64"/>
      <c r="AE269" s="64"/>
      <c r="AF269" s="64"/>
      <c r="AG269" s="64"/>
      <c r="AH269" s="64"/>
    </row>
    <row r="270" spans="2:34" ht="20.100000000000001" customHeight="1" x14ac:dyDescent="0.15">
      <c r="B270" s="64"/>
      <c r="C270" s="64"/>
      <c r="D270" s="64"/>
      <c r="E270" s="64"/>
      <c r="F270" s="64"/>
      <c r="G270" s="64"/>
      <c r="H270" s="64"/>
      <c r="I270" s="64"/>
      <c r="J270" s="64"/>
      <c r="K270" s="64"/>
      <c r="L270" s="64"/>
      <c r="M270" s="64"/>
      <c r="N270" s="64"/>
      <c r="O270" s="64"/>
      <c r="P270" s="64"/>
      <c r="Q270" s="64"/>
      <c r="R270" s="64"/>
      <c r="S270" s="64"/>
      <c r="T270" s="64"/>
      <c r="U270" s="64"/>
      <c r="V270" s="64"/>
      <c r="W270" s="64"/>
      <c r="X270" s="64"/>
      <c r="Y270" s="64"/>
      <c r="Z270" s="64"/>
      <c r="AA270" s="64"/>
      <c r="AB270" s="64"/>
      <c r="AC270" s="64"/>
      <c r="AD270" s="64"/>
      <c r="AE270" s="64"/>
      <c r="AF270" s="64"/>
      <c r="AG270" s="64"/>
      <c r="AH270" s="64"/>
    </row>
    <row r="271" spans="2:34" ht="20.100000000000001" customHeight="1" x14ac:dyDescent="0.15">
      <c r="B271" s="64"/>
      <c r="C271" s="64"/>
      <c r="D271" s="64"/>
      <c r="E271" s="64"/>
      <c r="F271" s="64"/>
      <c r="G271" s="64"/>
      <c r="H271" s="64"/>
      <c r="I271" s="64"/>
      <c r="J271" s="64"/>
      <c r="K271" s="64"/>
      <c r="L271" s="64"/>
      <c r="M271" s="64"/>
      <c r="N271" s="64"/>
      <c r="O271" s="64"/>
      <c r="P271" s="64"/>
      <c r="Q271" s="64"/>
      <c r="R271" s="64"/>
      <c r="S271" s="64"/>
      <c r="T271" s="64"/>
      <c r="U271" s="64"/>
      <c r="V271" s="64"/>
      <c r="W271" s="64"/>
      <c r="X271" s="64"/>
      <c r="Y271" s="64"/>
      <c r="Z271" s="64"/>
      <c r="AA271" s="64"/>
      <c r="AB271" s="64"/>
      <c r="AC271" s="64"/>
      <c r="AD271" s="64"/>
      <c r="AE271" s="64"/>
      <c r="AF271" s="64"/>
      <c r="AG271" s="64"/>
      <c r="AH271" s="64"/>
    </row>
    <row r="272" spans="2:34" ht="20.100000000000001" customHeight="1" x14ac:dyDescent="0.15">
      <c r="B272" s="64"/>
      <c r="C272" s="64"/>
      <c r="D272" s="64"/>
      <c r="E272" s="64"/>
      <c r="F272" s="64"/>
      <c r="G272" s="64"/>
      <c r="H272" s="64"/>
      <c r="I272" s="64"/>
      <c r="J272" s="64"/>
      <c r="K272" s="64"/>
      <c r="L272" s="64"/>
      <c r="M272" s="64"/>
      <c r="N272" s="64"/>
      <c r="O272" s="64"/>
      <c r="P272" s="64"/>
      <c r="Q272" s="64"/>
      <c r="R272" s="64"/>
      <c r="S272" s="64"/>
      <c r="T272" s="64"/>
      <c r="U272" s="64"/>
      <c r="V272" s="64"/>
      <c r="W272" s="64"/>
      <c r="X272" s="64"/>
      <c r="Y272" s="64"/>
      <c r="Z272" s="64"/>
      <c r="AA272" s="64"/>
      <c r="AB272" s="64"/>
      <c r="AC272" s="64"/>
      <c r="AD272" s="64"/>
      <c r="AE272" s="64"/>
      <c r="AF272" s="64"/>
      <c r="AG272" s="64"/>
      <c r="AH272" s="64"/>
    </row>
    <row r="273" spans="2:34" ht="20.100000000000001" customHeight="1" x14ac:dyDescent="0.15">
      <c r="B273" s="64"/>
      <c r="C273" s="64"/>
      <c r="D273" s="64"/>
      <c r="E273" s="64"/>
      <c r="F273" s="64"/>
      <c r="G273" s="64"/>
      <c r="H273" s="64"/>
      <c r="I273" s="64"/>
      <c r="J273" s="64"/>
      <c r="K273" s="64"/>
      <c r="L273" s="64"/>
      <c r="M273" s="64"/>
      <c r="N273" s="64"/>
      <c r="O273" s="64"/>
      <c r="P273" s="64"/>
      <c r="Q273" s="64"/>
      <c r="R273" s="64"/>
      <c r="S273" s="64"/>
      <c r="T273" s="64"/>
      <c r="U273" s="64"/>
      <c r="V273" s="64"/>
      <c r="W273" s="64"/>
      <c r="X273" s="64"/>
      <c r="Y273" s="64"/>
      <c r="Z273" s="64"/>
      <c r="AA273" s="64"/>
      <c r="AB273" s="64"/>
      <c r="AC273" s="64"/>
      <c r="AD273" s="64"/>
      <c r="AE273" s="64"/>
      <c r="AF273" s="64"/>
      <c r="AG273" s="64"/>
      <c r="AH273" s="64"/>
    </row>
    <row r="274" spans="2:34" ht="20.100000000000001" customHeight="1" x14ac:dyDescent="0.15">
      <c r="B274" s="64"/>
      <c r="C274" s="64"/>
      <c r="D274" s="64"/>
      <c r="E274" s="64"/>
      <c r="F274" s="64"/>
      <c r="G274" s="64"/>
      <c r="H274" s="64"/>
      <c r="I274" s="64"/>
      <c r="J274" s="64"/>
      <c r="K274" s="64"/>
      <c r="L274" s="64"/>
      <c r="M274" s="64"/>
      <c r="N274" s="64"/>
      <c r="O274" s="64"/>
      <c r="P274" s="64"/>
      <c r="Q274" s="64"/>
      <c r="R274" s="64"/>
      <c r="S274" s="64"/>
      <c r="T274" s="64"/>
      <c r="U274" s="64"/>
      <c r="V274" s="64"/>
      <c r="W274" s="64"/>
      <c r="X274" s="64"/>
      <c r="Y274" s="64"/>
      <c r="Z274" s="64"/>
      <c r="AA274" s="64"/>
      <c r="AB274" s="64"/>
      <c r="AC274" s="64"/>
      <c r="AD274" s="64"/>
      <c r="AE274" s="64"/>
      <c r="AF274" s="64"/>
      <c r="AG274" s="64"/>
      <c r="AH274" s="64"/>
    </row>
    <row r="275" spans="2:34" ht="20.100000000000001" customHeight="1" x14ac:dyDescent="0.15">
      <c r="B275" s="64"/>
      <c r="C275" s="64"/>
      <c r="D275" s="64"/>
      <c r="E275" s="64"/>
      <c r="F275" s="64"/>
      <c r="G275" s="64"/>
      <c r="H275" s="64"/>
      <c r="I275" s="64"/>
      <c r="J275" s="64"/>
      <c r="K275" s="64"/>
      <c r="L275" s="64"/>
      <c r="M275" s="64"/>
      <c r="N275" s="64"/>
      <c r="O275" s="64"/>
      <c r="P275" s="64"/>
      <c r="Q275" s="64"/>
      <c r="R275" s="64"/>
      <c r="S275" s="64"/>
      <c r="T275" s="64"/>
      <c r="U275" s="64"/>
      <c r="V275" s="64"/>
      <c r="W275" s="64"/>
      <c r="X275" s="64"/>
      <c r="Y275" s="64"/>
      <c r="Z275" s="64"/>
      <c r="AA275" s="64"/>
      <c r="AB275" s="64"/>
      <c r="AC275" s="64"/>
      <c r="AD275" s="64"/>
      <c r="AE275" s="64"/>
      <c r="AF275" s="64"/>
      <c r="AG275" s="64"/>
      <c r="AH275" s="64"/>
    </row>
    <row r="276" spans="2:34" ht="20.100000000000001" customHeight="1" x14ac:dyDescent="0.15">
      <c r="B276" s="64"/>
      <c r="C276" s="64"/>
      <c r="D276" s="64"/>
      <c r="E276" s="64"/>
      <c r="F276" s="64"/>
      <c r="G276" s="64"/>
      <c r="H276" s="64"/>
      <c r="I276" s="64"/>
      <c r="J276" s="64"/>
      <c r="K276" s="64"/>
      <c r="L276" s="64"/>
      <c r="M276" s="64"/>
      <c r="N276" s="64"/>
      <c r="O276" s="64"/>
      <c r="P276" s="64"/>
      <c r="Q276" s="64"/>
      <c r="R276" s="64"/>
      <c r="S276" s="64"/>
      <c r="T276" s="64"/>
      <c r="U276" s="64"/>
      <c r="V276" s="64"/>
      <c r="W276" s="64"/>
      <c r="X276" s="64"/>
      <c r="Y276" s="64"/>
      <c r="Z276" s="64"/>
      <c r="AA276" s="64"/>
      <c r="AB276" s="64"/>
      <c r="AC276" s="64"/>
      <c r="AD276" s="64"/>
      <c r="AE276" s="64"/>
      <c r="AF276" s="64"/>
      <c r="AG276" s="64"/>
      <c r="AH276" s="64"/>
    </row>
    <row r="277" spans="2:34" ht="20.100000000000001" customHeight="1" x14ac:dyDescent="0.15">
      <c r="B277" s="64"/>
      <c r="C277" s="64"/>
      <c r="D277" s="64"/>
      <c r="E277" s="64"/>
      <c r="F277" s="64"/>
      <c r="G277" s="64"/>
      <c r="H277" s="64"/>
      <c r="I277" s="64"/>
      <c r="J277" s="64"/>
      <c r="K277" s="64"/>
      <c r="L277" s="64"/>
      <c r="M277" s="64"/>
      <c r="N277" s="64"/>
      <c r="O277" s="64"/>
      <c r="P277" s="64"/>
      <c r="Q277" s="64"/>
      <c r="R277" s="64"/>
      <c r="S277" s="64"/>
      <c r="T277" s="64"/>
      <c r="U277" s="64"/>
      <c r="V277" s="64"/>
      <c r="W277" s="64"/>
      <c r="X277" s="64"/>
      <c r="Y277" s="64"/>
      <c r="Z277" s="64"/>
      <c r="AA277" s="64"/>
      <c r="AB277" s="64"/>
      <c r="AC277" s="64"/>
      <c r="AD277" s="64"/>
      <c r="AE277" s="64"/>
      <c r="AF277" s="64"/>
      <c r="AG277" s="64"/>
      <c r="AH277" s="64"/>
    </row>
    <row r="278" spans="2:34" ht="20.100000000000001" customHeight="1" x14ac:dyDescent="0.15">
      <c r="B278" s="64"/>
      <c r="C278" s="64"/>
      <c r="D278" s="64"/>
      <c r="E278" s="64"/>
      <c r="F278" s="64"/>
      <c r="G278" s="64"/>
      <c r="H278" s="64"/>
      <c r="I278" s="64"/>
      <c r="J278" s="64"/>
      <c r="K278" s="64"/>
      <c r="L278" s="64"/>
      <c r="M278" s="64"/>
      <c r="N278" s="64"/>
      <c r="O278" s="64"/>
      <c r="P278" s="64"/>
      <c r="Q278" s="64"/>
      <c r="R278" s="64"/>
      <c r="S278" s="64"/>
      <c r="T278" s="64"/>
      <c r="U278" s="64"/>
      <c r="V278" s="64"/>
      <c r="W278" s="64"/>
      <c r="X278" s="64"/>
      <c r="Y278" s="64"/>
      <c r="Z278" s="64"/>
      <c r="AA278" s="64"/>
      <c r="AB278" s="64"/>
      <c r="AC278" s="64"/>
      <c r="AD278" s="64"/>
      <c r="AE278" s="64"/>
      <c r="AF278" s="64"/>
      <c r="AG278" s="64"/>
      <c r="AH278" s="64"/>
    </row>
    <row r="279" spans="2:34" ht="20.100000000000001" customHeight="1" x14ac:dyDescent="0.15">
      <c r="B279" s="64"/>
      <c r="C279" s="64"/>
      <c r="D279" s="64"/>
      <c r="E279" s="64"/>
      <c r="F279" s="64"/>
      <c r="G279" s="64"/>
      <c r="H279" s="64"/>
      <c r="I279" s="64"/>
      <c r="J279" s="64"/>
      <c r="K279" s="64"/>
      <c r="L279" s="64"/>
      <c r="M279" s="64"/>
      <c r="N279" s="64"/>
      <c r="O279" s="64"/>
      <c r="P279" s="64"/>
      <c r="Q279" s="64"/>
      <c r="R279" s="64"/>
      <c r="S279" s="64"/>
      <c r="T279" s="64"/>
      <c r="U279" s="64"/>
      <c r="V279" s="64"/>
      <c r="W279" s="64"/>
      <c r="X279" s="64"/>
      <c r="Y279" s="64"/>
      <c r="Z279" s="64"/>
      <c r="AA279" s="64"/>
      <c r="AB279" s="64"/>
      <c r="AC279" s="64"/>
      <c r="AD279" s="64"/>
      <c r="AE279" s="64"/>
      <c r="AF279" s="64"/>
      <c r="AG279" s="64"/>
      <c r="AH279" s="64"/>
    </row>
    <row r="280" spans="2:34" ht="20.100000000000001" customHeight="1" x14ac:dyDescent="0.15">
      <c r="B280" s="64"/>
      <c r="C280" s="64"/>
      <c r="D280" s="64"/>
      <c r="E280" s="64"/>
      <c r="F280" s="64"/>
      <c r="G280" s="64"/>
      <c r="H280" s="64"/>
      <c r="I280" s="64"/>
      <c r="J280" s="64"/>
      <c r="K280" s="64"/>
      <c r="L280" s="64"/>
      <c r="M280" s="64"/>
      <c r="N280" s="64"/>
      <c r="O280" s="64"/>
      <c r="P280" s="64"/>
      <c r="Q280" s="64"/>
      <c r="R280" s="64"/>
      <c r="S280" s="64"/>
      <c r="T280" s="64"/>
      <c r="U280" s="64"/>
      <c r="V280" s="64"/>
      <c r="W280" s="64"/>
      <c r="X280" s="64"/>
      <c r="Y280" s="64"/>
      <c r="Z280" s="64"/>
      <c r="AA280" s="64"/>
      <c r="AB280" s="64"/>
      <c r="AC280" s="64"/>
      <c r="AD280" s="64"/>
      <c r="AE280" s="64"/>
      <c r="AF280" s="64"/>
      <c r="AG280" s="64"/>
      <c r="AH280" s="64"/>
    </row>
    <row r="281" spans="2:34" ht="20.100000000000001" customHeight="1" x14ac:dyDescent="0.15">
      <c r="B281" s="64"/>
      <c r="C281" s="64"/>
      <c r="D281" s="64"/>
      <c r="E281" s="64"/>
      <c r="F281" s="64"/>
      <c r="G281" s="64"/>
      <c r="H281" s="64"/>
      <c r="I281" s="64"/>
      <c r="J281" s="64"/>
      <c r="K281" s="64"/>
      <c r="L281" s="64"/>
      <c r="M281" s="64"/>
      <c r="N281" s="64"/>
      <c r="O281" s="64"/>
      <c r="P281" s="64"/>
      <c r="Q281" s="64"/>
      <c r="R281" s="64"/>
      <c r="S281" s="64"/>
      <c r="T281" s="64"/>
      <c r="U281" s="64"/>
      <c r="V281" s="64"/>
      <c r="W281" s="64"/>
      <c r="X281" s="64"/>
      <c r="Y281" s="64"/>
      <c r="Z281" s="64"/>
      <c r="AA281" s="64"/>
      <c r="AB281" s="64"/>
      <c r="AC281" s="64"/>
      <c r="AD281" s="64"/>
      <c r="AE281" s="64"/>
      <c r="AF281" s="64"/>
      <c r="AG281" s="64"/>
      <c r="AH281" s="64"/>
    </row>
    <row r="282" spans="2:34" ht="20.100000000000001" customHeight="1" x14ac:dyDescent="0.15">
      <c r="B282" s="64"/>
      <c r="C282" s="64"/>
      <c r="D282" s="64"/>
      <c r="E282" s="64"/>
      <c r="F282" s="64"/>
      <c r="G282" s="64"/>
      <c r="H282" s="64"/>
      <c r="I282" s="64"/>
      <c r="J282" s="64"/>
      <c r="K282" s="64"/>
      <c r="L282" s="64"/>
      <c r="M282" s="64"/>
      <c r="N282" s="64"/>
      <c r="O282" s="64"/>
      <c r="P282" s="64"/>
      <c r="Q282" s="64"/>
      <c r="R282" s="64"/>
      <c r="S282" s="64"/>
      <c r="T282" s="64"/>
      <c r="U282" s="64"/>
      <c r="V282" s="64"/>
      <c r="W282" s="64"/>
      <c r="X282" s="64"/>
      <c r="Y282" s="64"/>
      <c r="Z282" s="64"/>
      <c r="AA282" s="64"/>
      <c r="AB282" s="64"/>
      <c r="AC282" s="64"/>
      <c r="AD282" s="64"/>
      <c r="AE282" s="64"/>
      <c r="AF282" s="64"/>
      <c r="AG282" s="64"/>
      <c r="AH282" s="64"/>
    </row>
    <row r="283" spans="2:34" ht="20.100000000000001" customHeight="1" x14ac:dyDescent="0.15">
      <c r="B283" s="64"/>
      <c r="C283" s="64"/>
      <c r="D283" s="64"/>
      <c r="E283" s="64"/>
      <c r="F283" s="64"/>
      <c r="G283" s="64"/>
      <c r="H283" s="64"/>
      <c r="I283" s="64"/>
      <c r="J283" s="64"/>
      <c r="K283" s="64"/>
      <c r="L283" s="64"/>
      <c r="M283" s="64"/>
      <c r="N283" s="64"/>
      <c r="O283" s="64"/>
      <c r="P283" s="64"/>
      <c r="Q283" s="64"/>
      <c r="R283" s="64"/>
      <c r="S283" s="64"/>
      <c r="T283" s="64"/>
      <c r="U283" s="64"/>
      <c r="V283" s="64"/>
      <c r="W283" s="64"/>
      <c r="X283" s="64"/>
      <c r="Y283" s="64"/>
      <c r="Z283" s="64"/>
      <c r="AA283" s="64"/>
      <c r="AB283" s="64"/>
      <c r="AC283" s="64"/>
      <c r="AD283" s="64"/>
      <c r="AE283" s="64"/>
      <c r="AF283" s="64"/>
      <c r="AG283" s="64"/>
      <c r="AH283" s="64"/>
    </row>
    <row r="284" spans="2:34" ht="20.100000000000001" customHeight="1" x14ac:dyDescent="0.15">
      <c r="B284" s="64"/>
      <c r="C284" s="64"/>
      <c r="D284" s="64"/>
      <c r="E284" s="64"/>
      <c r="F284" s="64"/>
      <c r="G284" s="64"/>
      <c r="H284" s="64"/>
      <c r="I284" s="64"/>
      <c r="J284" s="64"/>
      <c r="K284" s="64"/>
      <c r="L284" s="64"/>
      <c r="M284" s="64"/>
      <c r="N284" s="64"/>
      <c r="O284" s="64"/>
      <c r="P284" s="64"/>
      <c r="Q284" s="64"/>
      <c r="R284" s="64"/>
      <c r="S284" s="64"/>
      <c r="T284" s="64"/>
      <c r="U284" s="64"/>
      <c r="V284" s="64"/>
      <c r="W284" s="64"/>
      <c r="X284" s="64"/>
      <c r="Y284" s="64"/>
      <c r="Z284" s="64"/>
      <c r="AA284" s="64"/>
      <c r="AB284" s="64"/>
      <c r="AC284" s="64"/>
      <c r="AD284" s="64"/>
      <c r="AE284" s="64"/>
      <c r="AF284" s="64"/>
      <c r="AG284" s="64"/>
      <c r="AH284" s="64"/>
    </row>
    <row r="285" spans="2:34" ht="20.100000000000001" customHeight="1" x14ac:dyDescent="0.15">
      <c r="B285" s="64"/>
      <c r="C285" s="64"/>
      <c r="D285" s="64"/>
      <c r="E285" s="64"/>
      <c r="F285" s="64"/>
      <c r="G285" s="64"/>
      <c r="H285" s="64"/>
      <c r="I285" s="64"/>
      <c r="J285" s="64"/>
      <c r="K285" s="64"/>
      <c r="L285" s="64"/>
      <c r="M285" s="64"/>
      <c r="N285" s="64"/>
      <c r="O285" s="64"/>
      <c r="P285" s="64"/>
      <c r="Q285" s="64"/>
      <c r="R285" s="64"/>
      <c r="S285" s="64"/>
      <c r="T285" s="64"/>
      <c r="U285" s="64"/>
      <c r="V285" s="64"/>
      <c r="W285" s="64"/>
      <c r="X285" s="64"/>
      <c r="Y285" s="64"/>
      <c r="Z285" s="64"/>
      <c r="AA285" s="64"/>
      <c r="AB285" s="64"/>
      <c r="AC285" s="64"/>
      <c r="AD285" s="64"/>
      <c r="AE285" s="64"/>
      <c r="AF285" s="64"/>
      <c r="AG285" s="64"/>
      <c r="AH285" s="64"/>
    </row>
    <row r="286" spans="2:34" ht="20.100000000000001" customHeight="1" x14ac:dyDescent="0.15">
      <c r="B286" s="64"/>
      <c r="C286" s="64"/>
      <c r="D286" s="64"/>
      <c r="E286" s="64"/>
      <c r="F286" s="64"/>
      <c r="G286" s="64"/>
      <c r="H286" s="64"/>
      <c r="I286" s="64"/>
      <c r="J286" s="64"/>
      <c r="K286" s="64"/>
      <c r="L286" s="64"/>
      <c r="M286" s="64"/>
      <c r="N286" s="64"/>
      <c r="O286" s="64"/>
      <c r="P286" s="64"/>
      <c r="Q286" s="64"/>
      <c r="R286" s="64"/>
      <c r="S286" s="64"/>
      <c r="T286" s="64"/>
      <c r="U286" s="64"/>
      <c r="V286" s="64"/>
      <c r="W286" s="64"/>
      <c r="X286" s="64"/>
      <c r="Y286" s="64"/>
      <c r="Z286" s="64"/>
      <c r="AA286" s="64"/>
      <c r="AB286" s="64"/>
      <c r="AC286" s="64"/>
      <c r="AD286" s="64"/>
      <c r="AE286" s="64"/>
      <c r="AF286" s="64"/>
      <c r="AG286" s="64"/>
      <c r="AH286" s="64"/>
    </row>
    <row r="287" spans="2:34" ht="20.100000000000001" customHeight="1" x14ac:dyDescent="0.15">
      <c r="B287" s="64"/>
      <c r="C287" s="64"/>
      <c r="D287" s="64"/>
      <c r="E287" s="64"/>
      <c r="F287" s="64"/>
      <c r="G287" s="64"/>
      <c r="H287" s="64"/>
      <c r="I287" s="64"/>
      <c r="J287" s="64"/>
      <c r="K287" s="64"/>
      <c r="L287" s="64"/>
      <c r="M287" s="64"/>
      <c r="N287" s="64"/>
      <c r="O287" s="64"/>
      <c r="P287" s="64"/>
      <c r="Q287" s="64"/>
      <c r="R287" s="64"/>
      <c r="S287" s="64"/>
      <c r="T287" s="64"/>
      <c r="U287" s="64"/>
      <c r="V287" s="64"/>
      <c r="W287" s="64"/>
      <c r="X287" s="64"/>
      <c r="Y287" s="64"/>
      <c r="Z287" s="64"/>
      <c r="AA287" s="64"/>
      <c r="AB287" s="64"/>
      <c r="AC287" s="64"/>
      <c r="AD287" s="64"/>
      <c r="AE287" s="64"/>
      <c r="AF287" s="64"/>
      <c r="AG287" s="64"/>
      <c r="AH287" s="64"/>
    </row>
    <row r="288" spans="2:34" ht="20.100000000000001" customHeight="1" x14ac:dyDescent="0.15">
      <c r="B288" s="64"/>
      <c r="C288" s="64"/>
      <c r="D288" s="64"/>
      <c r="E288" s="64"/>
      <c r="F288" s="64"/>
      <c r="G288" s="64"/>
      <c r="H288" s="64"/>
      <c r="I288" s="64"/>
      <c r="J288" s="64"/>
      <c r="K288" s="64"/>
      <c r="L288" s="64"/>
      <c r="M288" s="64"/>
      <c r="N288" s="64"/>
      <c r="O288" s="64"/>
      <c r="P288" s="64"/>
      <c r="Q288" s="64"/>
      <c r="R288" s="64"/>
      <c r="S288" s="64"/>
      <c r="T288" s="64"/>
      <c r="U288" s="64"/>
      <c r="V288" s="64"/>
      <c r="W288" s="64"/>
      <c r="X288" s="64"/>
      <c r="Y288" s="64"/>
      <c r="Z288" s="64"/>
      <c r="AA288" s="64"/>
      <c r="AB288" s="64"/>
      <c r="AC288" s="64"/>
      <c r="AD288" s="64"/>
      <c r="AE288" s="64"/>
      <c r="AF288" s="64"/>
      <c r="AG288" s="64"/>
      <c r="AH288" s="64"/>
    </row>
    <row r="289" spans="2:34" ht="20.100000000000001" customHeight="1" x14ac:dyDescent="0.15">
      <c r="B289" s="64"/>
      <c r="C289" s="64"/>
      <c r="D289" s="64"/>
      <c r="E289" s="64"/>
      <c r="F289" s="64"/>
      <c r="G289" s="64"/>
      <c r="H289" s="64"/>
      <c r="I289" s="64"/>
      <c r="J289" s="64"/>
      <c r="K289" s="64"/>
      <c r="L289" s="64"/>
      <c r="M289" s="64"/>
      <c r="N289" s="64"/>
      <c r="O289" s="64"/>
      <c r="P289" s="64"/>
      <c r="Q289" s="64"/>
      <c r="R289" s="64"/>
      <c r="S289" s="64"/>
      <c r="T289" s="64"/>
      <c r="U289" s="64"/>
      <c r="V289" s="64"/>
      <c r="W289" s="64"/>
      <c r="X289" s="64"/>
      <c r="Y289" s="64"/>
      <c r="Z289" s="64"/>
      <c r="AA289" s="64"/>
      <c r="AB289" s="64"/>
      <c r="AC289" s="64"/>
      <c r="AD289" s="64"/>
      <c r="AE289" s="64"/>
      <c r="AF289" s="64"/>
      <c r="AG289" s="64"/>
      <c r="AH289" s="64"/>
    </row>
    <row r="290" spans="2:34" ht="20.100000000000001" customHeight="1" x14ac:dyDescent="0.15">
      <c r="B290" s="64"/>
      <c r="C290" s="64"/>
      <c r="D290" s="64"/>
      <c r="E290" s="64"/>
      <c r="F290" s="64"/>
      <c r="G290" s="64"/>
      <c r="H290" s="64"/>
      <c r="I290" s="64"/>
      <c r="J290" s="64"/>
      <c r="K290" s="64"/>
      <c r="L290" s="64"/>
      <c r="M290" s="64"/>
      <c r="N290" s="64"/>
      <c r="O290" s="64"/>
      <c r="P290" s="64"/>
      <c r="Q290" s="64"/>
      <c r="R290" s="64"/>
      <c r="S290" s="64"/>
      <c r="T290" s="64"/>
      <c r="U290" s="64"/>
      <c r="V290" s="64"/>
      <c r="W290" s="64"/>
      <c r="X290" s="64"/>
      <c r="Y290" s="64"/>
      <c r="Z290" s="64"/>
      <c r="AA290" s="64"/>
      <c r="AB290" s="64"/>
      <c r="AC290" s="64"/>
      <c r="AD290" s="64"/>
      <c r="AE290" s="64"/>
      <c r="AF290" s="64"/>
      <c r="AG290" s="64"/>
      <c r="AH290" s="64"/>
    </row>
    <row r="291" spans="2:34" ht="20.100000000000001" customHeight="1" x14ac:dyDescent="0.15">
      <c r="B291" s="64"/>
      <c r="C291" s="64"/>
      <c r="D291" s="64"/>
      <c r="E291" s="64"/>
      <c r="F291" s="64"/>
      <c r="G291" s="64"/>
      <c r="H291" s="64"/>
      <c r="I291" s="64"/>
      <c r="J291" s="64"/>
      <c r="K291" s="64"/>
      <c r="L291" s="64"/>
      <c r="M291" s="64"/>
      <c r="N291" s="64"/>
      <c r="O291" s="64"/>
      <c r="P291" s="64"/>
      <c r="Q291" s="64"/>
      <c r="R291" s="64"/>
      <c r="S291" s="64"/>
      <c r="T291" s="64"/>
      <c r="U291" s="64"/>
      <c r="V291" s="64"/>
      <c r="W291" s="64"/>
      <c r="X291" s="64"/>
      <c r="Y291" s="64"/>
      <c r="Z291" s="64"/>
      <c r="AA291" s="64"/>
      <c r="AB291" s="64"/>
      <c r="AC291" s="64"/>
      <c r="AD291" s="64"/>
      <c r="AE291" s="64"/>
      <c r="AF291" s="64"/>
      <c r="AG291" s="64"/>
      <c r="AH291" s="64"/>
    </row>
    <row r="292" spans="2:34" ht="20.100000000000001" customHeight="1" x14ac:dyDescent="0.15">
      <c r="B292" s="64"/>
      <c r="C292" s="64"/>
      <c r="D292" s="64"/>
      <c r="E292" s="64"/>
      <c r="F292" s="64"/>
      <c r="G292" s="64"/>
      <c r="H292" s="64"/>
      <c r="I292" s="64"/>
      <c r="J292" s="64"/>
      <c r="K292" s="64"/>
      <c r="L292" s="64"/>
      <c r="M292" s="64"/>
      <c r="N292" s="64"/>
      <c r="O292" s="64"/>
      <c r="P292" s="64"/>
      <c r="Q292" s="64"/>
      <c r="R292" s="64"/>
      <c r="S292" s="64"/>
      <c r="T292" s="64"/>
      <c r="U292" s="64"/>
      <c r="V292" s="64"/>
      <c r="W292" s="64"/>
      <c r="X292" s="64"/>
      <c r="Y292" s="64"/>
      <c r="Z292" s="64"/>
      <c r="AA292" s="64"/>
      <c r="AB292" s="64"/>
      <c r="AC292" s="64"/>
      <c r="AD292" s="64"/>
      <c r="AE292" s="64"/>
      <c r="AF292" s="64"/>
      <c r="AG292" s="64"/>
      <c r="AH292" s="64"/>
    </row>
    <row r="293" spans="2:34" ht="20.100000000000001" customHeight="1" x14ac:dyDescent="0.15">
      <c r="B293" s="64"/>
      <c r="C293" s="64"/>
      <c r="D293" s="64"/>
      <c r="E293" s="64"/>
      <c r="F293" s="64"/>
      <c r="G293" s="64"/>
      <c r="H293" s="64"/>
      <c r="I293" s="64"/>
      <c r="J293" s="64"/>
      <c r="K293" s="64"/>
      <c r="L293" s="64"/>
      <c r="M293" s="64"/>
      <c r="N293" s="64"/>
      <c r="O293" s="64"/>
      <c r="P293" s="64"/>
      <c r="Q293" s="64"/>
      <c r="R293" s="64"/>
      <c r="S293" s="64"/>
      <c r="T293" s="64"/>
      <c r="U293" s="64"/>
      <c r="V293" s="64"/>
      <c r="W293" s="64"/>
      <c r="X293" s="64"/>
      <c r="Y293" s="64"/>
      <c r="Z293" s="64"/>
      <c r="AA293" s="64"/>
      <c r="AB293" s="64"/>
      <c r="AC293" s="64"/>
      <c r="AD293" s="64"/>
      <c r="AE293" s="64"/>
      <c r="AF293" s="64"/>
      <c r="AG293" s="64"/>
      <c r="AH293" s="64"/>
    </row>
    <row r="294" spans="2:34" ht="20.100000000000001" customHeight="1" x14ac:dyDescent="0.15">
      <c r="B294" s="64"/>
      <c r="C294" s="64"/>
      <c r="D294" s="64"/>
      <c r="E294" s="64"/>
      <c r="F294" s="64"/>
      <c r="G294" s="64"/>
      <c r="H294" s="64"/>
      <c r="I294" s="64"/>
      <c r="J294" s="64"/>
      <c r="K294" s="64"/>
      <c r="L294" s="64"/>
      <c r="M294" s="64"/>
      <c r="N294" s="64"/>
      <c r="O294" s="64"/>
      <c r="P294" s="64"/>
      <c r="Q294" s="64"/>
      <c r="R294" s="64"/>
      <c r="S294" s="64"/>
      <c r="T294" s="64"/>
      <c r="U294" s="64"/>
      <c r="V294" s="64"/>
      <c r="W294" s="64"/>
      <c r="X294" s="64"/>
      <c r="Y294" s="64"/>
      <c r="Z294" s="64"/>
      <c r="AA294" s="64"/>
      <c r="AB294" s="64"/>
      <c r="AC294" s="64"/>
      <c r="AD294" s="64"/>
      <c r="AE294" s="64"/>
      <c r="AF294" s="64"/>
      <c r="AG294" s="64"/>
      <c r="AH294" s="64"/>
    </row>
    <row r="295" spans="2:34" ht="20.100000000000001" customHeight="1" x14ac:dyDescent="0.15">
      <c r="B295" s="64"/>
      <c r="C295" s="64"/>
      <c r="D295" s="64"/>
      <c r="E295" s="64"/>
      <c r="F295" s="64"/>
      <c r="G295" s="64"/>
      <c r="H295" s="64"/>
      <c r="I295" s="64"/>
      <c r="J295" s="64"/>
      <c r="K295" s="64"/>
      <c r="L295" s="64"/>
      <c r="M295" s="64"/>
      <c r="N295" s="64"/>
      <c r="O295" s="64"/>
      <c r="P295" s="64"/>
      <c r="Q295" s="64"/>
      <c r="R295" s="64"/>
      <c r="S295" s="64"/>
      <c r="T295" s="64"/>
      <c r="U295" s="64"/>
      <c r="V295" s="64"/>
      <c r="W295" s="64"/>
      <c r="X295" s="64"/>
      <c r="Y295" s="64"/>
      <c r="Z295" s="64"/>
      <c r="AA295" s="64"/>
      <c r="AB295" s="64"/>
      <c r="AC295" s="64"/>
      <c r="AD295" s="64"/>
      <c r="AE295" s="64"/>
      <c r="AF295" s="64"/>
      <c r="AG295" s="64"/>
      <c r="AH295" s="64"/>
    </row>
    <row r="296" spans="2:34" ht="20.100000000000001" customHeight="1" x14ac:dyDescent="0.15">
      <c r="B296" s="64"/>
      <c r="C296" s="64"/>
      <c r="D296" s="64"/>
      <c r="E296" s="64"/>
      <c r="F296" s="64"/>
      <c r="G296" s="64"/>
      <c r="H296" s="64"/>
      <c r="I296" s="64"/>
      <c r="J296" s="64"/>
      <c r="K296" s="64"/>
      <c r="L296" s="64"/>
      <c r="M296" s="64"/>
      <c r="N296" s="64"/>
      <c r="O296" s="64"/>
      <c r="P296" s="64"/>
      <c r="Q296" s="64"/>
      <c r="R296" s="64"/>
      <c r="S296" s="64"/>
      <c r="T296" s="64"/>
      <c r="U296" s="64"/>
      <c r="V296" s="64"/>
      <c r="W296" s="64"/>
      <c r="X296" s="64"/>
      <c r="Y296" s="64"/>
      <c r="Z296" s="64"/>
      <c r="AA296" s="64"/>
      <c r="AB296" s="64"/>
      <c r="AC296" s="64"/>
      <c r="AD296" s="64"/>
      <c r="AE296" s="64"/>
      <c r="AF296" s="64"/>
      <c r="AG296" s="64"/>
      <c r="AH296" s="64"/>
    </row>
    <row r="297" spans="2:34" ht="20.100000000000001" customHeight="1" x14ac:dyDescent="0.15">
      <c r="B297" s="64"/>
      <c r="C297" s="64"/>
      <c r="D297" s="64"/>
      <c r="E297" s="64"/>
      <c r="F297" s="64"/>
      <c r="G297" s="64"/>
      <c r="H297" s="64"/>
      <c r="I297" s="64"/>
      <c r="J297" s="64"/>
      <c r="K297" s="64"/>
      <c r="L297" s="64"/>
      <c r="M297" s="64"/>
      <c r="N297" s="64"/>
      <c r="O297" s="64"/>
      <c r="P297" s="64"/>
      <c r="Q297" s="64"/>
      <c r="R297" s="64"/>
      <c r="S297" s="64"/>
      <c r="T297" s="64"/>
      <c r="U297" s="64"/>
      <c r="V297" s="64"/>
      <c r="W297" s="64"/>
      <c r="X297" s="64"/>
      <c r="Y297" s="64"/>
      <c r="Z297" s="64"/>
      <c r="AA297" s="64"/>
      <c r="AB297" s="64"/>
      <c r="AC297" s="64"/>
      <c r="AD297" s="64"/>
      <c r="AE297" s="64"/>
      <c r="AF297" s="64"/>
      <c r="AG297" s="64"/>
      <c r="AH297" s="64"/>
    </row>
    <row r="298" spans="2:34" ht="14.1" customHeight="1" x14ac:dyDescent="0.15">
      <c r="B298" s="64"/>
      <c r="C298" s="64"/>
      <c r="D298" s="64"/>
      <c r="E298" s="64"/>
      <c r="F298" s="64"/>
      <c r="G298" s="64"/>
      <c r="H298" s="64"/>
      <c r="I298" s="64"/>
      <c r="J298" s="64"/>
      <c r="K298" s="64"/>
      <c r="L298" s="64"/>
      <c r="M298" s="64"/>
      <c r="N298" s="64"/>
      <c r="O298" s="64"/>
      <c r="P298" s="64"/>
      <c r="Q298" s="64"/>
      <c r="R298" s="64"/>
      <c r="S298" s="64"/>
      <c r="T298" s="64"/>
      <c r="U298" s="64"/>
      <c r="V298" s="64"/>
      <c r="W298" s="64"/>
      <c r="X298" s="64"/>
      <c r="Y298" s="64"/>
      <c r="Z298" s="64"/>
      <c r="AA298" s="64"/>
      <c r="AB298" s="64"/>
      <c r="AC298" s="64"/>
      <c r="AD298" s="64"/>
      <c r="AE298" s="64"/>
      <c r="AF298" s="64"/>
      <c r="AG298" s="64"/>
      <c r="AH298" s="64"/>
    </row>
    <row r="299" spans="2:34" ht="14.1" customHeight="1" x14ac:dyDescent="0.15">
      <c r="B299" s="64"/>
      <c r="C299" s="64"/>
      <c r="D299" s="64"/>
      <c r="E299" s="64"/>
      <c r="F299" s="64"/>
      <c r="G299" s="64"/>
      <c r="H299" s="64"/>
      <c r="I299" s="64"/>
      <c r="J299" s="64"/>
      <c r="K299" s="64"/>
      <c r="L299" s="64"/>
      <c r="M299" s="64"/>
      <c r="N299" s="64"/>
      <c r="O299" s="64"/>
      <c r="P299" s="64"/>
      <c r="Q299" s="64"/>
      <c r="R299" s="64"/>
      <c r="S299" s="64"/>
      <c r="T299" s="64"/>
      <c r="U299" s="64"/>
      <c r="V299" s="64"/>
      <c r="W299" s="64"/>
      <c r="X299" s="64"/>
      <c r="Y299" s="64"/>
      <c r="Z299" s="64"/>
      <c r="AA299" s="64"/>
      <c r="AB299" s="64"/>
      <c r="AC299" s="64"/>
      <c r="AD299" s="64"/>
      <c r="AE299" s="64"/>
      <c r="AF299" s="64"/>
      <c r="AG299" s="64"/>
      <c r="AH299" s="64"/>
    </row>
    <row r="300" spans="2:34" ht="14.1" customHeight="1" x14ac:dyDescent="0.15">
      <c r="B300" s="64"/>
      <c r="C300" s="64"/>
      <c r="D300" s="64"/>
      <c r="E300" s="64"/>
      <c r="F300" s="64"/>
      <c r="G300" s="64"/>
      <c r="H300" s="64"/>
      <c r="I300" s="64"/>
      <c r="J300" s="64"/>
      <c r="K300" s="64"/>
      <c r="L300" s="64"/>
      <c r="M300" s="64"/>
      <c r="N300" s="64"/>
      <c r="O300" s="64"/>
      <c r="P300" s="64"/>
      <c r="Q300" s="64"/>
      <c r="R300" s="64"/>
      <c r="S300" s="64"/>
      <c r="T300" s="64"/>
      <c r="U300" s="64"/>
      <c r="V300" s="64"/>
      <c r="W300" s="64"/>
      <c r="X300" s="64"/>
      <c r="Y300" s="64"/>
      <c r="Z300" s="64"/>
      <c r="AA300" s="64"/>
      <c r="AB300" s="64"/>
      <c r="AC300" s="64"/>
      <c r="AD300" s="64"/>
      <c r="AE300" s="64"/>
      <c r="AF300" s="64"/>
      <c r="AG300" s="64"/>
      <c r="AH300" s="64"/>
    </row>
    <row r="301" spans="2:34" ht="14.1" customHeight="1" x14ac:dyDescent="0.15">
      <c r="B301" s="64"/>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c r="AA301" s="64"/>
      <c r="AB301" s="64"/>
      <c r="AC301" s="64"/>
      <c r="AD301" s="64"/>
      <c r="AE301" s="64"/>
      <c r="AF301" s="64"/>
      <c r="AG301" s="64"/>
      <c r="AH301" s="64"/>
    </row>
    <row r="302" spans="2:34" ht="14.1" customHeight="1" x14ac:dyDescent="0.15">
      <c r="B302" s="64"/>
      <c r="C302" s="64"/>
      <c r="D302" s="64"/>
      <c r="E302" s="64"/>
      <c r="F302" s="64"/>
      <c r="G302" s="64"/>
      <c r="H302" s="64"/>
      <c r="I302" s="64"/>
      <c r="J302" s="64"/>
      <c r="K302" s="64"/>
      <c r="L302" s="64"/>
      <c r="M302" s="64"/>
      <c r="N302" s="64"/>
      <c r="O302" s="64"/>
      <c r="P302" s="64"/>
      <c r="Q302" s="64"/>
      <c r="R302" s="64"/>
      <c r="S302" s="64"/>
      <c r="T302" s="64"/>
      <c r="U302" s="64"/>
      <c r="V302" s="64"/>
      <c r="W302" s="64"/>
      <c r="X302" s="64"/>
      <c r="Y302" s="64"/>
      <c r="Z302" s="64"/>
      <c r="AA302" s="64"/>
      <c r="AB302" s="64"/>
      <c r="AC302" s="64"/>
      <c r="AD302" s="64"/>
      <c r="AE302" s="64"/>
      <c r="AF302" s="64"/>
      <c r="AG302" s="64"/>
      <c r="AH302" s="64"/>
    </row>
    <row r="303" spans="2:34" ht="14.1" customHeight="1" x14ac:dyDescent="0.15">
      <c r="B303" s="64"/>
      <c r="C303" s="64"/>
      <c r="D303" s="64"/>
      <c r="E303" s="64"/>
      <c r="F303" s="64"/>
      <c r="G303" s="64"/>
      <c r="H303" s="64"/>
      <c r="I303" s="64"/>
      <c r="J303" s="64"/>
      <c r="K303" s="64"/>
      <c r="L303" s="64"/>
      <c r="M303" s="64"/>
      <c r="N303" s="64"/>
      <c r="O303" s="64"/>
      <c r="P303" s="64"/>
      <c r="Q303" s="64"/>
      <c r="R303" s="64"/>
      <c r="S303" s="64"/>
      <c r="T303" s="64"/>
      <c r="U303" s="64"/>
      <c r="V303" s="64"/>
      <c r="W303" s="64"/>
      <c r="X303" s="64"/>
      <c r="Y303" s="64"/>
      <c r="Z303" s="64"/>
      <c r="AA303" s="64"/>
      <c r="AB303" s="64"/>
      <c r="AC303" s="64"/>
      <c r="AD303" s="64"/>
      <c r="AE303" s="64"/>
      <c r="AF303" s="64"/>
      <c r="AG303" s="64"/>
      <c r="AH303" s="64"/>
    </row>
    <row r="304" spans="2:34" ht="14.1" customHeight="1" x14ac:dyDescent="0.15">
      <c r="B304" s="64"/>
      <c r="C304" s="64"/>
      <c r="D304" s="64"/>
      <c r="E304" s="64"/>
      <c r="F304" s="64"/>
      <c r="G304" s="64"/>
      <c r="H304" s="64"/>
      <c r="I304" s="64"/>
      <c r="J304" s="64"/>
      <c r="K304" s="64"/>
      <c r="L304" s="64"/>
      <c r="M304" s="64"/>
      <c r="N304" s="64"/>
      <c r="O304" s="64"/>
      <c r="P304" s="64"/>
      <c r="Q304" s="64"/>
      <c r="R304" s="64"/>
      <c r="S304" s="64"/>
      <c r="T304" s="64"/>
      <c r="U304" s="64"/>
      <c r="V304" s="64"/>
      <c r="W304" s="64"/>
      <c r="X304" s="64"/>
      <c r="Y304" s="64"/>
      <c r="Z304" s="64"/>
      <c r="AA304" s="64"/>
      <c r="AB304" s="64"/>
      <c r="AC304" s="64"/>
      <c r="AD304" s="64"/>
      <c r="AE304" s="64"/>
      <c r="AF304" s="64"/>
      <c r="AG304" s="64"/>
      <c r="AH304" s="64"/>
    </row>
    <row r="305" spans="2:34" ht="14.1" customHeight="1" x14ac:dyDescent="0.15">
      <c r="B305" s="64"/>
      <c r="C305" s="64"/>
      <c r="D305" s="64"/>
      <c r="E305" s="64"/>
      <c r="F305" s="64"/>
      <c r="G305" s="64"/>
      <c r="H305" s="64"/>
      <c r="I305" s="64"/>
      <c r="J305" s="64"/>
      <c r="K305" s="64"/>
      <c r="L305" s="64"/>
      <c r="M305" s="64"/>
      <c r="N305" s="64"/>
      <c r="O305" s="64"/>
      <c r="P305" s="64"/>
      <c r="Q305" s="64"/>
      <c r="R305" s="64"/>
      <c r="S305" s="64"/>
      <c r="T305" s="64"/>
      <c r="U305" s="64"/>
      <c r="V305" s="64"/>
      <c r="W305" s="64"/>
      <c r="X305" s="64"/>
      <c r="Y305" s="64"/>
      <c r="Z305" s="64"/>
      <c r="AA305" s="64"/>
      <c r="AB305" s="64"/>
      <c r="AC305" s="64"/>
      <c r="AD305" s="64"/>
      <c r="AE305" s="64"/>
      <c r="AF305" s="64"/>
      <c r="AG305" s="64"/>
      <c r="AH305" s="64"/>
    </row>
    <row r="306" spans="2:34" ht="14.1" customHeight="1" x14ac:dyDescent="0.15">
      <c r="B306" s="64"/>
      <c r="C306" s="64"/>
      <c r="D306" s="64"/>
      <c r="E306" s="64"/>
      <c r="F306" s="64"/>
      <c r="G306" s="64"/>
      <c r="H306" s="64"/>
      <c r="I306" s="64"/>
      <c r="J306" s="64"/>
      <c r="K306" s="64"/>
      <c r="L306" s="64"/>
      <c r="M306" s="64"/>
      <c r="N306" s="64"/>
      <c r="O306" s="64"/>
      <c r="P306" s="64"/>
      <c r="Q306" s="64"/>
      <c r="R306" s="64"/>
      <c r="S306" s="64"/>
      <c r="T306" s="64"/>
      <c r="U306" s="64"/>
      <c r="V306" s="64"/>
      <c r="W306" s="64"/>
      <c r="X306" s="64"/>
      <c r="Y306" s="64"/>
      <c r="Z306" s="64"/>
      <c r="AA306" s="64"/>
      <c r="AB306" s="64"/>
      <c r="AC306" s="64"/>
      <c r="AD306" s="64"/>
      <c r="AE306" s="64"/>
      <c r="AF306" s="64"/>
      <c r="AG306" s="64"/>
      <c r="AH306" s="64"/>
    </row>
    <row r="307" spans="2:34" ht="14.1" customHeight="1" x14ac:dyDescent="0.15">
      <c r="B307" s="64"/>
      <c r="C307" s="64"/>
      <c r="D307" s="64"/>
      <c r="E307" s="64"/>
      <c r="F307" s="64"/>
      <c r="G307" s="64"/>
      <c r="H307" s="64"/>
      <c r="I307" s="64"/>
      <c r="J307" s="64"/>
      <c r="K307" s="64"/>
      <c r="L307" s="64"/>
      <c r="M307" s="64"/>
      <c r="N307" s="64"/>
      <c r="O307" s="64"/>
      <c r="P307" s="64"/>
      <c r="Q307" s="64"/>
      <c r="R307" s="64"/>
      <c r="S307" s="64"/>
      <c r="T307" s="64"/>
      <c r="U307" s="64"/>
      <c r="V307" s="64"/>
      <c r="W307" s="64"/>
      <c r="X307" s="64"/>
      <c r="Y307" s="64"/>
      <c r="Z307" s="64"/>
      <c r="AA307" s="64"/>
      <c r="AB307" s="64"/>
      <c r="AC307" s="64"/>
      <c r="AD307" s="64"/>
      <c r="AE307" s="64"/>
      <c r="AF307" s="64"/>
      <c r="AG307" s="64"/>
      <c r="AH307" s="64"/>
    </row>
    <row r="308" spans="2:34" ht="14.1" customHeight="1" x14ac:dyDescent="0.15">
      <c r="B308" s="64"/>
      <c r="C308" s="64"/>
      <c r="D308" s="64"/>
      <c r="E308" s="64"/>
      <c r="F308" s="64"/>
      <c r="G308" s="64"/>
      <c r="H308" s="64"/>
      <c r="I308" s="64"/>
      <c r="J308" s="64"/>
      <c r="K308" s="64"/>
      <c r="L308" s="64"/>
      <c r="M308" s="64"/>
      <c r="N308" s="64"/>
      <c r="O308" s="64"/>
      <c r="P308" s="64"/>
      <c r="Q308" s="64"/>
      <c r="R308" s="64"/>
      <c r="S308" s="64"/>
      <c r="T308" s="64"/>
      <c r="U308" s="64"/>
      <c r="V308" s="64"/>
      <c r="W308" s="64"/>
      <c r="X308" s="64"/>
      <c r="Y308" s="64"/>
      <c r="Z308" s="64"/>
      <c r="AA308" s="64"/>
      <c r="AB308" s="64"/>
      <c r="AC308" s="64"/>
      <c r="AD308" s="64"/>
      <c r="AE308" s="64"/>
      <c r="AF308" s="64"/>
      <c r="AG308" s="64"/>
      <c r="AH308" s="64"/>
    </row>
    <row r="309" spans="2:34" ht="14.1" customHeight="1" x14ac:dyDescent="0.15">
      <c r="B309" s="64"/>
      <c r="C309" s="64"/>
      <c r="D309" s="64"/>
      <c r="E309" s="64"/>
      <c r="F309" s="64"/>
      <c r="G309" s="64"/>
      <c r="H309" s="64"/>
      <c r="I309" s="64"/>
      <c r="J309" s="64"/>
      <c r="K309" s="64"/>
      <c r="L309" s="64"/>
      <c r="M309" s="64"/>
      <c r="N309" s="64"/>
      <c r="O309" s="64"/>
      <c r="P309" s="64"/>
      <c r="Q309" s="64"/>
      <c r="R309" s="64"/>
      <c r="S309" s="64"/>
      <c r="T309" s="64"/>
      <c r="U309" s="64"/>
      <c r="V309" s="64"/>
      <c r="W309" s="64"/>
      <c r="X309" s="64"/>
      <c r="Y309" s="64"/>
      <c r="Z309" s="64"/>
      <c r="AA309" s="64"/>
      <c r="AB309" s="64"/>
      <c r="AC309" s="64"/>
      <c r="AD309" s="64"/>
      <c r="AE309" s="64"/>
      <c r="AF309" s="64"/>
      <c r="AG309" s="64"/>
      <c r="AH309" s="64"/>
    </row>
    <row r="310" spans="2:34" ht="14.1" customHeight="1" x14ac:dyDescent="0.15">
      <c r="B310" s="64"/>
      <c r="C310" s="64"/>
      <c r="D310" s="64"/>
      <c r="E310" s="64"/>
      <c r="F310" s="64"/>
      <c r="G310" s="64"/>
      <c r="H310" s="64"/>
      <c r="I310" s="64"/>
      <c r="J310" s="64"/>
      <c r="K310" s="64"/>
      <c r="L310" s="64"/>
      <c r="M310" s="64"/>
      <c r="N310" s="64"/>
      <c r="O310" s="64"/>
      <c r="P310" s="64"/>
      <c r="Q310" s="64"/>
      <c r="R310" s="64"/>
      <c r="S310" s="64"/>
      <c r="T310" s="64"/>
      <c r="U310" s="64"/>
      <c r="V310" s="64"/>
      <c r="W310" s="64"/>
      <c r="X310" s="64"/>
      <c r="Y310" s="64"/>
      <c r="Z310" s="64"/>
      <c r="AA310" s="64"/>
      <c r="AB310" s="64"/>
      <c r="AC310" s="64"/>
      <c r="AD310" s="64"/>
      <c r="AE310" s="64"/>
      <c r="AF310" s="64"/>
      <c r="AG310" s="64"/>
      <c r="AH310" s="64"/>
    </row>
    <row r="311" spans="2:34" ht="14.1" customHeight="1" x14ac:dyDescent="0.15">
      <c r="B311" s="64"/>
      <c r="C311" s="64"/>
      <c r="D311" s="64"/>
      <c r="E311" s="64"/>
      <c r="F311" s="64"/>
      <c r="G311" s="64"/>
      <c r="H311" s="64"/>
      <c r="I311" s="64"/>
      <c r="J311" s="64"/>
      <c r="K311" s="64"/>
      <c r="L311" s="64"/>
      <c r="M311" s="64"/>
      <c r="N311" s="64"/>
      <c r="O311" s="64"/>
      <c r="P311" s="64"/>
      <c r="Q311" s="64"/>
      <c r="R311" s="64"/>
      <c r="S311" s="64"/>
      <c r="T311" s="64"/>
      <c r="U311" s="64"/>
      <c r="V311" s="64"/>
      <c r="W311" s="64"/>
      <c r="X311" s="64"/>
      <c r="Y311" s="64"/>
      <c r="Z311" s="64"/>
      <c r="AA311" s="64"/>
      <c r="AB311" s="64"/>
      <c r="AC311" s="64"/>
      <c r="AD311" s="64"/>
      <c r="AE311" s="64"/>
      <c r="AF311" s="64"/>
      <c r="AG311" s="64"/>
      <c r="AH311" s="64"/>
    </row>
    <row r="312" spans="2:34" ht="14.1" customHeight="1" x14ac:dyDescent="0.15">
      <c r="B312" s="64"/>
      <c r="C312" s="64"/>
      <c r="D312" s="64"/>
      <c r="E312" s="64"/>
      <c r="F312" s="64"/>
      <c r="G312" s="64"/>
      <c r="H312" s="64"/>
      <c r="I312" s="64"/>
      <c r="J312" s="64"/>
      <c r="K312" s="64"/>
      <c r="L312" s="64"/>
      <c r="M312" s="64"/>
      <c r="N312" s="64"/>
      <c r="O312" s="64"/>
      <c r="P312" s="64"/>
      <c r="Q312" s="64"/>
      <c r="R312" s="64"/>
      <c r="S312" s="64"/>
      <c r="T312" s="64"/>
      <c r="U312" s="64"/>
      <c r="V312" s="64"/>
      <c r="W312" s="64"/>
      <c r="X312" s="64"/>
      <c r="Y312" s="64"/>
      <c r="Z312" s="64"/>
      <c r="AA312" s="64"/>
      <c r="AB312" s="64"/>
      <c r="AC312" s="64"/>
      <c r="AD312" s="64"/>
      <c r="AE312" s="64"/>
      <c r="AF312" s="64"/>
      <c r="AG312" s="64"/>
      <c r="AH312" s="64"/>
    </row>
    <row r="313" spans="2:34" ht="14.1" customHeight="1" x14ac:dyDescent="0.15">
      <c r="B313" s="64"/>
      <c r="C313" s="64"/>
      <c r="D313" s="64"/>
      <c r="E313" s="64"/>
      <c r="F313" s="64"/>
      <c r="G313" s="64"/>
      <c r="H313" s="64"/>
      <c r="I313" s="64"/>
      <c r="J313" s="64"/>
      <c r="K313" s="64"/>
      <c r="L313" s="64"/>
      <c r="M313" s="64"/>
      <c r="N313" s="64"/>
      <c r="O313" s="64"/>
      <c r="P313" s="64"/>
      <c r="Q313" s="64"/>
      <c r="R313" s="64"/>
      <c r="S313" s="64"/>
      <c r="T313" s="64"/>
      <c r="U313" s="64"/>
      <c r="V313" s="64"/>
      <c r="W313" s="64"/>
      <c r="X313" s="64"/>
      <c r="Y313" s="64"/>
      <c r="Z313" s="64"/>
      <c r="AA313" s="64"/>
      <c r="AB313" s="64"/>
      <c r="AC313" s="64"/>
      <c r="AD313" s="64"/>
      <c r="AE313" s="64"/>
      <c r="AF313" s="64"/>
      <c r="AG313" s="64"/>
      <c r="AH313" s="64"/>
    </row>
    <row r="314" spans="2:34" ht="14.1" customHeight="1" x14ac:dyDescent="0.15">
      <c r="B314" s="64"/>
      <c r="C314" s="64"/>
      <c r="D314" s="64"/>
      <c r="E314" s="64"/>
      <c r="F314" s="64"/>
      <c r="G314" s="64"/>
      <c r="H314" s="64"/>
      <c r="I314" s="64"/>
      <c r="J314" s="64"/>
      <c r="K314" s="64"/>
      <c r="L314" s="64"/>
      <c r="M314" s="64"/>
      <c r="N314" s="64"/>
      <c r="O314" s="64"/>
      <c r="P314" s="64"/>
      <c r="Q314" s="64"/>
      <c r="R314" s="64"/>
      <c r="S314" s="64"/>
      <c r="T314" s="64"/>
      <c r="U314" s="64"/>
      <c r="V314" s="64"/>
      <c r="W314" s="64"/>
      <c r="X314" s="64"/>
      <c r="Y314" s="64"/>
      <c r="Z314" s="64"/>
      <c r="AA314" s="64"/>
      <c r="AB314" s="64"/>
      <c r="AC314" s="64"/>
      <c r="AD314" s="64"/>
      <c r="AE314" s="64"/>
      <c r="AF314" s="64"/>
      <c r="AG314" s="64"/>
      <c r="AH314" s="64"/>
    </row>
    <row r="315" spans="2:34" ht="14.1" customHeight="1" x14ac:dyDescent="0.15">
      <c r="B315" s="64"/>
      <c r="C315" s="64"/>
      <c r="D315" s="64"/>
      <c r="E315" s="64"/>
      <c r="F315" s="64"/>
      <c r="G315" s="64"/>
      <c r="H315" s="64"/>
      <c r="I315" s="64"/>
      <c r="J315" s="64"/>
      <c r="K315" s="64"/>
      <c r="L315" s="64"/>
      <c r="M315" s="64"/>
      <c r="N315" s="64"/>
      <c r="O315" s="64"/>
      <c r="P315" s="64"/>
      <c r="Q315" s="64"/>
      <c r="R315" s="64"/>
      <c r="S315" s="64"/>
      <c r="T315" s="64"/>
      <c r="U315" s="64"/>
      <c r="V315" s="64"/>
      <c r="W315" s="64"/>
      <c r="X315" s="64"/>
      <c r="Y315" s="64"/>
      <c r="Z315" s="64"/>
      <c r="AA315" s="64"/>
      <c r="AB315" s="64"/>
      <c r="AC315" s="64"/>
      <c r="AD315" s="64"/>
      <c r="AE315" s="64"/>
      <c r="AF315" s="64"/>
      <c r="AG315" s="64"/>
      <c r="AH315" s="64"/>
    </row>
    <row r="316" spans="2:34" ht="14.1" customHeight="1" x14ac:dyDescent="0.15">
      <c r="B316" s="64"/>
      <c r="C316" s="64"/>
      <c r="D316" s="64"/>
      <c r="E316" s="64"/>
      <c r="F316" s="64"/>
      <c r="G316" s="64"/>
      <c r="H316" s="64"/>
      <c r="I316" s="64"/>
      <c r="J316" s="64"/>
      <c r="K316" s="64"/>
      <c r="L316" s="64"/>
      <c r="M316" s="64"/>
      <c r="N316" s="64"/>
      <c r="O316" s="64"/>
      <c r="P316" s="64"/>
      <c r="Q316" s="64"/>
      <c r="R316" s="64"/>
      <c r="S316" s="64"/>
      <c r="T316" s="64"/>
      <c r="U316" s="64"/>
      <c r="V316" s="64"/>
      <c r="W316" s="64"/>
      <c r="X316" s="64"/>
      <c r="Y316" s="64"/>
      <c r="Z316" s="64"/>
      <c r="AA316" s="64"/>
      <c r="AB316" s="64"/>
      <c r="AC316" s="64"/>
      <c r="AD316" s="64"/>
      <c r="AE316" s="64"/>
      <c r="AF316" s="64"/>
      <c r="AG316" s="64"/>
      <c r="AH316" s="64"/>
    </row>
    <row r="317" spans="2:34" ht="14.1" customHeight="1" x14ac:dyDescent="0.15">
      <c r="B317" s="64"/>
      <c r="C317" s="64"/>
      <c r="D317" s="64"/>
      <c r="E317" s="64"/>
      <c r="F317" s="64"/>
      <c r="G317" s="64"/>
      <c r="H317" s="64"/>
      <c r="I317" s="64"/>
      <c r="J317" s="64"/>
      <c r="K317" s="64"/>
      <c r="L317" s="64"/>
      <c r="M317" s="64"/>
      <c r="N317" s="64"/>
      <c r="O317" s="64"/>
      <c r="P317" s="64"/>
      <c r="Q317" s="64"/>
      <c r="R317" s="64"/>
      <c r="S317" s="64"/>
      <c r="T317" s="64"/>
      <c r="U317" s="64"/>
      <c r="V317" s="64"/>
      <c r="W317" s="64"/>
      <c r="X317" s="64"/>
      <c r="Y317" s="64"/>
      <c r="Z317" s="64"/>
      <c r="AA317" s="64"/>
      <c r="AB317" s="64"/>
      <c r="AC317" s="64"/>
      <c r="AD317" s="64"/>
      <c r="AE317" s="64"/>
      <c r="AF317" s="64"/>
      <c r="AG317" s="64"/>
      <c r="AH317" s="64"/>
    </row>
    <row r="318" spans="2:34" ht="14.1" customHeight="1" x14ac:dyDescent="0.15">
      <c r="B318" s="64"/>
      <c r="C318" s="64"/>
      <c r="D318" s="64"/>
      <c r="E318" s="64"/>
      <c r="F318" s="64"/>
      <c r="G318" s="64"/>
      <c r="H318" s="64"/>
      <c r="I318" s="64"/>
      <c r="J318" s="64"/>
      <c r="K318" s="64"/>
      <c r="L318" s="64"/>
      <c r="M318" s="64"/>
      <c r="N318" s="64"/>
      <c r="O318" s="64"/>
      <c r="P318" s="64"/>
      <c r="Q318" s="64"/>
      <c r="R318" s="64"/>
      <c r="S318" s="64"/>
      <c r="T318" s="64"/>
      <c r="U318" s="64"/>
      <c r="V318" s="64"/>
      <c r="W318" s="64"/>
      <c r="X318" s="64"/>
      <c r="Y318" s="64"/>
      <c r="Z318" s="64"/>
      <c r="AA318" s="64"/>
      <c r="AB318" s="64"/>
      <c r="AC318" s="64"/>
      <c r="AD318" s="64"/>
      <c r="AE318" s="64"/>
      <c r="AF318" s="64"/>
      <c r="AG318" s="64"/>
      <c r="AH318" s="64"/>
    </row>
    <row r="319" spans="2:34" ht="14.1" customHeight="1" x14ac:dyDescent="0.15">
      <c r="B319" s="64"/>
      <c r="C319" s="64"/>
      <c r="D319" s="64"/>
      <c r="E319" s="64"/>
      <c r="F319" s="64"/>
      <c r="G319" s="64"/>
      <c r="H319" s="64"/>
      <c r="I319" s="64"/>
      <c r="J319" s="64"/>
      <c r="K319" s="64"/>
      <c r="L319" s="64"/>
      <c r="M319" s="64"/>
      <c r="N319" s="64"/>
      <c r="O319" s="64"/>
      <c r="P319" s="64"/>
      <c r="Q319" s="64"/>
      <c r="R319" s="64"/>
      <c r="S319" s="64"/>
      <c r="T319" s="64"/>
      <c r="U319" s="64"/>
      <c r="V319" s="64"/>
      <c r="W319" s="64"/>
      <c r="X319" s="64"/>
      <c r="Y319" s="64"/>
      <c r="Z319" s="64"/>
      <c r="AA319" s="64"/>
      <c r="AB319" s="64"/>
      <c r="AC319" s="64"/>
      <c r="AD319" s="64"/>
      <c r="AE319" s="64"/>
      <c r="AF319" s="64"/>
      <c r="AG319" s="64"/>
      <c r="AH319" s="64"/>
    </row>
    <row r="320" spans="2:34" ht="14.1" customHeight="1" x14ac:dyDescent="0.15">
      <c r="B320" s="64"/>
      <c r="C320" s="64"/>
      <c r="D320" s="64"/>
      <c r="E320" s="64"/>
      <c r="F320" s="64"/>
      <c r="G320" s="64"/>
      <c r="H320" s="64"/>
      <c r="I320" s="64"/>
      <c r="J320" s="64"/>
      <c r="K320" s="64"/>
      <c r="L320" s="64"/>
      <c r="M320" s="64"/>
      <c r="N320" s="64"/>
      <c r="O320" s="64"/>
      <c r="P320" s="64"/>
      <c r="Q320" s="64"/>
      <c r="R320" s="64"/>
      <c r="S320" s="64"/>
      <c r="T320" s="64"/>
      <c r="U320" s="64"/>
      <c r="V320" s="64"/>
      <c r="W320" s="64"/>
      <c r="X320" s="64"/>
      <c r="Y320" s="64"/>
      <c r="Z320" s="64"/>
      <c r="AA320" s="64"/>
      <c r="AB320" s="64"/>
      <c r="AC320" s="64"/>
      <c r="AD320" s="64"/>
      <c r="AE320" s="64"/>
      <c r="AF320" s="64"/>
      <c r="AG320" s="64"/>
      <c r="AH320" s="64"/>
    </row>
    <row r="321" spans="2:34" ht="14.1" customHeight="1" x14ac:dyDescent="0.15">
      <c r="B321" s="64"/>
      <c r="C321" s="64"/>
      <c r="D321" s="64"/>
      <c r="E321" s="64"/>
      <c r="F321" s="64"/>
      <c r="G321" s="64"/>
      <c r="H321" s="64"/>
      <c r="I321" s="64"/>
      <c r="J321" s="64"/>
      <c r="K321" s="64"/>
      <c r="L321" s="64"/>
      <c r="M321" s="64"/>
      <c r="N321" s="64"/>
      <c r="O321" s="64"/>
      <c r="P321" s="64"/>
      <c r="Q321" s="64"/>
      <c r="R321" s="64"/>
      <c r="S321" s="64"/>
      <c r="T321" s="64"/>
      <c r="U321" s="64"/>
      <c r="V321" s="64"/>
      <c r="W321" s="64"/>
      <c r="X321" s="64"/>
      <c r="Y321" s="64"/>
      <c r="Z321" s="64"/>
      <c r="AA321" s="64"/>
      <c r="AB321" s="64"/>
      <c r="AC321" s="64"/>
      <c r="AD321" s="64"/>
      <c r="AE321" s="64"/>
      <c r="AF321" s="64"/>
      <c r="AG321" s="64"/>
      <c r="AH321" s="64"/>
    </row>
    <row r="322" spans="2:34" ht="14.1" customHeight="1" x14ac:dyDescent="0.15">
      <c r="B322" s="64"/>
      <c r="C322" s="64"/>
      <c r="D322" s="64"/>
      <c r="E322" s="64"/>
      <c r="F322" s="64"/>
      <c r="G322" s="64"/>
      <c r="H322" s="64"/>
      <c r="I322" s="64"/>
      <c r="J322" s="64"/>
      <c r="K322" s="64"/>
      <c r="L322" s="64"/>
      <c r="M322" s="64"/>
      <c r="N322" s="64"/>
      <c r="O322" s="64"/>
      <c r="P322" s="64"/>
      <c r="Q322" s="64"/>
      <c r="R322" s="64"/>
      <c r="S322" s="64"/>
      <c r="T322" s="64"/>
      <c r="U322" s="64"/>
      <c r="V322" s="64"/>
      <c r="W322" s="64"/>
      <c r="X322" s="64"/>
      <c r="Y322" s="64"/>
      <c r="Z322" s="64"/>
      <c r="AA322" s="64"/>
      <c r="AB322" s="64"/>
      <c r="AC322" s="64"/>
      <c r="AD322" s="64"/>
      <c r="AE322" s="64"/>
      <c r="AF322" s="64"/>
      <c r="AG322" s="64"/>
      <c r="AH322" s="64"/>
    </row>
    <row r="323" spans="2:34" ht="14.1" customHeight="1" x14ac:dyDescent="0.15">
      <c r="B323" s="64"/>
      <c r="C323" s="64"/>
      <c r="D323" s="64"/>
      <c r="E323" s="64"/>
      <c r="F323" s="64"/>
      <c r="G323" s="64"/>
      <c r="H323" s="64"/>
      <c r="I323" s="64"/>
      <c r="J323" s="64"/>
      <c r="K323" s="64"/>
      <c r="L323" s="64"/>
      <c r="M323" s="64"/>
      <c r="N323" s="64"/>
      <c r="O323" s="64"/>
      <c r="P323" s="64"/>
      <c r="Q323" s="64"/>
      <c r="R323" s="64"/>
      <c r="S323" s="64"/>
      <c r="T323" s="64"/>
      <c r="U323" s="64"/>
      <c r="V323" s="64"/>
      <c r="W323" s="64"/>
      <c r="X323" s="64"/>
      <c r="Y323" s="64"/>
      <c r="Z323" s="64"/>
      <c r="AA323" s="64"/>
      <c r="AB323" s="64"/>
      <c r="AC323" s="64"/>
      <c r="AD323" s="64"/>
      <c r="AE323" s="64"/>
      <c r="AF323" s="64"/>
      <c r="AG323" s="64"/>
      <c r="AH323" s="64"/>
    </row>
    <row r="324" spans="2:34" ht="14.1" customHeight="1" x14ac:dyDescent="0.15">
      <c r="B324" s="64"/>
      <c r="C324" s="64"/>
      <c r="D324" s="64"/>
      <c r="E324" s="64"/>
      <c r="F324" s="64"/>
      <c r="G324" s="64"/>
      <c r="H324" s="64"/>
      <c r="I324" s="64"/>
      <c r="J324" s="64"/>
      <c r="K324" s="64"/>
      <c r="L324" s="64"/>
      <c r="M324" s="64"/>
      <c r="N324" s="64"/>
      <c r="O324" s="64"/>
      <c r="P324" s="64"/>
      <c r="Q324" s="64"/>
      <c r="R324" s="64"/>
      <c r="S324" s="64"/>
      <c r="T324" s="64"/>
      <c r="U324" s="64"/>
      <c r="V324" s="64"/>
      <c r="W324" s="64"/>
      <c r="X324" s="64"/>
      <c r="Y324" s="64"/>
      <c r="Z324" s="64"/>
      <c r="AA324" s="64"/>
      <c r="AB324" s="64"/>
      <c r="AC324" s="64"/>
      <c r="AD324" s="64"/>
      <c r="AE324" s="64"/>
      <c r="AF324" s="64"/>
      <c r="AG324" s="64"/>
      <c r="AH324" s="64"/>
    </row>
    <row r="325" spans="2:34" ht="14.1" customHeight="1" x14ac:dyDescent="0.15">
      <c r="B325" s="64"/>
      <c r="C325" s="64"/>
      <c r="D325" s="64"/>
      <c r="E325" s="64"/>
      <c r="F325" s="64"/>
      <c r="G325" s="64"/>
      <c r="H325" s="64"/>
      <c r="I325" s="64"/>
      <c r="J325" s="64"/>
      <c r="K325" s="64"/>
      <c r="L325" s="64"/>
      <c r="M325" s="64"/>
      <c r="N325" s="64"/>
      <c r="O325" s="64"/>
      <c r="P325" s="64"/>
      <c r="Q325" s="64"/>
      <c r="R325" s="64"/>
      <c r="S325" s="64"/>
      <c r="T325" s="64"/>
      <c r="U325" s="64"/>
      <c r="V325" s="64"/>
      <c r="W325" s="64"/>
      <c r="X325" s="64"/>
      <c r="Y325" s="64"/>
      <c r="Z325" s="64"/>
      <c r="AA325" s="64"/>
      <c r="AB325" s="64"/>
      <c r="AC325" s="64"/>
      <c r="AD325" s="64"/>
      <c r="AE325" s="64"/>
      <c r="AF325" s="64"/>
      <c r="AG325" s="64"/>
      <c r="AH325" s="64"/>
    </row>
    <row r="326" spans="2:34" ht="14.1" customHeight="1" x14ac:dyDescent="0.15">
      <c r="B326" s="64"/>
      <c r="C326" s="64"/>
      <c r="D326" s="64"/>
      <c r="E326" s="64"/>
      <c r="F326" s="64"/>
      <c r="G326" s="64"/>
      <c r="H326" s="64"/>
      <c r="I326" s="64"/>
      <c r="J326" s="64"/>
      <c r="K326" s="64"/>
      <c r="L326" s="64"/>
      <c r="M326" s="64"/>
      <c r="N326" s="64"/>
      <c r="O326" s="64"/>
      <c r="P326" s="64"/>
      <c r="Q326" s="64"/>
      <c r="R326" s="64"/>
      <c r="S326" s="64"/>
      <c r="T326" s="64"/>
      <c r="U326" s="64"/>
      <c r="V326" s="64"/>
      <c r="W326" s="64"/>
      <c r="X326" s="64"/>
      <c r="Y326" s="64"/>
      <c r="Z326" s="64"/>
      <c r="AA326" s="64"/>
      <c r="AB326" s="64"/>
      <c r="AC326" s="64"/>
      <c r="AD326" s="64"/>
      <c r="AE326" s="64"/>
      <c r="AF326" s="64"/>
      <c r="AG326" s="64"/>
      <c r="AH326" s="64"/>
    </row>
    <row r="327" spans="2:34" ht="14.1" customHeight="1" x14ac:dyDescent="0.15">
      <c r="B327" s="64"/>
      <c r="C327" s="64"/>
      <c r="D327" s="64"/>
      <c r="E327" s="64"/>
      <c r="F327" s="64"/>
      <c r="G327" s="64"/>
      <c r="H327" s="64"/>
      <c r="I327" s="64"/>
      <c r="J327" s="64"/>
      <c r="K327" s="64"/>
      <c r="L327" s="64"/>
      <c r="M327" s="64"/>
      <c r="N327" s="64"/>
      <c r="O327" s="64"/>
      <c r="P327" s="64"/>
      <c r="Q327" s="64"/>
      <c r="R327" s="64"/>
      <c r="S327" s="64"/>
      <c r="T327" s="64"/>
      <c r="U327" s="64"/>
      <c r="V327" s="64"/>
      <c r="W327" s="64"/>
      <c r="X327" s="64"/>
      <c r="Y327" s="64"/>
      <c r="Z327" s="64"/>
      <c r="AA327" s="64"/>
      <c r="AB327" s="64"/>
      <c r="AC327" s="64"/>
      <c r="AD327" s="64"/>
      <c r="AE327" s="64"/>
      <c r="AF327" s="64"/>
      <c r="AG327" s="64"/>
      <c r="AH327" s="64"/>
    </row>
    <row r="328" spans="2:34" ht="14.1" customHeight="1" x14ac:dyDescent="0.15">
      <c r="B328" s="64"/>
      <c r="C328" s="64"/>
      <c r="D328" s="64"/>
      <c r="E328" s="64"/>
      <c r="F328" s="64"/>
      <c r="G328" s="64"/>
      <c r="H328" s="64"/>
      <c r="I328" s="64"/>
      <c r="J328" s="64"/>
      <c r="K328" s="64"/>
      <c r="L328" s="64"/>
      <c r="M328" s="64"/>
      <c r="N328" s="64"/>
      <c r="O328" s="64"/>
      <c r="P328" s="64"/>
      <c r="Q328" s="64"/>
      <c r="R328" s="64"/>
      <c r="S328" s="64"/>
      <c r="T328" s="64"/>
      <c r="U328" s="64"/>
      <c r="V328" s="64"/>
      <c r="W328" s="64"/>
      <c r="X328" s="64"/>
      <c r="Y328" s="64"/>
      <c r="Z328" s="64"/>
      <c r="AA328" s="64"/>
      <c r="AB328" s="64"/>
      <c r="AC328" s="64"/>
      <c r="AD328" s="64"/>
      <c r="AE328" s="64"/>
      <c r="AF328" s="64"/>
      <c r="AG328" s="64"/>
      <c r="AH328" s="64"/>
    </row>
    <row r="329" spans="2:34" ht="14.1" customHeight="1" x14ac:dyDescent="0.15">
      <c r="B329" s="64"/>
      <c r="C329" s="64"/>
      <c r="D329" s="64"/>
      <c r="E329" s="64"/>
      <c r="F329" s="64"/>
      <c r="G329" s="64"/>
      <c r="H329" s="64"/>
      <c r="I329" s="64"/>
      <c r="J329" s="64"/>
      <c r="K329" s="64"/>
      <c r="L329" s="64"/>
      <c r="M329" s="64"/>
      <c r="N329" s="64"/>
      <c r="O329" s="64"/>
      <c r="P329" s="64"/>
      <c r="Q329" s="64"/>
      <c r="R329" s="64"/>
      <c r="S329" s="64"/>
      <c r="T329" s="64"/>
      <c r="U329" s="64"/>
      <c r="V329" s="64"/>
      <c r="W329" s="64"/>
      <c r="X329" s="64"/>
      <c r="Y329" s="64"/>
      <c r="Z329" s="64"/>
      <c r="AA329" s="64"/>
      <c r="AB329" s="64"/>
      <c r="AC329" s="64"/>
      <c r="AD329" s="64"/>
      <c r="AE329" s="64"/>
      <c r="AF329" s="64"/>
      <c r="AG329" s="64"/>
      <c r="AH329" s="64"/>
    </row>
    <row r="330" spans="2:34" ht="14.1" customHeight="1" x14ac:dyDescent="0.15">
      <c r="B330" s="64"/>
      <c r="C330" s="64"/>
      <c r="D330" s="64"/>
      <c r="E330" s="64"/>
      <c r="F330" s="64"/>
      <c r="G330" s="64"/>
      <c r="H330" s="64"/>
      <c r="I330" s="64"/>
      <c r="J330" s="64"/>
      <c r="K330" s="64"/>
      <c r="L330" s="64"/>
      <c r="M330" s="64"/>
      <c r="N330" s="64"/>
      <c r="O330" s="64"/>
      <c r="P330" s="64"/>
      <c r="Q330" s="64"/>
      <c r="R330" s="64"/>
      <c r="S330" s="64"/>
      <c r="T330" s="64"/>
      <c r="U330" s="64"/>
      <c r="V330" s="64"/>
      <c r="W330" s="64"/>
      <c r="X330" s="64"/>
      <c r="Y330" s="64"/>
      <c r="Z330" s="64"/>
      <c r="AA330" s="64"/>
      <c r="AB330" s="64"/>
      <c r="AC330" s="64"/>
      <c r="AD330" s="64"/>
      <c r="AE330" s="64"/>
      <c r="AF330" s="64"/>
      <c r="AG330" s="64"/>
      <c r="AH330" s="64"/>
    </row>
    <row r="331" spans="2:34" ht="14.1" customHeight="1" x14ac:dyDescent="0.15">
      <c r="B331" s="64"/>
      <c r="C331" s="64"/>
      <c r="D331" s="64"/>
      <c r="E331" s="64"/>
      <c r="F331" s="64"/>
      <c r="G331" s="64"/>
      <c r="H331" s="64"/>
      <c r="I331" s="64"/>
      <c r="J331" s="64"/>
      <c r="K331" s="64"/>
      <c r="L331" s="64"/>
      <c r="M331" s="64"/>
      <c r="N331" s="64"/>
      <c r="O331" s="64"/>
      <c r="P331" s="64"/>
      <c r="Q331" s="64"/>
      <c r="R331" s="64"/>
      <c r="S331" s="64"/>
      <c r="T331" s="64"/>
      <c r="U331" s="64"/>
      <c r="V331" s="64"/>
      <c r="W331" s="64"/>
      <c r="X331" s="64"/>
      <c r="Y331" s="64"/>
      <c r="Z331" s="64"/>
      <c r="AA331" s="64"/>
      <c r="AB331" s="64"/>
      <c r="AC331" s="64"/>
      <c r="AD331" s="64"/>
      <c r="AE331" s="64"/>
      <c r="AF331" s="64"/>
      <c r="AG331" s="64"/>
      <c r="AH331" s="64"/>
    </row>
    <row r="332" spans="2:34" ht="14.1" customHeight="1" x14ac:dyDescent="0.15">
      <c r="B332" s="64"/>
      <c r="C332" s="64"/>
      <c r="D332" s="64"/>
      <c r="E332" s="64"/>
      <c r="F332" s="64"/>
      <c r="G332" s="64"/>
      <c r="H332" s="64"/>
      <c r="I332" s="64"/>
      <c r="J332" s="64"/>
      <c r="K332" s="64"/>
      <c r="L332" s="64"/>
      <c r="M332" s="64"/>
      <c r="N332" s="64"/>
      <c r="O332" s="64"/>
      <c r="P332" s="64"/>
      <c r="Q332" s="64"/>
      <c r="R332" s="64"/>
      <c r="S332" s="64"/>
      <c r="T332" s="64"/>
      <c r="U332" s="64"/>
      <c r="V332" s="64"/>
      <c r="W332" s="64"/>
      <c r="X332" s="64"/>
      <c r="Y332" s="64"/>
      <c r="Z332" s="64"/>
      <c r="AA332" s="64"/>
      <c r="AB332" s="64"/>
      <c r="AC332" s="64"/>
      <c r="AD332" s="64"/>
      <c r="AE332" s="64"/>
      <c r="AF332" s="64"/>
      <c r="AG332" s="64"/>
      <c r="AH332" s="64"/>
    </row>
    <row r="333" spans="2:34" ht="14.1" customHeight="1" x14ac:dyDescent="0.15">
      <c r="B333" s="64"/>
      <c r="C333" s="64"/>
      <c r="D333" s="64"/>
      <c r="E333" s="64"/>
      <c r="F333" s="64"/>
      <c r="G333" s="64"/>
      <c r="H333" s="64"/>
      <c r="I333" s="64"/>
      <c r="J333" s="64"/>
      <c r="K333" s="64"/>
      <c r="L333" s="64"/>
      <c r="M333" s="64"/>
      <c r="N333" s="64"/>
      <c r="O333" s="64"/>
      <c r="P333" s="64"/>
      <c r="Q333" s="64"/>
      <c r="R333" s="64"/>
      <c r="S333" s="64"/>
      <c r="T333" s="64"/>
      <c r="U333" s="64"/>
      <c r="V333" s="64"/>
      <c r="W333" s="64"/>
      <c r="X333" s="64"/>
      <c r="Y333" s="64"/>
      <c r="Z333" s="64"/>
      <c r="AA333" s="64"/>
      <c r="AB333" s="64"/>
      <c r="AC333" s="64"/>
      <c r="AD333" s="64"/>
      <c r="AE333" s="64"/>
      <c r="AF333" s="64"/>
      <c r="AG333" s="64"/>
      <c r="AH333" s="64"/>
    </row>
    <row r="334" spans="2:34" ht="14.1" customHeight="1" x14ac:dyDescent="0.15">
      <c r="B334" s="64"/>
      <c r="C334" s="64"/>
      <c r="D334" s="64"/>
      <c r="E334" s="64"/>
      <c r="F334" s="64"/>
      <c r="G334" s="64"/>
      <c r="H334" s="64"/>
      <c r="I334" s="64"/>
      <c r="J334" s="64"/>
      <c r="K334" s="64"/>
      <c r="L334" s="64"/>
      <c r="M334" s="64"/>
      <c r="N334" s="64"/>
      <c r="O334" s="64"/>
      <c r="P334" s="64"/>
      <c r="Q334" s="64"/>
      <c r="R334" s="64"/>
      <c r="S334" s="64"/>
      <c r="T334" s="64"/>
      <c r="U334" s="64"/>
      <c r="V334" s="64"/>
      <c r="W334" s="64"/>
      <c r="X334" s="64"/>
      <c r="Y334" s="64"/>
      <c r="Z334" s="64"/>
      <c r="AA334" s="64"/>
      <c r="AB334" s="64"/>
      <c r="AC334" s="64"/>
      <c r="AD334" s="64"/>
      <c r="AE334" s="64"/>
      <c r="AF334" s="64"/>
      <c r="AG334" s="64"/>
      <c r="AH334" s="64"/>
    </row>
    <row r="335" spans="2:34" ht="14.1" customHeight="1" x14ac:dyDescent="0.15">
      <c r="B335" s="64"/>
      <c r="C335" s="64"/>
      <c r="D335" s="64"/>
      <c r="E335" s="64"/>
      <c r="F335" s="64"/>
      <c r="G335" s="64"/>
      <c r="H335" s="64"/>
      <c r="I335" s="64"/>
      <c r="J335" s="64"/>
      <c r="K335" s="64"/>
      <c r="L335" s="64"/>
      <c r="M335" s="64"/>
      <c r="N335" s="64"/>
      <c r="O335" s="64"/>
      <c r="P335" s="64"/>
      <c r="Q335" s="64"/>
      <c r="R335" s="64"/>
      <c r="S335" s="64"/>
      <c r="T335" s="64"/>
      <c r="U335" s="64"/>
      <c r="V335" s="64"/>
      <c r="W335" s="64"/>
      <c r="X335" s="64"/>
      <c r="Y335" s="64"/>
      <c r="Z335" s="64"/>
      <c r="AA335" s="64"/>
      <c r="AB335" s="64"/>
      <c r="AC335" s="64"/>
      <c r="AD335" s="64"/>
      <c r="AE335" s="64"/>
      <c r="AF335" s="64"/>
      <c r="AG335" s="64"/>
      <c r="AH335" s="64"/>
    </row>
    <row r="336" spans="2:34" ht="14.1" customHeight="1" x14ac:dyDescent="0.15">
      <c r="B336" s="64"/>
      <c r="C336" s="64"/>
      <c r="D336" s="64"/>
      <c r="E336" s="64"/>
      <c r="F336" s="64"/>
      <c r="G336" s="64"/>
      <c r="H336" s="64"/>
      <c r="I336" s="64"/>
      <c r="J336" s="64"/>
      <c r="K336" s="64"/>
      <c r="L336" s="64"/>
      <c r="M336" s="64"/>
      <c r="N336" s="64"/>
      <c r="O336" s="64"/>
      <c r="P336" s="64"/>
      <c r="Q336" s="64"/>
      <c r="R336" s="64"/>
      <c r="S336" s="64"/>
      <c r="T336" s="64"/>
      <c r="U336" s="64"/>
      <c r="V336" s="64"/>
      <c r="W336" s="64"/>
      <c r="X336" s="64"/>
      <c r="Y336" s="64"/>
      <c r="Z336" s="64"/>
      <c r="AA336" s="64"/>
      <c r="AB336" s="64"/>
      <c r="AC336" s="64"/>
      <c r="AD336" s="64"/>
      <c r="AE336" s="64"/>
      <c r="AF336" s="64"/>
      <c r="AG336" s="64"/>
      <c r="AH336" s="64"/>
    </row>
    <row r="337" spans="2:34" ht="14.1" customHeight="1" x14ac:dyDescent="0.15">
      <c r="B337" s="64"/>
      <c r="C337" s="64"/>
      <c r="D337" s="64"/>
      <c r="E337" s="64"/>
      <c r="F337" s="64"/>
      <c r="G337" s="64"/>
      <c r="H337" s="64"/>
      <c r="I337" s="64"/>
      <c r="J337" s="64"/>
      <c r="K337" s="64"/>
      <c r="L337" s="64"/>
      <c r="M337" s="64"/>
      <c r="N337" s="64"/>
      <c r="O337" s="64"/>
      <c r="P337" s="64"/>
      <c r="Q337" s="64"/>
      <c r="R337" s="64"/>
      <c r="S337" s="64"/>
      <c r="T337" s="64"/>
      <c r="U337" s="64"/>
      <c r="V337" s="64"/>
      <c r="W337" s="64"/>
      <c r="X337" s="64"/>
      <c r="Y337" s="64"/>
      <c r="Z337" s="64"/>
      <c r="AA337" s="64"/>
      <c r="AB337" s="64"/>
      <c r="AC337" s="64"/>
      <c r="AD337" s="64"/>
      <c r="AE337" s="64"/>
      <c r="AF337" s="64"/>
      <c r="AG337" s="64"/>
      <c r="AH337" s="64"/>
    </row>
    <row r="338" spans="2:34" ht="14.1" customHeight="1" x14ac:dyDescent="0.15">
      <c r="B338" s="64"/>
      <c r="C338" s="64"/>
      <c r="D338" s="64"/>
      <c r="E338" s="64"/>
      <c r="F338" s="64"/>
      <c r="G338" s="64"/>
      <c r="H338" s="64"/>
      <c r="I338" s="64"/>
      <c r="J338" s="64"/>
      <c r="K338" s="64"/>
      <c r="L338" s="64"/>
      <c r="M338" s="64"/>
      <c r="N338" s="64"/>
      <c r="O338" s="64"/>
      <c r="P338" s="64"/>
      <c r="Q338" s="64"/>
      <c r="R338" s="64"/>
      <c r="S338" s="64"/>
      <c r="T338" s="64"/>
      <c r="U338" s="64"/>
      <c r="V338" s="64"/>
      <c r="W338" s="64"/>
      <c r="X338" s="64"/>
      <c r="Y338" s="64"/>
      <c r="Z338" s="64"/>
      <c r="AA338" s="64"/>
      <c r="AB338" s="64"/>
      <c r="AC338" s="64"/>
      <c r="AD338" s="64"/>
      <c r="AE338" s="64"/>
      <c r="AF338" s="64"/>
      <c r="AG338" s="64"/>
      <c r="AH338" s="64"/>
    </row>
    <row r="339" spans="2:34" ht="14.1" customHeight="1" x14ac:dyDescent="0.15">
      <c r="B339" s="64"/>
      <c r="C339" s="64"/>
      <c r="D339" s="64"/>
      <c r="E339" s="64"/>
      <c r="F339" s="64"/>
      <c r="G339" s="64"/>
      <c r="H339" s="64"/>
      <c r="I339" s="64"/>
      <c r="J339" s="64"/>
      <c r="K339" s="64"/>
      <c r="L339" s="64"/>
      <c r="M339" s="64"/>
      <c r="N339" s="64"/>
      <c r="O339" s="64"/>
      <c r="P339" s="64"/>
      <c r="Q339" s="64"/>
      <c r="R339" s="64"/>
      <c r="S339" s="64"/>
      <c r="T339" s="64"/>
      <c r="U339" s="64"/>
      <c r="V339" s="64"/>
      <c r="W339" s="64"/>
      <c r="X339" s="64"/>
      <c r="Y339" s="64"/>
      <c r="Z339" s="64"/>
      <c r="AA339" s="64"/>
      <c r="AB339" s="64"/>
      <c r="AC339" s="64"/>
      <c r="AD339" s="64"/>
      <c r="AE339" s="64"/>
      <c r="AF339" s="64"/>
      <c r="AG339" s="64"/>
      <c r="AH339" s="64"/>
    </row>
    <row r="340" spans="2:34" ht="14.1" customHeight="1" x14ac:dyDescent="0.15">
      <c r="B340" s="64"/>
      <c r="C340" s="64"/>
      <c r="D340" s="64"/>
      <c r="E340" s="64"/>
      <c r="F340" s="64"/>
      <c r="G340" s="64"/>
      <c r="H340" s="64"/>
      <c r="I340" s="64"/>
      <c r="J340" s="64"/>
      <c r="K340" s="64"/>
      <c r="L340" s="64"/>
      <c r="M340" s="64"/>
      <c r="N340" s="64"/>
      <c r="O340" s="64"/>
      <c r="P340" s="64"/>
      <c r="Q340" s="64"/>
      <c r="R340" s="64"/>
      <c r="S340" s="64"/>
      <c r="T340" s="64"/>
      <c r="U340" s="64"/>
      <c r="V340" s="64"/>
      <c r="W340" s="64"/>
      <c r="X340" s="64"/>
      <c r="Y340" s="64"/>
      <c r="Z340" s="64"/>
      <c r="AA340" s="64"/>
      <c r="AB340" s="64"/>
      <c r="AC340" s="64"/>
      <c r="AD340" s="64"/>
      <c r="AE340" s="64"/>
      <c r="AF340" s="64"/>
      <c r="AG340" s="64"/>
      <c r="AH340" s="64"/>
    </row>
    <row r="341" spans="2:34" ht="14.1" customHeight="1" x14ac:dyDescent="0.15">
      <c r="B341" s="64"/>
      <c r="C341" s="64"/>
      <c r="D341" s="64"/>
      <c r="E341" s="64"/>
      <c r="F341" s="64"/>
      <c r="G341" s="64"/>
      <c r="H341" s="64"/>
      <c r="I341" s="64"/>
      <c r="J341" s="64"/>
      <c r="K341" s="64"/>
      <c r="L341" s="64"/>
      <c r="M341" s="64"/>
      <c r="N341" s="64"/>
      <c r="O341" s="64"/>
      <c r="P341" s="64"/>
      <c r="Q341" s="64"/>
      <c r="R341" s="64"/>
      <c r="S341" s="64"/>
      <c r="T341" s="64"/>
      <c r="U341" s="64"/>
      <c r="V341" s="64"/>
      <c r="W341" s="64"/>
      <c r="X341" s="64"/>
      <c r="Y341" s="64"/>
      <c r="Z341" s="64"/>
      <c r="AA341" s="64"/>
      <c r="AB341" s="64"/>
      <c r="AC341" s="64"/>
      <c r="AD341" s="64"/>
      <c r="AE341" s="64"/>
      <c r="AF341" s="64"/>
      <c r="AG341" s="64"/>
      <c r="AH341" s="64"/>
    </row>
    <row r="342" spans="2:34" ht="14.1" customHeight="1" x14ac:dyDescent="0.15">
      <c r="B342" s="64"/>
      <c r="C342" s="64"/>
      <c r="D342" s="64"/>
      <c r="E342" s="64"/>
      <c r="F342" s="64"/>
      <c r="G342" s="64"/>
      <c r="H342" s="64"/>
      <c r="I342" s="64"/>
      <c r="J342" s="64"/>
      <c r="K342" s="64"/>
      <c r="L342" s="64"/>
      <c r="M342" s="64"/>
      <c r="N342" s="64"/>
      <c r="O342" s="64"/>
      <c r="P342" s="64"/>
      <c r="Q342" s="64"/>
      <c r="R342" s="64"/>
      <c r="S342" s="64"/>
      <c r="T342" s="64"/>
      <c r="U342" s="64"/>
      <c r="V342" s="64"/>
      <c r="W342" s="64"/>
      <c r="X342" s="64"/>
      <c r="Y342" s="64"/>
      <c r="Z342" s="64"/>
      <c r="AA342" s="64"/>
      <c r="AB342" s="64"/>
      <c r="AC342" s="64"/>
      <c r="AD342" s="64"/>
      <c r="AE342" s="64"/>
      <c r="AF342" s="64"/>
      <c r="AG342" s="64"/>
      <c r="AH342" s="64"/>
    </row>
    <row r="343" spans="2:34" ht="14.1" customHeight="1" x14ac:dyDescent="0.15">
      <c r="B343" s="64"/>
      <c r="C343" s="64"/>
      <c r="D343" s="64"/>
      <c r="E343" s="64"/>
      <c r="F343" s="64"/>
      <c r="G343" s="64"/>
      <c r="H343" s="64"/>
      <c r="I343" s="64"/>
      <c r="J343" s="64"/>
      <c r="K343" s="64"/>
      <c r="L343" s="64"/>
      <c r="M343" s="64"/>
      <c r="N343" s="64"/>
      <c r="O343" s="64"/>
      <c r="P343" s="64"/>
      <c r="Q343" s="64"/>
      <c r="R343" s="64"/>
      <c r="S343" s="64"/>
      <c r="T343" s="64"/>
      <c r="U343" s="64"/>
      <c r="V343" s="64"/>
      <c r="W343" s="64"/>
      <c r="X343" s="64"/>
      <c r="Y343" s="64"/>
      <c r="Z343" s="64"/>
      <c r="AA343" s="64"/>
      <c r="AB343" s="64"/>
      <c r="AC343" s="64"/>
      <c r="AD343" s="64"/>
      <c r="AE343" s="64"/>
      <c r="AF343" s="64"/>
      <c r="AG343" s="64"/>
      <c r="AH343" s="64"/>
    </row>
    <row r="344" spans="2:34" ht="14.1" customHeight="1" x14ac:dyDescent="0.15">
      <c r="B344" s="64"/>
      <c r="C344" s="64"/>
      <c r="D344" s="64"/>
      <c r="E344" s="64"/>
      <c r="F344" s="64"/>
      <c r="G344" s="64"/>
      <c r="H344" s="64"/>
      <c r="I344" s="64"/>
      <c r="J344" s="64"/>
      <c r="K344" s="64"/>
      <c r="L344" s="64"/>
      <c r="M344" s="64"/>
      <c r="N344" s="64"/>
      <c r="O344" s="64"/>
      <c r="P344" s="64"/>
      <c r="Q344" s="64"/>
      <c r="R344" s="64"/>
      <c r="S344" s="64"/>
      <c r="T344" s="64"/>
      <c r="U344" s="64"/>
      <c r="V344" s="64"/>
      <c r="W344" s="64"/>
      <c r="X344" s="64"/>
      <c r="Y344" s="64"/>
      <c r="Z344" s="64"/>
      <c r="AA344" s="64"/>
      <c r="AB344" s="64"/>
      <c r="AC344" s="64"/>
      <c r="AD344" s="64"/>
      <c r="AE344" s="64"/>
      <c r="AF344" s="64"/>
      <c r="AG344" s="64"/>
      <c r="AH344" s="64"/>
    </row>
    <row r="345" spans="2:34" ht="14.1" customHeight="1" x14ac:dyDescent="0.15">
      <c r="B345" s="64"/>
      <c r="C345" s="64"/>
      <c r="D345" s="64"/>
      <c r="E345" s="64"/>
      <c r="F345" s="64"/>
      <c r="G345" s="64"/>
      <c r="H345" s="64"/>
      <c r="I345" s="64"/>
      <c r="J345" s="64"/>
      <c r="K345" s="64"/>
      <c r="L345" s="64"/>
      <c r="M345" s="64"/>
      <c r="N345" s="64"/>
      <c r="O345" s="64"/>
      <c r="P345" s="64"/>
      <c r="Q345" s="64"/>
      <c r="R345" s="64"/>
      <c r="S345" s="64"/>
      <c r="T345" s="64"/>
      <c r="U345" s="64"/>
      <c r="V345" s="64"/>
      <c r="W345" s="64"/>
      <c r="X345" s="64"/>
      <c r="Y345" s="64"/>
      <c r="Z345" s="64"/>
      <c r="AA345" s="64"/>
      <c r="AB345" s="64"/>
      <c r="AC345" s="64"/>
      <c r="AD345" s="64"/>
      <c r="AE345" s="64"/>
      <c r="AF345" s="64"/>
      <c r="AG345" s="64"/>
      <c r="AH345" s="64"/>
    </row>
    <row r="346" spans="2:34" ht="14.1" customHeight="1" x14ac:dyDescent="0.15">
      <c r="B346" s="64"/>
      <c r="C346" s="64"/>
      <c r="D346" s="64"/>
      <c r="E346" s="64"/>
      <c r="F346" s="64"/>
      <c r="G346" s="64"/>
      <c r="H346" s="64"/>
      <c r="I346" s="64"/>
      <c r="J346" s="64"/>
      <c r="K346" s="64"/>
      <c r="L346" s="64"/>
      <c r="M346" s="64"/>
      <c r="N346" s="64"/>
      <c r="O346" s="64"/>
      <c r="P346" s="64"/>
      <c r="Q346" s="64"/>
      <c r="R346" s="64"/>
      <c r="S346" s="64"/>
      <c r="T346" s="64"/>
      <c r="U346" s="64"/>
      <c r="V346" s="64"/>
      <c r="W346" s="64"/>
      <c r="X346" s="64"/>
      <c r="Y346" s="64"/>
      <c r="Z346" s="64"/>
      <c r="AA346" s="64"/>
      <c r="AB346" s="64"/>
      <c r="AC346" s="64"/>
      <c r="AD346" s="64"/>
      <c r="AE346" s="64"/>
      <c r="AF346" s="64"/>
      <c r="AG346" s="64"/>
      <c r="AH346" s="64"/>
    </row>
    <row r="347" spans="2:34" ht="14.1" customHeight="1" x14ac:dyDescent="0.15">
      <c r="B347" s="64"/>
      <c r="C347" s="64"/>
      <c r="D347" s="64"/>
      <c r="E347" s="64"/>
      <c r="F347" s="64"/>
      <c r="G347" s="64"/>
      <c r="H347" s="64"/>
      <c r="I347" s="64"/>
      <c r="J347" s="64"/>
      <c r="K347" s="64"/>
      <c r="L347" s="64"/>
      <c r="M347" s="64"/>
      <c r="N347" s="64"/>
      <c r="O347" s="64"/>
      <c r="P347" s="64"/>
      <c r="Q347" s="64"/>
      <c r="R347" s="64"/>
      <c r="S347" s="64"/>
      <c r="T347" s="64"/>
      <c r="U347" s="64"/>
      <c r="V347" s="64"/>
      <c r="W347" s="64"/>
      <c r="X347" s="64"/>
      <c r="Y347" s="64"/>
      <c r="Z347" s="64"/>
      <c r="AA347" s="64"/>
      <c r="AB347" s="64"/>
      <c r="AC347" s="64"/>
      <c r="AD347" s="64"/>
      <c r="AE347" s="64"/>
      <c r="AF347" s="64"/>
      <c r="AG347" s="64"/>
      <c r="AH347" s="64"/>
    </row>
    <row r="348" spans="2:34" ht="14.1" customHeight="1" x14ac:dyDescent="0.15">
      <c r="B348" s="64"/>
      <c r="C348" s="64"/>
      <c r="D348" s="64"/>
      <c r="E348" s="64"/>
      <c r="F348" s="64"/>
      <c r="G348" s="64"/>
      <c r="H348" s="64"/>
      <c r="I348" s="64"/>
      <c r="J348" s="64"/>
      <c r="K348" s="64"/>
      <c r="L348" s="64"/>
      <c r="M348" s="64"/>
      <c r="N348" s="64"/>
      <c r="O348" s="64"/>
      <c r="P348" s="64"/>
      <c r="Q348" s="64"/>
      <c r="R348" s="64"/>
      <c r="S348" s="64"/>
      <c r="T348" s="64"/>
      <c r="U348" s="64"/>
      <c r="V348" s="64"/>
      <c r="W348" s="64"/>
      <c r="X348" s="64"/>
      <c r="Y348" s="64"/>
      <c r="Z348" s="64"/>
      <c r="AA348" s="64"/>
      <c r="AB348" s="64"/>
      <c r="AC348" s="64"/>
      <c r="AD348" s="64"/>
      <c r="AE348" s="64"/>
      <c r="AF348" s="64"/>
      <c r="AG348" s="64"/>
      <c r="AH348" s="64"/>
    </row>
    <row r="349" spans="2:34" ht="14.1" customHeight="1" x14ac:dyDescent="0.15">
      <c r="B349" s="64"/>
      <c r="C349" s="64"/>
      <c r="D349" s="64"/>
      <c r="E349" s="64"/>
      <c r="F349" s="64"/>
      <c r="G349" s="64"/>
      <c r="H349" s="64"/>
      <c r="I349" s="64"/>
      <c r="J349" s="64"/>
      <c r="K349" s="64"/>
      <c r="L349" s="64"/>
      <c r="M349" s="64"/>
      <c r="N349" s="64"/>
      <c r="O349" s="64"/>
      <c r="P349" s="64"/>
      <c r="Q349" s="64"/>
      <c r="R349" s="64"/>
      <c r="S349" s="64"/>
      <c r="T349" s="64"/>
      <c r="U349" s="64"/>
      <c r="V349" s="64"/>
      <c r="W349" s="64"/>
      <c r="X349" s="64"/>
      <c r="Y349" s="64"/>
      <c r="Z349" s="64"/>
      <c r="AA349" s="64"/>
      <c r="AB349" s="64"/>
      <c r="AC349" s="64"/>
      <c r="AD349" s="64"/>
      <c r="AE349" s="64"/>
      <c r="AF349" s="64"/>
      <c r="AG349" s="64"/>
      <c r="AH349" s="64"/>
    </row>
    <row r="350" spans="2:34" ht="14.1" customHeight="1" x14ac:dyDescent="0.15">
      <c r="B350" s="64"/>
      <c r="C350" s="64"/>
      <c r="D350" s="64"/>
      <c r="E350" s="64"/>
      <c r="F350" s="64"/>
      <c r="G350" s="64"/>
      <c r="H350" s="64"/>
      <c r="I350" s="64"/>
      <c r="J350" s="64"/>
      <c r="K350" s="64"/>
      <c r="L350" s="64"/>
      <c r="M350" s="64"/>
      <c r="N350" s="64"/>
      <c r="O350" s="64"/>
      <c r="P350" s="64"/>
      <c r="Q350" s="64"/>
      <c r="R350" s="64"/>
      <c r="S350" s="64"/>
      <c r="T350" s="64"/>
      <c r="U350" s="64"/>
      <c r="V350" s="64"/>
      <c r="W350" s="64"/>
      <c r="X350" s="64"/>
      <c r="Y350" s="64"/>
      <c r="Z350" s="64"/>
      <c r="AA350" s="64"/>
      <c r="AB350" s="64"/>
      <c r="AC350" s="64"/>
      <c r="AD350" s="64"/>
      <c r="AE350" s="64"/>
      <c r="AF350" s="64"/>
      <c r="AG350" s="64"/>
      <c r="AH350" s="64"/>
    </row>
    <row r="351" spans="2:34" ht="14.1" customHeight="1" x14ac:dyDescent="0.15">
      <c r="B351" s="64"/>
      <c r="C351" s="64"/>
      <c r="D351" s="64"/>
      <c r="E351" s="64"/>
      <c r="F351" s="64"/>
      <c r="G351" s="64"/>
      <c r="H351" s="64"/>
      <c r="I351" s="64"/>
      <c r="J351" s="64"/>
      <c r="K351" s="64"/>
      <c r="L351" s="64"/>
      <c r="M351" s="64"/>
      <c r="N351" s="64"/>
      <c r="O351" s="64"/>
      <c r="P351" s="64"/>
      <c r="Q351" s="64"/>
      <c r="R351" s="64"/>
      <c r="S351" s="64"/>
      <c r="T351" s="64"/>
      <c r="U351" s="64"/>
      <c r="V351" s="64"/>
      <c r="W351" s="64"/>
      <c r="X351" s="64"/>
      <c r="Y351" s="64"/>
      <c r="Z351" s="64"/>
      <c r="AA351" s="64"/>
      <c r="AB351" s="64"/>
      <c r="AC351" s="64"/>
      <c r="AD351" s="64"/>
      <c r="AE351" s="64"/>
      <c r="AF351" s="64"/>
      <c r="AG351" s="64"/>
      <c r="AH351" s="64"/>
    </row>
    <row r="352" spans="2:34" ht="14.1" customHeight="1" x14ac:dyDescent="0.15">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c r="AA352" s="64"/>
      <c r="AB352" s="64"/>
      <c r="AC352" s="64"/>
      <c r="AD352" s="64"/>
      <c r="AE352" s="64"/>
      <c r="AF352" s="64"/>
      <c r="AG352" s="64"/>
      <c r="AH352" s="64"/>
    </row>
    <row r="353" spans="2:34" ht="14.1" customHeight="1" x14ac:dyDescent="0.15">
      <c r="B353" s="64"/>
      <c r="C353" s="64"/>
      <c r="D353" s="64"/>
      <c r="E353" s="64"/>
      <c r="F353" s="64"/>
      <c r="G353" s="64"/>
      <c r="H353" s="64"/>
      <c r="I353" s="64"/>
      <c r="J353" s="64"/>
      <c r="K353" s="64"/>
      <c r="L353" s="64"/>
      <c r="M353" s="64"/>
      <c r="N353" s="64"/>
      <c r="O353" s="64"/>
      <c r="P353" s="64"/>
      <c r="Q353" s="64"/>
      <c r="R353" s="64"/>
      <c r="S353" s="64"/>
      <c r="T353" s="64"/>
      <c r="U353" s="64"/>
      <c r="V353" s="64"/>
      <c r="W353" s="64"/>
      <c r="X353" s="64"/>
      <c r="Y353" s="64"/>
      <c r="Z353" s="64"/>
      <c r="AA353" s="64"/>
      <c r="AB353" s="64"/>
      <c r="AC353" s="64"/>
      <c r="AD353" s="64"/>
      <c r="AE353" s="64"/>
      <c r="AF353" s="64"/>
      <c r="AG353" s="64"/>
      <c r="AH353" s="64"/>
    </row>
    <row r="354" spans="2:34" ht="14.1" customHeight="1" x14ac:dyDescent="0.15">
      <c r="B354" s="64"/>
      <c r="C354" s="64"/>
      <c r="D354" s="64"/>
      <c r="E354" s="64"/>
      <c r="F354" s="64"/>
      <c r="G354" s="64"/>
      <c r="H354" s="64"/>
      <c r="I354" s="64"/>
      <c r="J354" s="64"/>
      <c r="K354" s="64"/>
      <c r="L354" s="64"/>
      <c r="M354" s="64"/>
      <c r="N354" s="64"/>
      <c r="O354" s="64"/>
      <c r="P354" s="64"/>
      <c r="Q354" s="64"/>
      <c r="R354" s="64"/>
      <c r="S354" s="64"/>
      <c r="T354" s="64"/>
      <c r="U354" s="64"/>
      <c r="V354" s="64"/>
      <c r="W354" s="64"/>
      <c r="X354" s="64"/>
      <c r="Y354" s="64"/>
      <c r="Z354" s="64"/>
      <c r="AA354" s="64"/>
      <c r="AB354" s="64"/>
      <c r="AC354" s="64"/>
      <c r="AD354" s="64"/>
      <c r="AE354" s="64"/>
      <c r="AF354" s="64"/>
      <c r="AG354" s="64"/>
      <c r="AH354" s="64"/>
    </row>
    <row r="355" spans="2:34" ht="14.1" customHeight="1" x14ac:dyDescent="0.15">
      <c r="B355" s="64"/>
      <c r="C355" s="64"/>
      <c r="D355" s="64"/>
      <c r="E355" s="64"/>
      <c r="F355" s="64"/>
      <c r="G355" s="64"/>
      <c r="H355" s="64"/>
      <c r="I355" s="64"/>
      <c r="J355" s="64"/>
      <c r="K355" s="64"/>
      <c r="L355" s="64"/>
      <c r="M355" s="64"/>
      <c r="N355" s="64"/>
      <c r="O355" s="64"/>
      <c r="P355" s="64"/>
      <c r="Q355" s="64"/>
      <c r="R355" s="64"/>
      <c r="S355" s="64"/>
      <c r="T355" s="64"/>
      <c r="U355" s="64"/>
      <c r="V355" s="64"/>
      <c r="W355" s="64"/>
      <c r="X355" s="64"/>
      <c r="Y355" s="64"/>
      <c r="Z355" s="64"/>
      <c r="AA355" s="64"/>
      <c r="AB355" s="64"/>
      <c r="AC355" s="64"/>
      <c r="AD355" s="64"/>
      <c r="AE355" s="64"/>
      <c r="AF355" s="64"/>
      <c r="AG355" s="64"/>
      <c r="AH355" s="64"/>
    </row>
    <row r="356" spans="2:34" ht="14.1" customHeight="1" x14ac:dyDescent="0.15">
      <c r="B356" s="64"/>
      <c r="C356" s="64"/>
      <c r="D356" s="64"/>
      <c r="E356" s="64"/>
      <c r="F356" s="64"/>
      <c r="G356" s="64"/>
      <c r="H356" s="64"/>
      <c r="I356" s="64"/>
      <c r="J356" s="64"/>
      <c r="K356" s="64"/>
      <c r="L356" s="64"/>
      <c r="M356" s="64"/>
      <c r="N356" s="64"/>
      <c r="O356" s="64"/>
      <c r="P356" s="64"/>
      <c r="Q356" s="64"/>
      <c r="R356" s="64"/>
      <c r="S356" s="64"/>
      <c r="T356" s="64"/>
      <c r="U356" s="64"/>
      <c r="V356" s="64"/>
      <c r="W356" s="64"/>
      <c r="X356" s="64"/>
      <c r="Y356" s="64"/>
      <c r="Z356" s="64"/>
      <c r="AA356" s="64"/>
      <c r="AB356" s="64"/>
      <c r="AC356" s="64"/>
      <c r="AD356" s="64"/>
      <c r="AE356" s="64"/>
      <c r="AF356" s="64"/>
      <c r="AG356" s="64"/>
      <c r="AH356" s="64"/>
    </row>
    <row r="357" spans="2:34" ht="14.1" customHeight="1" x14ac:dyDescent="0.15">
      <c r="B357" s="64"/>
      <c r="C357" s="64"/>
      <c r="D357" s="64"/>
      <c r="E357" s="64"/>
      <c r="F357" s="64"/>
      <c r="G357" s="64"/>
      <c r="H357" s="64"/>
      <c r="I357" s="64"/>
      <c r="J357" s="64"/>
      <c r="K357" s="64"/>
      <c r="L357" s="64"/>
      <c r="M357" s="64"/>
      <c r="N357" s="64"/>
      <c r="O357" s="64"/>
      <c r="P357" s="64"/>
      <c r="Q357" s="64"/>
      <c r="R357" s="64"/>
      <c r="S357" s="64"/>
      <c r="T357" s="64"/>
      <c r="U357" s="64"/>
      <c r="V357" s="64"/>
      <c r="W357" s="64"/>
      <c r="X357" s="64"/>
      <c r="Y357" s="64"/>
      <c r="Z357" s="64"/>
      <c r="AA357" s="64"/>
      <c r="AB357" s="64"/>
      <c r="AC357" s="64"/>
      <c r="AD357" s="64"/>
      <c r="AE357" s="64"/>
      <c r="AF357" s="64"/>
      <c r="AG357" s="64"/>
      <c r="AH357" s="64"/>
    </row>
    <row r="358" spans="2:34" ht="14.1" customHeight="1" x14ac:dyDescent="0.15">
      <c r="B358" s="64"/>
      <c r="C358" s="64"/>
      <c r="D358" s="64"/>
      <c r="E358" s="64"/>
      <c r="F358" s="64"/>
      <c r="G358" s="64"/>
      <c r="H358" s="64"/>
      <c r="I358" s="64"/>
      <c r="J358" s="64"/>
      <c r="K358" s="64"/>
      <c r="L358" s="64"/>
      <c r="M358" s="64"/>
      <c r="N358" s="64"/>
      <c r="O358" s="64"/>
      <c r="P358" s="64"/>
      <c r="Q358" s="64"/>
      <c r="R358" s="64"/>
      <c r="S358" s="64"/>
      <c r="T358" s="64"/>
      <c r="U358" s="64"/>
      <c r="V358" s="64"/>
      <c r="W358" s="64"/>
      <c r="X358" s="64"/>
      <c r="Y358" s="64"/>
      <c r="Z358" s="64"/>
      <c r="AA358" s="64"/>
      <c r="AB358" s="64"/>
      <c r="AC358" s="64"/>
      <c r="AD358" s="64"/>
      <c r="AE358" s="64"/>
      <c r="AF358" s="64"/>
      <c r="AG358" s="64"/>
      <c r="AH358" s="64"/>
    </row>
    <row r="359" spans="2:34" ht="14.1" customHeight="1" x14ac:dyDescent="0.15">
      <c r="B359" s="64"/>
      <c r="C359" s="64"/>
      <c r="D359" s="64"/>
      <c r="E359" s="64"/>
      <c r="F359" s="64"/>
      <c r="G359" s="64"/>
      <c r="H359" s="64"/>
      <c r="I359" s="64"/>
      <c r="J359" s="64"/>
      <c r="K359" s="64"/>
      <c r="L359" s="64"/>
      <c r="M359" s="64"/>
      <c r="N359" s="64"/>
      <c r="O359" s="64"/>
      <c r="P359" s="64"/>
      <c r="Q359" s="64"/>
      <c r="R359" s="64"/>
      <c r="S359" s="64"/>
      <c r="T359" s="64"/>
      <c r="U359" s="64"/>
      <c r="V359" s="64"/>
      <c r="W359" s="64"/>
      <c r="X359" s="64"/>
      <c r="Y359" s="64"/>
      <c r="Z359" s="64"/>
      <c r="AA359" s="64"/>
      <c r="AB359" s="64"/>
      <c r="AC359" s="64"/>
      <c r="AD359" s="64"/>
      <c r="AE359" s="64"/>
      <c r="AF359" s="64"/>
      <c r="AG359" s="64"/>
      <c r="AH359" s="64"/>
    </row>
    <row r="360" spans="2:34" ht="14.1" customHeight="1" x14ac:dyDescent="0.15">
      <c r="B360" s="64"/>
      <c r="C360" s="64"/>
      <c r="D360" s="64"/>
      <c r="E360" s="64"/>
      <c r="F360" s="64"/>
      <c r="G360" s="64"/>
      <c r="H360" s="64"/>
      <c r="I360" s="64"/>
      <c r="J360" s="64"/>
      <c r="K360" s="64"/>
      <c r="L360" s="64"/>
      <c r="M360" s="64"/>
      <c r="N360" s="64"/>
      <c r="O360" s="64"/>
      <c r="P360" s="64"/>
      <c r="Q360" s="64"/>
      <c r="R360" s="64"/>
      <c r="S360" s="64"/>
      <c r="T360" s="64"/>
      <c r="U360" s="64"/>
      <c r="V360" s="64"/>
      <c r="W360" s="64"/>
      <c r="X360" s="64"/>
      <c r="Y360" s="64"/>
      <c r="Z360" s="64"/>
      <c r="AA360" s="64"/>
      <c r="AB360" s="64"/>
      <c r="AC360" s="64"/>
      <c r="AD360" s="64"/>
      <c r="AE360" s="64"/>
      <c r="AF360" s="64"/>
      <c r="AG360" s="64"/>
      <c r="AH360" s="64"/>
    </row>
    <row r="361" spans="2:34" ht="14.1" customHeight="1" x14ac:dyDescent="0.15">
      <c r="B361" s="64"/>
      <c r="C361" s="64"/>
      <c r="D361" s="64"/>
      <c r="E361" s="64"/>
      <c r="F361" s="64"/>
      <c r="G361" s="64"/>
      <c r="H361" s="64"/>
      <c r="I361" s="64"/>
      <c r="J361" s="64"/>
      <c r="K361" s="64"/>
      <c r="L361" s="64"/>
      <c r="M361" s="64"/>
      <c r="N361" s="64"/>
      <c r="O361" s="64"/>
      <c r="P361" s="64"/>
      <c r="Q361" s="64"/>
      <c r="R361" s="64"/>
      <c r="S361" s="64"/>
      <c r="T361" s="64"/>
      <c r="U361" s="64"/>
      <c r="V361" s="64"/>
      <c r="W361" s="64"/>
      <c r="X361" s="64"/>
      <c r="Y361" s="64"/>
      <c r="Z361" s="64"/>
      <c r="AA361" s="64"/>
      <c r="AB361" s="64"/>
      <c r="AC361" s="64"/>
      <c r="AD361" s="64"/>
      <c r="AE361" s="64"/>
      <c r="AF361" s="64"/>
      <c r="AG361" s="64"/>
      <c r="AH361" s="64"/>
    </row>
    <row r="362" spans="2:34" ht="14.1" customHeight="1" x14ac:dyDescent="0.15">
      <c r="B362" s="64"/>
      <c r="C362" s="64"/>
      <c r="D362" s="64"/>
      <c r="E362" s="64"/>
      <c r="F362" s="64"/>
      <c r="G362" s="64"/>
      <c r="H362" s="64"/>
      <c r="I362" s="64"/>
      <c r="J362" s="64"/>
      <c r="K362" s="64"/>
      <c r="L362" s="64"/>
      <c r="M362" s="64"/>
      <c r="N362" s="64"/>
      <c r="O362" s="64"/>
      <c r="P362" s="64"/>
      <c r="Q362" s="64"/>
      <c r="R362" s="64"/>
      <c r="S362" s="64"/>
      <c r="T362" s="64"/>
      <c r="U362" s="64"/>
      <c r="V362" s="64"/>
      <c r="W362" s="64"/>
      <c r="X362" s="64"/>
      <c r="Y362" s="64"/>
      <c r="Z362" s="64"/>
      <c r="AA362" s="64"/>
      <c r="AB362" s="64"/>
      <c r="AC362" s="64"/>
      <c r="AD362" s="64"/>
      <c r="AE362" s="64"/>
      <c r="AF362" s="64"/>
      <c r="AG362" s="64"/>
      <c r="AH362" s="64"/>
    </row>
    <row r="363" spans="2:34" ht="14.1" customHeight="1" x14ac:dyDescent="0.15">
      <c r="B363" s="64"/>
      <c r="C363" s="64"/>
      <c r="D363" s="64"/>
      <c r="E363" s="64"/>
      <c r="F363" s="64"/>
      <c r="G363" s="64"/>
      <c r="H363" s="64"/>
      <c r="I363" s="64"/>
      <c r="J363" s="64"/>
      <c r="K363" s="64"/>
      <c r="L363" s="64"/>
      <c r="M363" s="64"/>
      <c r="N363" s="64"/>
      <c r="O363" s="64"/>
      <c r="P363" s="64"/>
      <c r="Q363" s="64"/>
      <c r="R363" s="64"/>
      <c r="S363" s="64"/>
      <c r="T363" s="64"/>
      <c r="U363" s="64"/>
      <c r="V363" s="64"/>
      <c r="W363" s="64"/>
      <c r="X363" s="64"/>
      <c r="Y363" s="64"/>
      <c r="Z363" s="64"/>
      <c r="AA363" s="64"/>
      <c r="AB363" s="64"/>
      <c r="AC363" s="64"/>
      <c r="AD363" s="64"/>
      <c r="AE363" s="64"/>
      <c r="AF363" s="64"/>
      <c r="AG363" s="64"/>
      <c r="AH363" s="64"/>
    </row>
    <row r="364" spans="2:34" ht="14.1" customHeight="1" x14ac:dyDescent="0.15">
      <c r="B364" s="64"/>
      <c r="C364" s="64"/>
      <c r="D364" s="64"/>
      <c r="E364" s="64"/>
      <c r="F364" s="64"/>
      <c r="G364" s="64"/>
      <c r="H364" s="64"/>
      <c r="I364" s="64"/>
      <c r="J364" s="64"/>
      <c r="K364" s="64"/>
      <c r="L364" s="64"/>
      <c r="M364" s="64"/>
      <c r="N364" s="64"/>
      <c r="O364" s="64"/>
      <c r="P364" s="64"/>
      <c r="Q364" s="64"/>
      <c r="R364" s="64"/>
      <c r="S364" s="64"/>
      <c r="T364" s="64"/>
      <c r="U364" s="64"/>
      <c r="V364" s="64"/>
      <c r="W364" s="64"/>
      <c r="X364" s="64"/>
      <c r="Y364" s="64"/>
      <c r="Z364" s="64"/>
      <c r="AA364" s="64"/>
      <c r="AB364" s="64"/>
      <c r="AC364" s="64"/>
      <c r="AD364" s="64"/>
      <c r="AE364" s="64"/>
      <c r="AF364" s="64"/>
      <c r="AG364" s="64"/>
      <c r="AH364" s="64"/>
    </row>
    <row r="365" spans="2:34" ht="14.1" customHeight="1" x14ac:dyDescent="0.15">
      <c r="B365" s="64"/>
      <c r="C365" s="64"/>
      <c r="D365" s="64"/>
      <c r="E365" s="64"/>
      <c r="F365" s="64"/>
      <c r="G365" s="64"/>
      <c r="H365" s="64"/>
      <c r="I365" s="64"/>
      <c r="J365" s="64"/>
      <c r="K365" s="64"/>
      <c r="L365" s="64"/>
      <c r="M365" s="64"/>
      <c r="N365" s="64"/>
      <c r="O365" s="64"/>
      <c r="P365" s="64"/>
      <c r="Q365" s="64"/>
      <c r="R365" s="64"/>
      <c r="S365" s="64"/>
      <c r="T365" s="64"/>
      <c r="U365" s="64"/>
      <c r="V365" s="64"/>
      <c r="W365" s="64"/>
      <c r="X365" s="64"/>
      <c r="Y365" s="64"/>
      <c r="Z365" s="64"/>
      <c r="AA365" s="64"/>
      <c r="AB365" s="64"/>
      <c r="AC365" s="64"/>
      <c r="AD365" s="64"/>
      <c r="AE365" s="64"/>
      <c r="AF365" s="64"/>
      <c r="AG365" s="64"/>
      <c r="AH365" s="64"/>
    </row>
    <row r="366" spans="2:34" ht="14.1" customHeight="1" x14ac:dyDescent="0.15">
      <c r="B366" s="64"/>
      <c r="C366" s="64"/>
      <c r="D366" s="64"/>
      <c r="E366" s="64"/>
      <c r="F366" s="64"/>
      <c r="G366" s="64"/>
      <c r="H366" s="64"/>
      <c r="I366" s="64"/>
      <c r="J366" s="64"/>
      <c r="K366" s="64"/>
      <c r="L366" s="64"/>
      <c r="M366" s="64"/>
      <c r="N366" s="64"/>
      <c r="O366" s="64"/>
      <c r="P366" s="64"/>
      <c r="Q366" s="64"/>
      <c r="R366" s="64"/>
      <c r="S366" s="64"/>
      <c r="T366" s="64"/>
      <c r="U366" s="64"/>
      <c r="V366" s="64"/>
      <c r="W366" s="64"/>
      <c r="X366" s="64"/>
      <c r="Y366" s="64"/>
      <c r="Z366" s="64"/>
      <c r="AA366" s="64"/>
      <c r="AB366" s="64"/>
      <c r="AC366" s="64"/>
      <c r="AD366" s="64"/>
      <c r="AE366" s="64"/>
      <c r="AF366" s="64"/>
      <c r="AG366" s="64"/>
      <c r="AH366" s="64"/>
    </row>
    <row r="367" spans="2:34" ht="14.1" customHeight="1" x14ac:dyDescent="0.15">
      <c r="B367" s="64"/>
      <c r="C367" s="64"/>
      <c r="D367" s="64"/>
      <c r="E367" s="64"/>
      <c r="F367" s="64"/>
      <c r="G367" s="64"/>
      <c r="H367" s="64"/>
      <c r="I367" s="64"/>
      <c r="J367" s="64"/>
      <c r="K367" s="64"/>
      <c r="L367" s="64"/>
      <c r="M367" s="64"/>
      <c r="N367" s="64"/>
      <c r="O367" s="64"/>
      <c r="P367" s="64"/>
      <c r="Q367" s="64"/>
      <c r="R367" s="64"/>
      <c r="S367" s="64"/>
      <c r="T367" s="64"/>
      <c r="U367" s="64"/>
      <c r="V367" s="64"/>
      <c r="W367" s="64"/>
      <c r="X367" s="64"/>
      <c r="Y367" s="64"/>
      <c r="Z367" s="64"/>
      <c r="AA367" s="64"/>
      <c r="AB367" s="64"/>
      <c r="AC367" s="64"/>
      <c r="AD367" s="64"/>
      <c r="AE367" s="64"/>
      <c r="AF367" s="64"/>
      <c r="AG367" s="64"/>
      <c r="AH367" s="64"/>
    </row>
    <row r="368" spans="2:34" ht="14.1" customHeight="1" x14ac:dyDescent="0.15">
      <c r="B368" s="64"/>
      <c r="C368" s="64"/>
      <c r="D368" s="64"/>
      <c r="E368" s="64"/>
      <c r="F368" s="64"/>
      <c r="G368" s="64"/>
      <c r="H368" s="64"/>
      <c r="I368" s="64"/>
      <c r="J368" s="64"/>
      <c r="K368" s="64"/>
      <c r="L368" s="64"/>
      <c r="M368" s="64"/>
      <c r="N368" s="64"/>
      <c r="O368" s="64"/>
      <c r="P368" s="64"/>
      <c r="Q368" s="64"/>
      <c r="R368" s="64"/>
      <c r="S368" s="64"/>
      <c r="T368" s="64"/>
      <c r="U368" s="64"/>
      <c r="V368" s="64"/>
      <c r="W368" s="64"/>
      <c r="X368" s="64"/>
      <c r="Y368" s="64"/>
      <c r="Z368" s="64"/>
      <c r="AA368" s="64"/>
      <c r="AB368" s="64"/>
      <c r="AC368" s="64"/>
      <c r="AD368" s="64"/>
      <c r="AE368" s="64"/>
      <c r="AF368" s="64"/>
      <c r="AG368" s="64"/>
      <c r="AH368" s="64"/>
    </row>
    <row r="369" spans="2:34" ht="14.1" customHeight="1" x14ac:dyDescent="0.15">
      <c r="B369" s="64"/>
      <c r="C369" s="64"/>
      <c r="D369" s="64"/>
      <c r="E369" s="64"/>
      <c r="F369" s="64"/>
      <c r="G369" s="64"/>
      <c r="H369" s="64"/>
      <c r="I369" s="64"/>
      <c r="J369" s="64"/>
      <c r="K369" s="64"/>
      <c r="L369" s="64"/>
      <c r="M369" s="64"/>
      <c r="N369" s="64"/>
      <c r="O369" s="64"/>
      <c r="P369" s="64"/>
      <c r="Q369" s="64"/>
      <c r="R369" s="64"/>
      <c r="S369" s="64"/>
      <c r="T369" s="64"/>
      <c r="U369" s="64"/>
      <c r="V369" s="64"/>
      <c r="W369" s="64"/>
      <c r="X369" s="64"/>
      <c r="Y369" s="64"/>
      <c r="Z369" s="64"/>
      <c r="AA369" s="64"/>
      <c r="AB369" s="64"/>
      <c r="AC369" s="64"/>
      <c r="AD369" s="64"/>
      <c r="AE369" s="64"/>
      <c r="AF369" s="64"/>
      <c r="AG369" s="64"/>
      <c r="AH369" s="64"/>
    </row>
    <row r="370" spans="2:34" ht="14.1" customHeight="1" x14ac:dyDescent="0.15">
      <c r="B370" s="64"/>
      <c r="C370" s="64"/>
      <c r="D370" s="64"/>
      <c r="E370" s="64"/>
      <c r="F370" s="64"/>
      <c r="G370" s="64"/>
      <c r="H370" s="64"/>
      <c r="I370" s="64"/>
      <c r="J370" s="64"/>
      <c r="K370" s="64"/>
      <c r="L370" s="64"/>
      <c r="M370" s="64"/>
      <c r="N370" s="64"/>
      <c r="O370" s="64"/>
      <c r="P370" s="64"/>
      <c r="Q370" s="64"/>
      <c r="R370" s="64"/>
      <c r="S370" s="64"/>
      <c r="T370" s="64"/>
      <c r="U370" s="64"/>
      <c r="V370" s="64"/>
      <c r="W370" s="64"/>
      <c r="X370" s="64"/>
      <c r="Y370" s="64"/>
      <c r="Z370" s="64"/>
      <c r="AA370" s="64"/>
      <c r="AB370" s="64"/>
      <c r="AC370" s="64"/>
      <c r="AD370" s="64"/>
      <c r="AE370" s="64"/>
      <c r="AF370" s="64"/>
      <c r="AG370" s="64"/>
      <c r="AH370" s="64"/>
    </row>
    <row r="371" spans="2:34" ht="14.1" customHeight="1" x14ac:dyDescent="0.15">
      <c r="B371" s="64"/>
      <c r="C371" s="64"/>
      <c r="D371" s="64"/>
      <c r="E371" s="64"/>
      <c r="F371" s="64"/>
      <c r="G371" s="64"/>
      <c r="H371" s="64"/>
      <c r="I371" s="64"/>
      <c r="J371" s="64"/>
      <c r="K371" s="64"/>
      <c r="L371" s="64"/>
      <c r="M371" s="64"/>
      <c r="N371" s="64"/>
      <c r="O371" s="64"/>
      <c r="P371" s="64"/>
      <c r="Q371" s="64"/>
      <c r="R371" s="64"/>
      <c r="S371" s="64"/>
      <c r="T371" s="64"/>
      <c r="U371" s="64"/>
      <c r="V371" s="64"/>
      <c r="W371" s="64"/>
      <c r="X371" s="64"/>
      <c r="Y371" s="64"/>
      <c r="Z371" s="64"/>
      <c r="AA371" s="64"/>
      <c r="AB371" s="64"/>
      <c r="AC371" s="64"/>
      <c r="AD371" s="64"/>
      <c r="AE371" s="64"/>
      <c r="AF371" s="64"/>
      <c r="AG371" s="64"/>
      <c r="AH371" s="64"/>
    </row>
  </sheetData>
  <mergeCells count="1666">
    <mergeCell ref="D36:I36"/>
    <mergeCell ref="J36:M36"/>
    <mergeCell ref="N36:Q36"/>
    <mergeCell ref="R36:U36"/>
    <mergeCell ref="V36:Y36"/>
    <mergeCell ref="Z36:AD36"/>
    <mergeCell ref="AE36:AH36"/>
    <mergeCell ref="D37:I37"/>
    <mergeCell ref="J37:M37"/>
    <mergeCell ref="N37:Q37"/>
    <mergeCell ref="R37:U37"/>
    <mergeCell ref="V37:Y37"/>
    <mergeCell ref="Z37:AD37"/>
    <mergeCell ref="AE37:AH37"/>
    <mergeCell ref="D33:I33"/>
    <mergeCell ref="J33:M33"/>
    <mergeCell ref="N33:Q33"/>
    <mergeCell ref="R33:U33"/>
    <mergeCell ref="V33:Y33"/>
    <mergeCell ref="Z33:AD33"/>
    <mergeCell ref="AE33:AH33"/>
    <mergeCell ref="D34:I34"/>
    <mergeCell ref="J34:M34"/>
    <mergeCell ref="N34:Q34"/>
    <mergeCell ref="R34:U34"/>
    <mergeCell ref="V34:Y34"/>
    <mergeCell ref="Z34:AD34"/>
    <mergeCell ref="AE34:AH34"/>
    <mergeCell ref="D35:I35"/>
    <mergeCell ref="J35:M35"/>
    <mergeCell ref="N35:Q35"/>
    <mergeCell ref="R35:U35"/>
    <mergeCell ref="V35:Y35"/>
    <mergeCell ref="Z35:AD35"/>
    <mergeCell ref="AE35:AH35"/>
    <mergeCell ref="D30:I30"/>
    <mergeCell ref="J30:M30"/>
    <mergeCell ref="N30:Q30"/>
    <mergeCell ref="R30:U30"/>
    <mergeCell ref="V30:Y30"/>
    <mergeCell ref="Z30:AD30"/>
    <mergeCell ref="AE30:AH30"/>
    <mergeCell ref="D31:I31"/>
    <mergeCell ref="J31:M31"/>
    <mergeCell ref="N31:Q31"/>
    <mergeCell ref="R31:U31"/>
    <mergeCell ref="V31:Y31"/>
    <mergeCell ref="Z31:AD31"/>
    <mergeCell ref="AE31:AH31"/>
    <mergeCell ref="D32:I32"/>
    <mergeCell ref="J32:M32"/>
    <mergeCell ref="N32:Q32"/>
    <mergeCell ref="R32:U32"/>
    <mergeCell ref="V32:Y32"/>
    <mergeCell ref="Z32:AD32"/>
    <mergeCell ref="AE32:AH32"/>
    <mergeCell ref="D27:I27"/>
    <mergeCell ref="J27:M27"/>
    <mergeCell ref="N27:Q27"/>
    <mergeCell ref="R27:U27"/>
    <mergeCell ref="V27:Y27"/>
    <mergeCell ref="Z27:AD27"/>
    <mergeCell ref="AE27:AH27"/>
    <mergeCell ref="D28:I28"/>
    <mergeCell ref="J28:M28"/>
    <mergeCell ref="N28:Q28"/>
    <mergeCell ref="R28:U28"/>
    <mergeCell ref="V28:Y28"/>
    <mergeCell ref="Z28:AD28"/>
    <mergeCell ref="AE28:AH28"/>
    <mergeCell ref="D29:I29"/>
    <mergeCell ref="J29:M29"/>
    <mergeCell ref="N29:Q29"/>
    <mergeCell ref="R29:U29"/>
    <mergeCell ref="V29:Y29"/>
    <mergeCell ref="Z29:AD29"/>
    <mergeCell ref="AE29:AH29"/>
    <mergeCell ref="D24:I24"/>
    <mergeCell ref="J24:M24"/>
    <mergeCell ref="N24:Q24"/>
    <mergeCell ref="R24:U24"/>
    <mergeCell ref="V24:Y24"/>
    <mergeCell ref="Z24:AD24"/>
    <mergeCell ref="AE24:AH24"/>
    <mergeCell ref="D25:I25"/>
    <mergeCell ref="J25:M25"/>
    <mergeCell ref="N25:Q25"/>
    <mergeCell ref="R25:U25"/>
    <mergeCell ref="V25:Y25"/>
    <mergeCell ref="Z25:AD25"/>
    <mergeCell ref="AE25:AH25"/>
    <mergeCell ref="D26:I26"/>
    <mergeCell ref="J26:M26"/>
    <mergeCell ref="N26:Q26"/>
    <mergeCell ref="R26:U26"/>
    <mergeCell ref="V26:Y26"/>
    <mergeCell ref="Z26:AD26"/>
    <mergeCell ref="AE26:AH26"/>
    <mergeCell ref="D21:I21"/>
    <mergeCell ref="J21:M21"/>
    <mergeCell ref="N21:Q21"/>
    <mergeCell ref="R21:U21"/>
    <mergeCell ref="V21:Y21"/>
    <mergeCell ref="Z21:AD21"/>
    <mergeCell ref="AE21:AH21"/>
    <mergeCell ref="D22:I22"/>
    <mergeCell ref="J22:M22"/>
    <mergeCell ref="N22:Q22"/>
    <mergeCell ref="R22:U22"/>
    <mergeCell ref="V22:Y22"/>
    <mergeCell ref="Z22:AD22"/>
    <mergeCell ref="AE22:AH22"/>
    <mergeCell ref="D23:I23"/>
    <mergeCell ref="J23:M23"/>
    <mergeCell ref="N23:Q23"/>
    <mergeCell ref="R23:U23"/>
    <mergeCell ref="V23:Y23"/>
    <mergeCell ref="Z23:AD23"/>
    <mergeCell ref="AE23:AH23"/>
    <mergeCell ref="D18:I18"/>
    <mergeCell ref="J18:M18"/>
    <mergeCell ref="N18:Q18"/>
    <mergeCell ref="R18:U18"/>
    <mergeCell ref="V18:Y18"/>
    <mergeCell ref="Z18:AD18"/>
    <mergeCell ref="AE18:AH18"/>
    <mergeCell ref="D19:I19"/>
    <mergeCell ref="J19:M19"/>
    <mergeCell ref="N19:Q19"/>
    <mergeCell ref="R19:U19"/>
    <mergeCell ref="V19:Y19"/>
    <mergeCell ref="Z19:AD19"/>
    <mergeCell ref="AE19:AH19"/>
    <mergeCell ref="D20:I20"/>
    <mergeCell ref="J20:M20"/>
    <mergeCell ref="N20:Q20"/>
    <mergeCell ref="R20:U20"/>
    <mergeCell ref="V20:Y20"/>
    <mergeCell ref="Z20:AD20"/>
    <mergeCell ref="AE20:AH20"/>
    <mergeCell ref="D15:I15"/>
    <mergeCell ref="J15:M15"/>
    <mergeCell ref="N15:Q15"/>
    <mergeCell ref="R15:U15"/>
    <mergeCell ref="V15:Y15"/>
    <mergeCell ref="Z15:AD15"/>
    <mergeCell ref="AE15:AH15"/>
    <mergeCell ref="D16:I16"/>
    <mergeCell ref="J16:M16"/>
    <mergeCell ref="N16:Q16"/>
    <mergeCell ref="R16:U16"/>
    <mergeCell ref="V16:Y16"/>
    <mergeCell ref="Z16:AD16"/>
    <mergeCell ref="AE16:AH16"/>
    <mergeCell ref="D17:I17"/>
    <mergeCell ref="J17:M17"/>
    <mergeCell ref="N17:Q17"/>
    <mergeCell ref="R17:U17"/>
    <mergeCell ref="V17:Y17"/>
    <mergeCell ref="Z17:AD17"/>
    <mergeCell ref="AE17:AH17"/>
    <mergeCell ref="D12:I12"/>
    <mergeCell ref="J12:M12"/>
    <mergeCell ref="N12:Q12"/>
    <mergeCell ref="R12:U12"/>
    <mergeCell ref="V12:Y12"/>
    <mergeCell ref="Z12:AD12"/>
    <mergeCell ref="AE12:AH12"/>
    <mergeCell ref="D13:I13"/>
    <mergeCell ref="J13:M13"/>
    <mergeCell ref="N13:Q13"/>
    <mergeCell ref="R13:U13"/>
    <mergeCell ref="V13:Y13"/>
    <mergeCell ref="Z13:AD13"/>
    <mergeCell ref="AE13:AH13"/>
    <mergeCell ref="D14:I14"/>
    <mergeCell ref="J14:M14"/>
    <mergeCell ref="N14:Q14"/>
    <mergeCell ref="R14:U14"/>
    <mergeCell ref="V14:Y14"/>
    <mergeCell ref="Z14:AD14"/>
    <mergeCell ref="AE14:AH14"/>
    <mergeCell ref="Z8:AD8"/>
    <mergeCell ref="AE8:AH8"/>
    <mergeCell ref="D9:I9"/>
    <mergeCell ref="J9:M9"/>
    <mergeCell ref="N9:Q9"/>
    <mergeCell ref="R9:U9"/>
    <mergeCell ref="V9:Y9"/>
    <mergeCell ref="Z9:AD9"/>
    <mergeCell ref="AE9:AH9"/>
    <mergeCell ref="D10:I10"/>
    <mergeCell ref="J10:M10"/>
    <mergeCell ref="N10:Q10"/>
    <mergeCell ref="R10:U10"/>
    <mergeCell ref="V10:Y10"/>
    <mergeCell ref="Z10:AD10"/>
    <mergeCell ref="AE10:AH10"/>
    <mergeCell ref="D11:I11"/>
    <mergeCell ref="J11:M11"/>
    <mergeCell ref="N11:Q11"/>
    <mergeCell ref="R11:U11"/>
    <mergeCell ref="V11:Y11"/>
    <mergeCell ref="Z11:AD11"/>
    <mergeCell ref="AE11:AH11"/>
    <mergeCell ref="B32:C32"/>
    <mergeCell ref="AF2:AH2"/>
    <mergeCell ref="W3:Y3"/>
    <mergeCell ref="Z3:AH3"/>
    <mergeCell ref="K4:M4"/>
    <mergeCell ref="N4:V4"/>
    <mergeCell ref="W4:Y4"/>
    <mergeCell ref="Z4:AB4"/>
    <mergeCell ref="AC4:AH4"/>
    <mergeCell ref="B1:J4"/>
    <mergeCell ref="W1:AH1"/>
    <mergeCell ref="W2:Y2"/>
    <mergeCell ref="Z2:AB2"/>
    <mergeCell ref="AC2:AE2"/>
    <mergeCell ref="B7:C7"/>
    <mergeCell ref="B17:C17"/>
    <mergeCell ref="B11:C11"/>
    <mergeCell ref="B5:C5"/>
    <mergeCell ref="B8:C8"/>
    <mergeCell ref="B9:C9"/>
    <mergeCell ref="B10:C10"/>
    <mergeCell ref="B29:C29"/>
    <mergeCell ref="B19:C19"/>
    <mergeCell ref="B20:C20"/>
    <mergeCell ref="B13:C13"/>
    <mergeCell ref="B30:C30"/>
    <mergeCell ref="AE7:AH7"/>
    <mergeCell ref="D8:I8"/>
    <mergeCell ref="J8:M8"/>
    <mergeCell ref="N8:Q8"/>
    <mergeCell ref="R8:U8"/>
    <mergeCell ref="V8:Y8"/>
    <mergeCell ref="B33:C33"/>
    <mergeCell ref="D7:I7"/>
    <mergeCell ref="J7:M7"/>
    <mergeCell ref="N7:Q7"/>
    <mergeCell ref="R7:U7"/>
    <mergeCell ref="V7:Y7"/>
    <mergeCell ref="Z7:AD7"/>
    <mergeCell ref="K60:N60"/>
    <mergeCell ref="K56:N56"/>
    <mergeCell ref="K57:N57"/>
    <mergeCell ref="K58:N58"/>
    <mergeCell ref="K55:N55"/>
    <mergeCell ref="K54:N54"/>
    <mergeCell ref="K59:N59"/>
    <mergeCell ref="W59:Y59"/>
    <mergeCell ref="W48:Y48"/>
    <mergeCell ref="W49:Y49"/>
    <mergeCell ref="W50:Y50"/>
    <mergeCell ref="B22:C22"/>
    <mergeCell ref="B23:C23"/>
    <mergeCell ref="B31:C31"/>
    <mergeCell ref="B21:C21"/>
    <mergeCell ref="B27:C27"/>
    <mergeCell ref="B28:C28"/>
    <mergeCell ref="B14:C14"/>
    <mergeCell ref="B12:C12"/>
    <mergeCell ref="B15:C15"/>
    <mergeCell ref="B16:C16"/>
    <mergeCell ref="B18:C18"/>
    <mergeCell ref="B24:C24"/>
    <mergeCell ref="B25:C25"/>
    <mergeCell ref="B26:C26"/>
    <mergeCell ref="AF55:AH55"/>
    <mergeCell ref="AF56:AH56"/>
    <mergeCell ref="AF58:AH58"/>
    <mergeCell ref="AF48:AH48"/>
    <mergeCell ref="AF53:AH53"/>
    <mergeCell ref="AF57:AH57"/>
    <mergeCell ref="AF54:AH54"/>
    <mergeCell ref="AF46:AH46"/>
    <mergeCell ref="AF51:AH51"/>
    <mergeCell ref="AF52:AH52"/>
    <mergeCell ref="B34:C34"/>
    <mergeCell ref="B35:C35"/>
    <mergeCell ref="B58:C58"/>
    <mergeCell ref="B59:C59"/>
    <mergeCell ref="B60:C60"/>
    <mergeCell ref="B61:C61"/>
    <mergeCell ref="B39:C39"/>
    <mergeCell ref="B43:C43"/>
    <mergeCell ref="B47:C47"/>
    <mergeCell ref="B56:C56"/>
    <mergeCell ref="B57:C57"/>
    <mergeCell ref="B40:C40"/>
    <mergeCell ref="B44:C44"/>
    <mergeCell ref="B37:C37"/>
    <mergeCell ref="B36:C36"/>
    <mergeCell ref="D38:J38"/>
    <mergeCell ref="K38:N38"/>
    <mergeCell ref="O38:T38"/>
    <mergeCell ref="U38:V38"/>
    <mergeCell ref="W38:Y38"/>
    <mergeCell ref="Z38:AB38"/>
    <mergeCell ref="Z39:AB39"/>
    <mergeCell ref="B84:C84"/>
    <mergeCell ref="B85:C85"/>
    <mergeCell ref="B86:C86"/>
    <mergeCell ref="B87:C87"/>
    <mergeCell ref="B88:C88"/>
    <mergeCell ref="B89:C89"/>
    <mergeCell ref="B90:C90"/>
    <mergeCell ref="B91:C91"/>
    <mergeCell ref="B92:C92"/>
    <mergeCell ref="B93:C93"/>
    <mergeCell ref="B48:C48"/>
    <mergeCell ref="B49:C49"/>
    <mergeCell ref="B50:C50"/>
    <mergeCell ref="B62:C62"/>
    <mergeCell ref="B51:C51"/>
    <mergeCell ref="B52:C52"/>
    <mergeCell ref="B53:C53"/>
    <mergeCell ref="B54:C54"/>
    <mergeCell ref="B55:C55"/>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155:C155"/>
    <mergeCell ref="B117:C117"/>
    <mergeCell ref="B118:C118"/>
    <mergeCell ref="B94:C94"/>
    <mergeCell ref="B95:C95"/>
    <mergeCell ref="B96:C96"/>
    <mergeCell ref="B97:C97"/>
    <mergeCell ref="B122:C122"/>
    <mergeCell ref="B123:C123"/>
    <mergeCell ref="B124:C124"/>
    <mergeCell ref="B125:C125"/>
    <mergeCell ref="B126:C126"/>
    <mergeCell ref="B127:C127"/>
    <mergeCell ref="B128:C128"/>
    <mergeCell ref="B129:C129"/>
    <mergeCell ref="B130:C130"/>
    <mergeCell ref="B131:C131"/>
    <mergeCell ref="B132:C132"/>
    <mergeCell ref="B133:C133"/>
    <mergeCell ref="B134:C134"/>
    <mergeCell ref="B99:C99"/>
    <mergeCell ref="B100:C100"/>
    <mergeCell ref="B101:C101"/>
    <mergeCell ref="B102:C102"/>
    <mergeCell ref="B103:C103"/>
    <mergeCell ref="B138:C138"/>
    <mergeCell ref="B139:C139"/>
    <mergeCell ref="B140:C140"/>
    <mergeCell ref="B146:C146"/>
    <mergeCell ref="B104:C104"/>
    <mergeCell ref="B105:C105"/>
    <mergeCell ref="B172:C172"/>
    <mergeCell ref="B173:C173"/>
    <mergeCell ref="B174:C174"/>
    <mergeCell ref="B175:C175"/>
    <mergeCell ref="B176:C176"/>
    <mergeCell ref="B165:C165"/>
    <mergeCell ref="B166:C166"/>
    <mergeCell ref="B167:C167"/>
    <mergeCell ref="B168:C168"/>
    <mergeCell ref="B169:C169"/>
    <mergeCell ref="B177:C177"/>
    <mergeCell ref="B178:C178"/>
    <mergeCell ref="B179:C179"/>
    <mergeCell ref="B116:C116"/>
    <mergeCell ref="B158:C158"/>
    <mergeCell ref="B147:C147"/>
    <mergeCell ref="B144:C144"/>
    <mergeCell ref="B145:C145"/>
    <mergeCell ref="B180:C180"/>
    <mergeCell ref="B162:C162"/>
    <mergeCell ref="B163:C163"/>
    <mergeCell ref="B164:C164"/>
    <mergeCell ref="B171:C171"/>
    <mergeCell ref="B170:C170"/>
    <mergeCell ref="B156:C156"/>
    <mergeCell ref="B157:C157"/>
    <mergeCell ref="B63:C63"/>
    <mergeCell ref="B64:C64"/>
    <mergeCell ref="B65:C65"/>
    <mergeCell ref="B66:C66"/>
    <mergeCell ref="D39:J39"/>
    <mergeCell ref="K39:N39"/>
    <mergeCell ref="O39:T39"/>
    <mergeCell ref="D43:J43"/>
    <mergeCell ref="B148:C148"/>
    <mergeCell ref="B149:C149"/>
    <mergeCell ref="B150:C150"/>
    <mergeCell ref="B119:C119"/>
    <mergeCell ref="B120:C120"/>
    <mergeCell ref="B121:C121"/>
    <mergeCell ref="B151:C151"/>
    <mergeCell ref="B152:C152"/>
    <mergeCell ref="B153:C153"/>
    <mergeCell ref="B154:C154"/>
    <mergeCell ref="O131:T131"/>
    <mergeCell ref="B159:C159"/>
    <mergeCell ref="B160:C160"/>
    <mergeCell ref="B161:C161"/>
    <mergeCell ref="B114:C114"/>
    <mergeCell ref="B115:C115"/>
    <mergeCell ref="O132:T132"/>
    <mergeCell ref="O97:T97"/>
    <mergeCell ref="O98:T98"/>
    <mergeCell ref="O99:T99"/>
    <mergeCell ref="O100:T100"/>
    <mergeCell ref="O101:T101"/>
    <mergeCell ref="O102:T102"/>
    <mergeCell ref="O103:T103"/>
    <mergeCell ref="O104:T104"/>
    <mergeCell ref="O107:T107"/>
    <mergeCell ref="O108:T108"/>
    <mergeCell ref="O109:T109"/>
    <mergeCell ref="B135:C135"/>
    <mergeCell ref="B136:C136"/>
    <mergeCell ref="B137:C137"/>
    <mergeCell ref="B141:C141"/>
    <mergeCell ref="B143:C143"/>
    <mergeCell ref="B108:C108"/>
    <mergeCell ref="B109:C109"/>
    <mergeCell ref="B110:C110"/>
    <mergeCell ref="B111:C111"/>
    <mergeCell ref="B112:C112"/>
    <mergeCell ref="B113:C113"/>
    <mergeCell ref="O110:T110"/>
    <mergeCell ref="O111:T111"/>
    <mergeCell ref="B142:C142"/>
    <mergeCell ref="AC90:AE90"/>
    <mergeCell ref="AF90:AH90"/>
    <mergeCell ref="D89:J89"/>
    <mergeCell ref="K89:N89"/>
    <mergeCell ref="U89:V89"/>
    <mergeCell ref="W89:Y89"/>
    <mergeCell ref="Z89:AB89"/>
    <mergeCell ref="AC89:AE89"/>
    <mergeCell ref="O90:T90"/>
    <mergeCell ref="D94:J94"/>
    <mergeCell ref="AC38:AE38"/>
    <mergeCell ref="AF38:AH38"/>
    <mergeCell ref="AC42:AE42"/>
    <mergeCell ref="AF42:AH42"/>
    <mergeCell ref="AF85:AH85"/>
    <mergeCell ref="B106:C106"/>
    <mergeCell ref="B107:C107"/>
    <mergeCell ref="B98:C98"/>
    <mergeCell ref="D90:J90"/>
    <mergeCell ref="K90:N90"/>
    <mergeCell ref="U90:V90"/>
    <mergeCell ref="W90:Y90"/>
    <mergeCell ref="Z90:AB90"/>
    <mergeCell ref="K43:N43"/>
    <mergeCell ref="O43:T43"/>
    <mergeCell ref="U43:V43"/>
    <mergeCell ref="W43:Y43"/>
    <mergeCell ref="U39:V39"/>
    <mergeCell ref="W39:Y39"/>
    <mergeCell ref="AC39:AE39"/>
    <mergeCell ref="AF39:AH39"/>
    <mergeCell ref="B38:C38"/>
    <mergeCell ref="AC43:AE43"/>
    <mergeCell ref="AF43:AH43"/>
    <mergeCell ref="B42:C42"/>
    <mergeCell ref="D42:J42"/>
    <mergeCell ref="K42:N42"/>
    <mergeCell ref="O42:T42"/>
    <mergeCell ref="U42:V42"/>
    <mergeCell ref="W42:Y42"/>
    <mergeCell ref="AC40:AE40"/>
    <mergeCell ref="AF40:AH40"/>
    <mergeCell ref="B41:C41"/>
    <mergeCell ref="D41:J41"/>
    <mergeCell ref="K41:N41"/>
    <mergeCell ref="O41:T41"/>
    <mergeCell ref="U41:V41"/>
    <mergeCell ref="W41:Y41"/>
    <mergeCell ref="AC41:AE41"/>
    <mergeCell ref="AF41:AH41"/>
    <mergeCell ref="D40:J40"/>
    <mergeCell ref="K40:N40"/>
    <mergeCell ref="O40:T40"/>
    <mergeCell ref="U40:V40"/>
    <mergeCell ref="W40:Y40"/>
    <mergeCell ref="Z42:AB42"/>
    <mergeCell ref="Z43:AB43"/>
    <mergeCell ref="Z40:AB40"/>
    <mergeCell ref="Z41:AB41"/>
    <mergeCell ref="AC45:AE45"/>
    <mergeCell ref="AF45:AH45"/>
    <mergeCell ref="B46:C46"/>
    <mergeCell ref="D46:J46"/>
    <mergeCell ref="K46:N46"/>
    <mergeCell ref="O46:T46"/>
    <mergeCell ref="U46:V46"/>
    <mergeCell ref="W46:Y46"/>
    <mergeCell ref="Z46:AB46"/>
    <mergeCell ref="AC46:AE46"/>
    <mergeCell ref="Z44:AB44"/>
    <mergeCell ref="AC44:AE44"/>
    <mergeCell ref="AF44:AH44"/>
    <mergeCell ref="B45:C45"/>
    <mergeCell ref="D45:J45"/>
    <mergeCell ref="K45:N45"/>
    <mergeCell ref="O45:T45"/>
    <mergeCell ref="U45:V45"/>
    <mergeCell ref="W45:Y45"/>
    <mergeCell ref="Z45:AB45"/>
    <mergeCell ref="D44:J44"/>
    <mergeCell ref="K44:N44"/>
    <mergeCell ref="O44:T44"/>
    <mergeCell ref="U44:V44"/>
    <mergeCell ref="W44:Y44"/>
    <mergeCell ref="D50:J50"/>
    <mergeCell ref="U50:V50"/>
    <mergeCell ref="AC50:AE50"/>
    <mergeCell ref="O48:T48"/>
    <mergeCell ref="O49:T49"/>
    <mergeCell ref="O50:T50"/>
    <mergeCell ref="K50:N50"/>
    <mergeCell ref="K48:N48"/>
    <mergeCell ref="Z47:AB47"/>
    <mergeCell ref="AC47:AE47"/>
    <mergeCell ref="AF47:AH47"/>
    <mergeCell ref="D48:J48"/>
    <mergeCell ref="AC48:AE48"/>
    <mergeCell ref="D49:J49"/>
    <mergeCell ref="AC49:AE49"/>
    <mergeCell ref="U48:V48"/>
    <mergeCell ref="U49:V49"/>
    <mergeCell ref="K49:N49"/>
    <mergeCell ref="Z49:AB49"/>
    <mergeCell ref="Z50:AB50"/>
    <mergeCell ref="D47:J47"/>
    <mergeCell ref="K47:N47"/>
    <mergeCell ref="O47:T47"/>
    <mergeCell ref="U47:V47"/>
    <mergeCell ref="W47:Y47"/>
    <mergeCell ref="AF49:AH49"/>
    <mergeCell ref="AF50:AH50"/>
    <mergeCell ref="Z48:AB48"/>
    <mergeCell ref="D53:J53"/>
    <mergeCell ref="U53:V53"/>
    <mergeCell ref="AC53:AE53"/>
    <mergeCell ref="D54:J54"/>
    <mergeCell ref="U54:V54"/>
    <mergeCell ref="AC54:AE54"/>
    <mergeCell ref="O53:T53"/>
    <mergeCell ref="O54:T54"/>
    <mergeCell ref="Z54:AB54"/>
    <mergeCell ref="K53:N53"/>
    <mergeCell ref="D51:J51"/>
    <mergeCell ref="U51:V51"/>
    <mergeCell ref="AC51:AE51"/>
    <mergeCell ref="D52:J52"/>
    <mergeCell ref="U52:V52"/>
    <mergeCell ref="AC52:AE52"/>
    <mergeCell ref="O51:T51"/>
    <mergeCell ref="O52:T52"/>
    <mergeCell ref="K51:N51"/>
    <mergeCell ref="K52:N52"/>
    <mergeCell ref="Z51:AB51"/>
    <mergeCell ref="Z52:AB52"/>
    <mergeCell ref="Z53:AB53"/>
    <mergeCell ref="W51:Y51"/>
    <mergeCell ref="W52:Y52"/>
    <mergeCell ref="W53:Y53"/>
    <mergeCell ref="W54:Y54"/>
    <mergeCell ref="D57:J57"/>
    <mergeCell ref="U57:V57"/>
    <mergeCell ref="AC57:AE57"/>
    <mergeCell ref="D58:J58"/>
    <mergeCell ref="U58:V58"/>
    <mergeCell ref="AC58:AE58"/>
    <mergeCell ref="O57:T57"/>
    <mergeCell ref="O58:T58"/>
    <mergeCell ref="Z57:AB57"/>
    <mergeCell ref="Z58:AB58"/>
    <mergeCell ref="D55:J55"/>
    <mergeCell ref="U55:V55"/>
    <mergeCell ref="AC55:AE55"/>
    <mergeCell ref="D56:J56"/>
    <mergeCell ref="U56:V56"/>
    <mergeCell ref="AC56:AE56"/>
    <mergeCell ref="O55:T55"/>
    <mergeCell ref="O56:T56"/>
    <mergeCell ref="Z56:AB56"/>
    <mergeCell ref="Z55:AB55"/>
    <mergeCell ref="W55:Y55"/>
    <mergeCell ref="W56:Y56"/>
    <mergeCell ref="W57:Y57"/>
    <mergeCell ref="W58:Y58"/>
    <mergeCell ref="D61:J61"/>
    <mergeCell ref="U61:V61"/>
    <mergeCell ref="AC61:AE61"/>
    <mergeCell ref="AF61:AH61"/>
    <mergeCell ref="D62:J62"/>
    <mergeCell ref="K62:N62"/>
    <mergeCell ref="U62:V62"/>
    <mergeCell ref="AC62:AE62"/>
    <mergeCell ref="AF62:AH62"/>
    <mergeCell ref="O61:T61"/>
    <mergeCell ref="D59:J59"/>
    <mergeCell ref="U59:V59"/>
    <mergeCell ref="AC59:AE59"/>
    <mergeCell ref="D60:J60"/>
    <mergeCell ref="U60:V60"/>
    <mergeCell ref="AC60:AE60"/>
    <mergeCell ref="O59:T59"/>
    <mergeCell ref="O60:T60"/>
    <mergeCell ref="Z59:AB59"/>
    <mergeCell ref="Z60:AB60"/>
    <mergeCell ref="O62:T62"/>
    <mergeCell ref="Z61:AB61"/>
    <mergeCell ref="W60:Y60"/>
    <mergeCell ref="W61:Y61"/>
    <mergeCell ref="AF59:AH59"/>
    <mergeCell ref="AF60:AH60"/>
    <mergeCell ref="Z62:AB62"/>
    <mergeCell ref="W62:Y62"/>
    <mergeCell ref="K61:N61"/>
    <mergeCell ref="D65:J65"/>
    <mergeCell ref="K65:N65"/>
    <mergeCell ref="U65:V65"/>
    <mergeCell ref="AC65:AE65"/>
    <mergeCell ref="AF65:AH65"/>
    <mergeCell ref="D66:J66"/>
    <mergeCell ref="K66:N66"/>
    <mergeCell ref="U66:V66"/>
    <mergeCell ref="AC66:AE66"/>
    <mergeCell ref="AF66:AH66"/>
    <mergeCell ref="D63:J63"/>
    <mergeCell ref="K63:N63"/>
    <mergeCell ref="U63:V63"/>
    <mergeCell ref="AC63:AE63"/>
    <mergeCell ref="AF63:AH63"/>
    <mergeCell ref="D64:J64"/>
    <mergeCell ref="K64:N64"/>
    <mergeCell ref="U64:V64"/>
    <mergeCell ref="AC64:AE64"/>
    <mergeCell ref="AF64:AH64"/>
    <mergeCell ref="O63:T63"/>
    <mergeCell ref="O64:T64"/>
    <mergeCell ref="O65:T65"/>
    <mergeCell ref="O66:T66"/>
    <mergeCell ref="Z66:AB66"/>
    <mergeCell ref="W63:Y63"/>
    <mergeCell ref="W64:Y64"/>
    <mergeCell ref="W65:Y65"/>
    <mergeCell ref="W66:Y66"/>
    <mergeCell ref="Z63:AB63"/>
    <mergeCell ref="Z64:AB64"/>
    <mergeCell ref="Z65:AB65"/>
    <mergeCell ref="D70:J70"/>
    <mergeCell ref="K70:N70"/>
    <mergeCell ref="U70:V70"/>
    <mergeCell ref="Z70:AB70"/>
    <mergeCell ref="AC70:AE70"/>
    <mergeCell ref="AF70:AH70"/>
    <mergeCell ref="W70:Y70"/>
    <mergeCell ref="D69:J69"/>
    <mergeCell ref="K69:N69"/>
    <mergeCell ref="U69:V69"/>
    <mergeCell ref="Z69:AB69"/>
    <mergeCell ref="AC69:AE69"/>
    <mergeCell ref="AF69:AH69"/>
    <mergeCell ref="W69:Y69"/>
    <mergeCell ref="D67:J67"/>
    <mergeCell ref="K67:N67"/>
    <mergeCell ref="U67:V67"/>
    <mergeCell ref="AC67:AE67"/>
    <mergeCell ref="AF67:AH67"/>
    <mergeCell ref="D68:J68"/>
    <mergeCell ref="K68:N68"/>
    <mergeCell ref="U68:V68"/>
    <mergeCell ref="AC68:AE68"/>
    <mergeCell ref="AF68:AH68"/>
    <mergeCell ref="O67:T67"/>
    <mergeCell ref="O68:T68"/>
    <mergeCell ref="O69:T69"/>
    <mergeCell ref="O70:T70"/>
    <mergeCell ref="W67:Y67"/>
    <mergeCell ref="W68:Y68"/>
    <mergeCell ref="Z68:AB68"/>
    <mergeCell ref="Z67:AB67"/>
    <mergeCell ref="D73:J73"/>
    <mergeCell ref="K73:N73"/>
    <mergeCell ref="U73:V73"/>
    <mergeCell ref="Z73:AB73"/>
    <mergeCell ref="AC73:AE73"/>
    <mergeCell ref="AF73:AH73"/>
    <mergeCell ref="W73:Y73"/>
    <mergeCell ref="D72:J72"/>
    <mergeCell ref="K72:N72"/>
    <mergeCell ref="U72:V72"/>
    <mergeCell ref="Z72:AB72"/>
    <mergeCell ref="AC72:AE72"/>
    <mergeCell ref="AF72:AH72"/>
    <mergeCell ref="W72:Y72"/>
    <mergeCell ref="D71:J71"/>
    <mergeCell ref="K71:N71"/>
    <mergeCell ref="U71:V71"/>
    <mergeCell ref="Z71:AB71"/>
    <mergeCell ref="AC71:AE71"/>
    <mergeCell ref="AF71:AH71"/>
    <mergeCell ref="W71:Y71"/>
    <mergeCell ref="O71:T71"/>
    <mergeCell ref="O72:T72"/>
    <mergeCell ref="O73:T73"/>
    <mergeCell ref="D76:J76"/>
    <mergeCell ref="K76:N76"/>
    <mergeCell ref="U76:V76"/>
    <mergeCell ref="Z76:AB76"/>
    <mergeCell ref="AC76:AE76"/>
    <mergeCell ref="AF76:AH76"/>
    <mergeCell ref="O76:T76"/>
    <mergeCell ref="W76:Y76"/>
    <mergeCell ref="D75:J75"/>
    <mergeCell ref="K75:N75"/>
    <mergeCell ref="U75:V75"/>
    <mergeCell ref="Z75:AB75"/>
    <mergeCell ref="AC75:AE75"/>
    <mergeCell ref="AF75:AH75"/>
    <mergeCell ref="O75:T75"/>
    <mergeCell ref="D74:J74"/>
    <mergeCell ref="K74:N74"/>
    <mergeCell ref="U74:V74"/>
    <mergeCell ref="Z74:AB74"/>
    <mergeCell ref="AC74:AE74"/>
    <mergeCell ref="AF74:AH74"/>
    <mergeCell ref="O74:T74"/>
    <mergeCell ref="W74:Y74"/>
    <mergeCell ref="W75:Y75"/>
    <mergeCell ref="D79:J79"/>
    <mergeCell ref="K79:N79"/>
    <mergeCell ref="U79:V79"/>
    <mergeCell ref="Z79:AB79"/>
    <mergeCell ref="AC79:AE79"/>
    <mergeCell ref="AF79:AH79"/>
    <mergeCell ref="O79:T79"/>
    <mergeCell ref="D78:J78"/>
    <mergeCell ref="K78:N78"/>
    <mergeCell ref="U78:V78"/>
    <mergeCell ref="Z78:AB78"/>
    <mergeCell ref="AC78:AE78"/>
    <mergeCell ref="AF78:AH78"/>
    <mergeCell ref="O78:T78"/>
    <mergeCell ref="D77:J77"/>
    <mergeCell ref="K77:N77"/>
    <mergeCell ref="U77:V77"/>
    <mergeCell ref="Z77:AB77"/>
    <mergeCell ref="AC77:AE77"/>
    <mergeCell ref="AF77:AH77"/>
    <mergeCell ref="O77:T77"/>
    <mergeCell ref="W77:Y77"/>
    <mergeCell ref="W78:Y78"/>
    <mergeCell ref="W79:Y79"/>
    <mergeCell ref="D82:J82"/>
    <mergeCell ref="K82:N82"/>
    <mergeCell ref="U82:V82"/>
    <mergeCell ref="Z82:AB82"/>
    <mergeCell ref="AC82:AE82"/>
    <mergeCell ref="O83:T83"/>
    <mergeCell ref="AF82:AH82"/>
    <mergeCell ref="D81:J81"/>
    <mergeCell ref="K81:N81"/>
    <mergeCell ref="U81:V81"/>
    <mergeCell ref="Z81:AB81"/>
    <mergeCell ref="AC81:AE81"/>
    <mergeCell ref="AF81:AH81"/>
    <mergeCell ref="O81:T81"/>
    <mergeCell ref="O82:T82"/>
    <mergeCell ref="W82:Y82"/>
    <mergeCell ref="D80:J80"/>
    <mergeCell ref="K80:N80"/>
    <mergeCell ref="U80:V80"/>
    <mergeCell ref="Z80:AB80"/>
    <mergeCell ref="AC80:AE80"/>
    <mergeCell ref="AF80:AH80"/>
    <mergeCell ref="O80:T80"/>
    <mergeCell ref="W81:Y81"/>
    <mergeCell ref="W80:Y80"/>
    <mergeCell ref="D86:J86"/>
    <mergeCell ref="K86:N86"/>
    <mergeCell ref="U86:V86"/>
    <mergeCell ref="W86:Y86"/>
    <mergeCell ref="Z86:AB86"/>
    <mergeCell ref="AC86:AE86"/>
    <mergeCell ref="AF86:AH86"/>
    <mergeCell ref="D85:J85"/>
    <mergeCell ref="K85:N85"/>
    <mergeCell ref="U85:V85"/>
    <mergeCell ref="W85:Y85"/>
    <mergeCell ref="Z85:AB85"/>
    <mergeCell ref="AC85:AE85"/>
    <mergeCell ref="AF83:AH83"/>
    <mergeCell ref="D84:J84"/>
    <mergeCell ref="K84:N84"/>
    <mergeCell ref="U84:V84"/>
    <mergeCell ref="W84:Y84"/>
    <mergeCell ref="Z84:AB84"/>
    <mergeCell ref="AC84:AE84"/>
    <mergeCell ref="AF84:AH84"/>
    <mergeCell ref="D83:J83"/>
    <mergeCell ref="K83:N83"/>
    <mergeCell ref="U83:V83"/>
    <mergeCell ref="W83:Y83"/>
    <mergeCell ref="Z83:AB83"/>
    <mergeCell ref="AC83:AE83"/>
    <mergeCell ref="O84:T84"/>
    <mergeCell ref="O85:T85"/>
    <mergeCell ref="O86:T86"/>
    <mergeCell ref="AF87:AH87"/>
    <mergeCell ref="D88:J88"/>
    <mergeCell ref="K88:N88"/>
    <mergeCell ref="U88:V88"/>
    <mergeCell ref="W88:Y88"/>
    <mergeCell ref="Z88:AB88"/>
    <mergeCell ref="AC88:AE88"/>
    <mergeCell ref="AF88:AH88"/>
    <mergeCell ref="D87:J87"/>
    <mergeCell ref="K87:N87"/>
    <mergeCell ref="U87:V87"/>
    <mergeCell ref="W87:Y87"/>
    <mergeCell ref="Z87:AB87"/>
    <mergeCell ref="AC87:AE87"/>
    <mergeCell ref="O87:T87"/>
    <mergeCell ref="O88:T88"/>
    <mergeCell ref="O89:T89"/>
    <mergeCell ref="AF89:AH89"/>
    <mergeCell ref="U94:V94"/>
    <mergeCell ref="W94:Y94"/>
    <mergeCell ref="Z94:AB94"/>
    <mergeCell ref="AC94:AE94"/>
    <mergeCell ref="AF94:AH94"/>
    <mergeCell ref="D93:J93"/>
    <mergeCell ref="K93:N93"/>
    <mergeCell ref="U93:V93"/>
    <mergeCell ref="W93:Y93"/>
    <mergeCell ref="Z93:AB93"/>
    <mergeCell ref="AC93:AE93"/>
    <mergeCell ref="AF91:AH91"/>
    <mergeCell ref="D92:J92"/>
    <mergeCell ref="K92:N92"/>
    <mergeCell ref="U92:V92"/>
    <mergeCell ref="W92:Y92"/>
    <mergeCell ref="Z92:AB92"/>
    <mergeCell ref="AC92:AE92"/>
    <mergeCell ref="AF92:AH92"/>
    <mergeCell ref="D91:J91"/>
    <mergeCell ref="K91:N91"/>
    <mergeCell ref="U91:V91"/>
    <mergeCell ref="W91:Y91"/>
    <mergeCell ref="Z91:AB91"/>
    <mergeCell ref="AC91:AE91"/>
    <mergeCell ref="O91:T91"/>
    <mergeCell ref="O92:T92"/>
    <mergeCell ref="O93:T93"/>
    <mergeCell ref="O94:T94"/>
    <mergeCell ref="AF93:AH93"/>
    <mergeCell ref="K94:N94"/>
    <mergeCell ref="AF97:AH97"/>
    <mergeCell ref="D98:J98"/>
    <mergeCell ref="K98:N98"/>
    <mergeCell ref="U98:V98"/>
    <mergeCell ref="W98:Y98"/>
    <mergeCell ref="Z98:AB98"/>
    <mergeCell ref="AC98:AE98"/>
    <mergeCell ref="AF98:AH98"/>
    <mergeCell ref="D97:J97"/>
    <mergeCell ref="K97:N97"/>
    <mergeCell ref="U97:V97"/>
    <mergeCell ref="W97:Y97"/>
    <mergeCell ref="Z97:AB97"/>
    <mergeCell ref="AC97:AE97"/>
    <mergeCell ref="AF95:AH95"/>
    <mergeCell ref="D96:J96"/>
    <mergeCell ref="K96:N96"/>
    <mergeCell ref="U96:V96"/>
    <mergeCell ref="W96:Y96"/>
    <mergeCell ref="Z96:AB96"/>
    <mergeCell ref="AC96:AE96"/>
    <mergeCell ref="AF96:AH96"/>
    <mergeCell ref="D95:J95"/>
    <mergeCell ref="K95:N95"/>
    <mergeCell ref="U95:V95"/>
    <mergeCell ref="W95:Y95"/>
    <mergeCell ref="Z95:AB95"/>
    <mergeCell ref="AC95:AE95"/>
    <mergeCell ref="O95:T95"/>
    <mergeCell ref="O96:T96"/>
    <mergeCell ref="AF101:AH101"/>
    <mergeCell ref="D102:J102"/>
    <mergeCell ref="K102:N102"/>
    <mergeCell ref="U102:V102"/>
    <mergeCell ref="W102:Y102"/>
    <mergeCell ref="Z102:AB102"/>
    <mergeCell ref="AC102:AE102"/>
    <mergeCell ref="AF102:AH102"/>
    <mergeCell ref="D101:J101"/>
    <mergeCell ref="K101:N101"/>
    <mergeCell ref="U101:V101"/>
    <mergeCell ref="W101:Y101"/>
    <mergeCell ref="Z101:AB101"/>
    <mergeCell ref="AC101:AE101"/>
    <mergeCell ref="AF99:AH99"/>
    <mergeCell ref="D100:J100"/>
    <mergeCell ref="K100:N100"/>
    <mergeCell ref="U100:V100"/>
    <mergeCell ref="W100:Y100"/>
    <mergeCell ref="Z100:AB100"/>
    <mergeCell ref="AC100:AE100"/>
    <mergeCell ref="AF100:AH100"/>
    <mergeCell ref="D99:J99"/>
    <mergeCell ref="K99:N99"/>
    <mergeCell ref="U99:V99"/>
    <mergeCell ref="W99:Y99"/>
    <mergeCell ref="Z99:AB99"/>
    <mergeCell ref="AC99:AE99"/>
    <mergeCell ref="AF105:AH105"/>
    <mergeCell ref="D106:J106"/>
    <mergeCell ref="K106:N106"/>
    <mergeCell ref="U106:V106"/>
    <mergeCell ref="W106:Y106"/>
    <mergeCell ref="Z106:AB106"/>
    <mergeCell ref="AC106:AE106"/>
    <mergeCell ref="AF106:AH106"/>
    <mergeCell ref="D105:J105"/>
    <mergeCell ref="K105:N105"/>
    <mergeCell ref="U105:V105"/>
    <mergeCell ref="W105:Y105"/>
    <mergeCell ref="Z105:AB105"/>
    <mergeCell ref="AC105:AE105"/>
    <mergeCell ref="O105:T105"/>
    <mergeCell ref="O106:T106"/>
    <mergeCell ref="AF103:AH103"/>
    <mergeCell ref="D104:J104"/>
    <mergeCell ref="K104:N104"/>
    <mergeCell ref="U104:V104"/>
    <mergeCell ref="W104:Y104"/>
    <mergeCell ref="Z104:AB104"/>
    <mergeCell ref="AC104:AE104"/>
    <mergeCell ref="AF104:AH104"/>
    <mergeCell ref="D103:J103"/>
    <mergeCell ref="K103:N103"/>
    <mergeCell ref="U103:V103"/>
    <mergeCell ref="W103:Y103"/>
    <mergeCell ref="Z103:AB103"/>
    <mergeCell ref="AC103:AE103"/>
    <mergeCell ref="AF109:AH109"/>
    <mergeCell ref="D110:J110"/>
    <mergeCell ref="K110:N110"/>
    <mergeCell ref="U110:V110"/>
    <mergeCell ref="W110:Y110"/>
    <mergeCell ref="Z110:AB110"/>
    <mergeCell ref="AC110:AE110"/>
    <mergeCell ref="AF110:AH110"/>
    <mergeCell ref="D109:J109"/>
    <mergeCell ref="K109:N109"/>
    <mergeCell ref="U109:V109"/>
    <mergeCell ref="W109:Y109"/>
    <mergeCell ref="Z109:AB109"/>
    <mergeCell ref="AC109:AE109"/>
    <mergeCell ref="AF107:AH107"/>
    <mergeCell ref="D108:J108"/>
    <mergeCell ref="K108:N108"/>
    <mergeCell ref="U108:V108"/>
    <mergeCell ref="W108:Y108"/>
    <mergeCell ref="Z108:AB108"/>
    <mergeCell ref="AC108:AE108"/>
    <mergeCell ref="AF108:AH108"/>
    <mergeCell ref="D107:J107"/>
    <mergeCell ref="K107:N107"/>
    <mergeCell ref="U107:V107"/>
    <mergeCell ref="W107:Y107"/>
    <mergeCell ref="Z107:AB107"/>
    <mergeCell ref="AC107:AE107"/>
    <mergeCell ref="AF113:AH113"/>
    <mergeCell ref="D114:J114"/>
    <mergeCell ref="K114:N114"/>
    <mergeCell ref="U114:V114"/>
    <mergeCell ref="W114:Y114"/>
    <mergeCell ref="Z114:AB114"/>
    <mergeCell ref="AC114:AE114"/>
    <mergeCell ref="AF114:AH114"/>
    <mergeCell ref="D113:J113"/>
    <mergeCell ref="K113:N113"/>
    <mergeCell ref="U113:V113"/>
    <mergeCell ref="W113:Y113"/>
    <mergeCell ref="Z113:AB113"/>
    <mergeCell ref="AC113:AE113"/>
    <mergeCell ref="O113:T113"/>
    <mergeCell ref="O114:T114"/>
    <mergeCell ref="AF111:AH111"/>
    <mergeCell ref="D112:J112"/>
    <mergeCell ref="K112:N112"/>
    <mergeCell ref="U112:V112"/>
    <mergeCell ref="W112:Y112"/>
    <mergeCell ref="Z112:AB112"/>
    <mergeCell ref="AC112:AE112"/>
    <mergeCell ref="AF112:AH112"/>
    <mergeCell ref="D111:J111"/>
    <mergeCell ref="K111:N111"/>
    <mergeCell ref="U111:V111"/>
    <mergeCell ref="W111:Y111"/>
    <mergeCell ref="Z111:AB111"/>
    <mergeCell ref="AC111:AE111"/>
    <mergeCell ref="O112:T112"/>
    <mergeCell ref="AF117:AH117"/>
    <mergeCell ref="D118:J118"/>
    <mergeCell ref="K118:N118"/>
    <mergeCell ref="U118:V118"/>
    <mergeCell ref="W118:Y118"/>
    <mergeCell ref="Z118:AB118"/>
    <mergeCell ref="AC118:AE118"/>
    <mergeCell ref="AF118:AH118"/>
    <mergeCell ref="D117:J117"/>
    <mergeCell ref="K117:N117"/>
    <mergeCell ref="U117:V117"/>
    <mergeCell ref="W117:Y117"/>
    <mergeCell ref="Z117:AB117"/>
    <mergeCell ref="AC117:AE117"/>
    <mergeCell ref="AF115:AH115"/>
    <mergeCell ref="D116:J116"/>
    <mergeCell ref="K116:N116"/>
    <mergeCell ref="U116:V116"/>
    <mergeCell ref="W116:Y116"/>
    <mergeCell ref="Z116:AB116"/>
    <mergeCell ref="AC116:AE116"/>
    <mergeCell ref="AF116:AH116"/>
    <mergeCell ref="D115:J115"/>
    <mergeCell ref="K115:N115"/>
    <mergeCell ref="U115:V115"/>
    <mergeCell ref="W115:Y115"/>
    <mergeCell ref="Z115:AB115"/>
    <mergeCell ref="AC115:AE115"/>
    <mergeCell ref="O115:T115"/>
    <mergeCell ref="O116:T116"/>
    <mergeCell ref="O117:T117"/>
    <mergeCell ref="O118:T118"/>
    <mergeCell ref="AF121:AH121"/>
    <mergeCell ref="D122:J122"/>
    <mergeCell ref="K122:N122"/>
    <mergeCell ref="U122:V122"/>
    <mergeCell ref="W122:Y122"/>
    <mergeCell ref="Z122:AB122"/>
    <mergeCell ref="AC122:AE122"/>
    <mergeCell ref="AF122:AH122"/>
    <mergeCell ref="D121:J121"/>
    <mergeCell ref="K121:N121"/>
    <mergeCell ref="U121:V121"/>
    <mergeCell ref="W121:Y121"/>
    <mergeCell ref="Z121:AB121"/>
    <mergeCell ref="AC121:AE121"/>
    <mergeCell ref="O121:T121"/>
    <mergeCell ref="O122:T122"/>
    <mergeCell ref="AF119:AH119"/>
    <mergeCell ref="D120:J120"/>
    <mergeCell ref="K120:N120"/>
    <mergeCell ref="U120:V120"/>
    <mergeCell ref="W120:Y120"/>
    <mergeCell ref="Z120:AB120"/>
    <mergeCell ref="AC120:AE120"/>
    <mergeCell ref="AF120:AH120"/>
    <mergeCell ref="D119:J119"/>
    <mergeCell ref="K119:N119"/>
    <mergeCell ref="U119:V119"/>
    <mergeCell ref="W119:Y119"/>
    <mergeCell ref="Z119:AB119"/>
    <mergeCell ref="AC119:AE119"/>
    <mergeCell ref="O119:T119"/>
    <mergeCell ref="O120:T120"/>
    <mergeCell ref="AF125:AH125"/>
    <mergeCell ref="D126:J126"/>
    <mergeCell ref="K126:N126"/>
    <mergeCell ref="U126:V126"/>
    <mergeCell ref="W126:Y126"/>
    <mergeCell ref="Z126:AB126"/>
    <mergeCell ref="AC126:AE126"/>
    <mergeCell ref="AF126:AH126"/>
    <mergeCell ref="D125:J125"/>
    <mergeCell ref="K125:N125"/>
    <mergeCell ref="U125:V125"/>
    <mergeCell ref="W125:Y125"/>
    <mergeCell ref="Z125:AB125"/>
    <mergeCell ref="AC125:AE125"/>
    <mergeCell ref="AF123:AH123"/>
    <mergeCell ref="D124:J124"/>
    <mergeCell ref="K124:N124"/>
    <mergeCell ref="U124:V124"/>
    <mergeCell ref="W124:Y124"/>
    <mergeCell ref="Z124:AB124"/>
    <mergeCell ref="AC124:AE124"/>
    <mergeCell ref="AF124:AH124"/>
    <mergeCell ref="D123:J123"/>
    <mergeCell ref="K123:N123"/>
    <mergeCell ref="U123:V123"/>
    <mergeCell ref="W123:Y123"/>
    <mergeCell ref="Z123:AB123"/>
    <mergeCell ref="AC123:AE123"/>
    <mergeCell ref="O123:T123"/>
    <mergeCell ref="O124:T124"/>
    <mergeCell ref="O125:T125"/>
    <mergeCell ref="O126:T126"/>
    <mergeCell ref="AF129:AH129"/>
    <mergeCell ref="D130:J130"/>
    <mergeCell ref="K130:N130"/>
    <mergeCell ref="U130:V130"/>
    <mergeCell ref="W130:Y130"/>
    <mergeCell ref="Z130:AB130"/>
    <mergeCell ref="AC130:AE130"/>
    <mergeCell ref="AF130:AH130"/>
    <mergeCell ref="D129:J129"/>
    <mergeCell ref="K129:N129"/>
    <mergeCell ref="U129:V129"/>
    <mergeCell ref="W129:Y129"/>
    <mergeCell ref="Z129:AB129"/>
    <mergeCell ref="AC129:AE129"/>
    <mergeCell ref="AF127:AH127"/>
    <mergeCell ref="D128:J128"/>
    <mergeCell ref="K128:N128"/>
    <mergeCell ref="U128:V128"/>
    <mergeCell ref="W128:Y128"/>
    <mergeCell ref="Z128:AB128"/>
    <mergeCell ref="AC128:AE128"/>
    <mergeCell ref="AF128:AH128"/>
    <mergeCell ref="D127:J127"/>
    <mergeCell ref="K127:N127"/>
    <mergeCell ref="U127:V127"/>
    <mergeCell ref="W127:Y127"/>
    <mergeCell ref="Z127:AB127"/>
    <mergeCell ref="AC127:AE127"/>
    <mergeCell ref="O127:T127"/>
    <mergeCell ref="O128:T128"/>
    <mergeCell ref="O129:T129"/>
    <mergeCell ref="O130:T130"/>
    <mergeCell ref="AF133:AH133"/>
    <mergeCell ref="AF134:AH134"/>
    <mergeCell ref="O135:T135"/>
    <mergeCell ref="AF135:AH135"/>
    <mergeCell ref="D134:J134"/>
    <mergeCell ref="K134:N134"/>
    <mergeCell ref="U134:V134"/>
    <mergeCell ref="W134:Y134"/>
    <mergeCell ref="Z134:AB134"/>
    <mergeCell ref="AC134:AE134"/>
    <mergeCell ref="D133:J133"/>
    <mergeCell ref="K133:N133"/>
    <mergeCell ref="U133:V133"/>
    <mergeCell ref="W133:Y133"/>
    <mergeCell ref="Z133:AB133"/>
    <mergeCell ref="AC133:AE133"/>
    <mergeCell ref="AF131:AH131"/>
    <mergeCell ref="D132:J132"/>
    <mergeCell ref="K132:N132"/>
    <mergeCell ref="U132:V132"/>
    <mergeCell ref="W132:Y132"/>
    <mergeCell ref="Z132:AB132"/>
    <mergeCell ref="AC132:AE132"/>
    <mergeCell ref="AF132:AH132"/>
    <mergeCell ref="D131:J131"/>
    <mergeCell ref="K131:N131"/>
    <mergeCell ref="U131:V131"/>
    <mergeCell ref="W131:Y131"/>
    <mergeCell ref="Z131:AB131"/>
    <mergeCell ref="AC131:AE131"/>
    <mergeCell ref="O133:T133"/>
    <mergeCell ref="O134:T134"/>
    <mergeCell ref="AF137:AH137"/>
    <mergeCell ref="D138:J138"/>
    <mergeCell ref="K138:N138"/>
    <mergeCell ref="O138:T138"/>
    <mergeCell ref="U138:V138"/>
    <mergeCell ref="W138:Y138"/>
    <mergeCell ref="Z138:AB138"/>
    <mergeCell ref="AC138:AE138"/>
    <mergeCell ref="AF138:AH138"/>
    <mergeCell ref="AC136:AE136"/>
    <mergeCell ref="AF136:AH136"/>
    <mergeCell ref="D135:J135"/>
    <mergeCell ref="D137:J137"/>
    <mergeCell ref="K137:N137"/>
    <mergeCell ref="O137:T137"/>
    <mergeCell ref="U137:V137"/>
    <mergeCell ref="W137:Y137"/>
    <mergeCell ref="Z137:AB137"/>
    <mergeCell ref="AC137:AE137"/>
    <mergeCell ref="D136:J136"/>
    <mergeCell ref="K136:N136"/>
    <mergeCell ref="O136:T136"/>
    <mergeCell ref="U136:V136"/>
    <mergeCell ref="W136:Y136"/>
    <mergeCell ref="Z136:AB136"/>
    <mergeCell ref="K135:N135"/>
    <mergeCell ref="U135:V135"/>
    <mergeCell ref="W135:Y135"/>
    <mergeCell ref="Z135:AB135"/>
    <mergeCell ref="AC135:AE135"/>
    <mergeCell ref="AC141:AE141"/>
    <mergeCell ref="AF141:AH141"/>
    <mergeCell ref="D142:J142"/>
    <mergeCell ref="K142:N142"/>
    <mergeCell ref="O142:T142"/>
    <mergeCell ref="U142:V142"/>
    <mergeCell ref="W142:Y142"/>
    <mergeCell ref="Z142:AB142"/>
    <mergeCell ref="AC142:AE142"/>
    <mergeCell ref="AF142:AH142"/>
    <mergeCell ref="D141:J141"/>
    <mergeCell ref="K141:N141"/>
    <mergeCell ref="O141:T141"/>
    <mergeCell ref="U141:V141"/>
    <mergeCell ref="W141:Y141"/>
    <mergeCell ref="Z141:AB141"/>
    <mergeCell ref="AC139:AE139"/>
    <mergeCell ref="AF139:AH139"/>
    <mergeCell ref="D140:J140"/>
    <mergeCell ref="K140:N140"/>
    <mergeCell ref="O140:T140"/>
    <mergeCell ref="U140:V140"/>
    <mergeCell ref="W140:Y140"/>
    <mergeCell ref="Z140:AB140"/>
    <mergeCell ref="AC140:AE140"/>
    <mergeCell ref="AF140:AH140"/>
    <mergeCell ref="D139:J139"/>
    <mergeCell ref="K139:N139"/>
    <mergeCell ref="O139:T139"/>
    <mergeCell ref="U139:V139"/>
    <mergeCell ref="W139:Y139"/>
    <mergeCell ref="Z139:AB139"/>
    <mergeCell ref="AC145:AE145"/>
    <mergeCell ref="AF145:AH145"/>
    <mergeCell ref="D146:J146"/>
    <mergeCell ref="K146:N146"/>
    <mergeCell ref="O146:T146"/>
    <mergeCell ref="U146:V146"/>
    <mergeCell ref="W146:Y146"/>
    <mergeCell ref="Z146:AB146"/>
    <mergeCell ref="AC146:AE146"/>
    <mergeCell ref="AF146:AH146"/>
    <mergeCell ref="D145:J145"/>
    <mergeCell ref="K145:N145"/>
    <mergeCell ref="O145:T145"/>
    <mergeCell ref="U145:V145"/>
    <mergeCell ref="W145:Y145"/>
    <mergeCell ref="Z145:AB145"/>
    <mergeCell ref="AC143:AE143"/>
    <mergeCell ref="AF143:AH143"/>
    <mergeCell ref="D144:J144"/>
    <mergeCell ref="K144:N144"/>
    <mergeCell ref="O144:T144"/>
    <mergeCell ref="U144:V144"/>
    <mergeCell ref="W144:Y144"/>
    <mergeCell ref="Z144:AB144"/>
    <mergeCell ref="AC144:AE144"/>
    <mergeCell ref="AF144:AH144"/>
    <mergeCell ref="D143:J143"/>
    <mergeCell ref="K143:N143"/>
    <mergeCell ref="O143:T143"/>
    <mergeCell ref="U143:V143"/>
    <mergeCell ref="W143:Y143"/>
    <mergeCell ref="Z143:AB143"/>
    <mergeCell ref="AC149:AE149"/>
    <mergeCell ref="AF149:AH149"/>
    <mergeCell ref="D150:J150"/>
    <mergeCell ref="K150:N150"/>
    <mergeCell ref="O150:T150"/>
    <mergeCell ref="U150:V150"/>
    <mergeCell ref="W150:Y150"/>
    <mergeCell ref="Z150:AB150"/>
    <mergeCell ref="AC150:AE150"/>
    <mergeCell ref="AF150:AH150"/>
    <mergeCell ref="D149:J149"/>
    <mergeCell ref="K149:N149"/>
    <mergeCell ref="O149:T149"/>
    <mergeCell ref="U149:V149"/>
    <mergeCell ref="W149:Y149"/>
    <mergeCell ref="Z149:AB149"/>
    <mergeCell ref="AC147:AE147"/>
    <mergeCell ref="AF147:AH147"/>
    <mergeCell ref="D148:J148"/>
    <mergeCell ref="K148:N148"/>
    <mergeCell ref="O148:T148"/>
    <mergeCell ref="U148:V148"/>
    <mergeCell ref="W148:Y148"/>
    <mergeCell ref="Z148:AB148"/>
    <mergeCell ref="AC148:AE148"/>
    <mergeCell ref="AF148:AH148"/>
    <mergeCell ref="D147:J147"/>
    <mergeCell ref="K147:N147"/>
    <mergeCell ref="O147:T147"/>
    <mergeCell ref="U147:V147"/>
    <mergeCell ref="W147:Y147"/>
    <mergeCell ref="Z147:AB147"/>
    <mergeCell ref="AC153:AE153"/>
    <mergeCell ref="AF153:AH153"/>
    <mergeCell ref="D154:J154"/>
    <mergeCell ref="K154:N154"/>
    <mergeCell ref="O154:T154"/>
    <mergeCell ref="U154:V154"/>
    <mergeCell ref="W154:Y154"/>
    <mergeCell ref="Z154:AB154"/>
    <mergeCell ref="AC154:AE154"/>
    <mergeCell ref="AF154:AH154"/>
    <mergeCell ref="D153:J153"/>
    <mergeCell ref="K153:N153"/>
    <mergeCell ref="O153:T153"/>
    <mergeCell ref="U153:V153"/>
    <mergeCell ref="W153:Y153"/>
    <mergeCell ref="Z153:AB153"/>
    <mergeCell ref="AC151:AE151"/>
    <mergeCell ref="AF151:AH151"/>
    <mergeCell ref="D152:J152"/>
    <mergeCell ref="K152:N152"/>
    <mergeCell ref="O152:T152"/>
    <mergeCell ref="U152:V152"/>
    <mergeCell ref="W152:Y152"/>
    <mergeCell ref="Z152:AB152"/>
    <mergeCell ref="AC152:AE152"/>
    <mergeCell ref="AF152:AH152"/>
    <mergeCell ref="D151:J151"/>
    <mergeCell ref="K151:N151"/>
    <mergeCell ref="O151:T151"/>
    <mergeCell ref="U151:V151"/>
    <mergeCell ref="W151:Y151"/>
    <mergeCell ref="Z151:AB151"/>
    <mergeCell ref="AC157:AE157"/>
    <mergeCell ref="AF157:AH157"/>
    <mergeCell ref="D158:J158"/>
    <mergeCell ref="K158:N158"/>
    <mergeCell ref="O158:T158"/>
    <mergeCell ref="U158:V158"/>
    <mergeCell ref="W158:Y158"/>
    <mergeCell ref="Z158:AB158"/>
    <mergeCell ref="AC158:AE158"/>
    <mergeCell ref="AF158:AH158"/>
    <mergeCell ref="D157:J157"/>
    <mergeCell ref="K157:N157"/>
    <mergeCell ref="O157:T157"/>
    <mergeCell ref="U157:V157"/>
    <mergeCell ref="W157:Y157"/>
    <mergeCell ref="Z157:AB157"/>
    <mergeCell ref="AC155:AE155"/>
    <mergeCell ref="AF155:AH155"/>
    <mergeCell ref="D156:J156"/>
    <mergeCell ref="K156:N156"/>
    <mergeCell ref="O156:T156"/>
    <mergeCell ref="U156:V156"/>
    <mergeCell ref="W156:Y156"/>
    <mergeCell ref="Z156:AB156"/>
    <mergeCell ref="AC156:AE156"/>
    <mergeCell ref="AF156:AH156"/>
    <mergeCell ref="D155:J155"/>
    <mergeCell ref="K155:N155"/>
    <mergeCell ref="O155:T155"/>
    <mergeCell ref="U155:V155"/>
    <mergeCell ref="W155:Y155"/>
    <mergeCell ref="Z155:AB155"/>
    <mergeCell ref="AC161:AE161"/>
    <mergeCell ref="AF161:AH161"/>
    <mergeCell ref="D162:J162"/>
    <mergeCell ref="K162:N162"/>
    <mergeCell ref="O162:T162"/>
    <mergeCell ref="U162:V162"/>
    <mergeCell ref="W162:Y162"/>
    <mergeCell ref="Z162:AB162"/>
    <mergeCell ref="AC162:AE162"/>
    <mergeCell ref="AF162:AH162"/>
    <mergeCell ref="D161:J161"/>
    <mergeCell ref="K161:N161"/>
    <mergeCell ref="O161:T161"/>
    <mergeCell ref="U161:V161"/>
    <mergeCell ref="W161:Y161"/>
    <mergeCell ref="Z161:AB161"/>
    <mergeCell ref="AC159:AE159"/>
    <mergeCell ref="AF159:AH159"/>
    <mergeCell ref="D160:J160"/>
    <mergeCell ref="K160:N160"/>
    <mergeCell ref="O160:T160"/>
    <mergeCell ref="U160:V160"/>
    <mergeCell ref="W160:Y160"/>
    <mergeCell ref="Z160:AB160"/>
    <mergeCell ref="AC160:AE160"/>
    <mergeCell ref="AF160:AH160"/>
    <mergeCell ref="D159:J159"/>
    <mergeCell ref="K159:N159"/>
    <mergeCell ref="O159:T159"/>
    <mergeCell ref="U159:V159"/>
    <mergeCell ref="W159:Y159"/>
    <mergeCell ref="Z159:AB159"/>
    <mergeCell ref="AC165:AE165"/>
    <mergeCell ref="AF165:AH165"/>
    <mergeCell ref="D166:J166"/>
    <mergeCell ref="K166:N166"/>
    <mergeCell ref="O166:T166"/>
    <mergeCell ref="U166:V166"/>
    <mergeCell ref="W166:Y166"/>
    <mergeCell ref="Z166:AB166"/>
    <mergeCell ref="AC166:AE166"/>
    <mergeCell ref="AF166:AH166"/>
    <mergeCell ref="D165:J165"/>
    <mergeCell ref="K165:N165"/>
    <mergeCell ref="O165:T165"/>
    <mergeCell ref="U165:V165"/>
    <mergeCell ref="W165:Y165"/>
    <mergeCell ref="Z165:AB165"/>
    <mergeCell ref="AC163:AE163"/>
    <mergeCell ref="AF163:AH163"/>
    <mergeCell ref="D164:J164"/>
    <mergeCell ref="K164:N164"/>
    <mergeCell ref="O164:T164"/>
    <mergeCell ref="U164:V164"/>
    <mergeCell ref="W164:Y164"/>
    <mergeCell ref="Z164:AB164"/>
    <mergeCell ref="AC164:AE164"/>
    <mergeCell ref="AF164:AH164"/>
    <mergeCell ref="D163:J163"/>
    <mergeCell ref="K163:N163"/>
    <mergeCell ref="O163:T163"/>
    <mergeCell ref="U163:V163"/>
    <mergeCell ref="W163:Y163"/>
    <mergeCell ref="Z163:AB163"/>
    <mergeCell ref="AC169:AE169"/>
    <mergeCell ref="AF169:AH169"/>
    <mergeCell ref="D170:J170"/>
    <mergeCell ref="K170:N170"/>
    <mergeCell ref="O170:T170"/>
    <mergeCell ref="U170:V170"/>
    <mergeCell ref="W170:Y170"/>
    <mergeCell ref="Z170:AB170"/>
    <mergeCell ref="AC170:AE170"/>
    <mergeCell ref="AF170:AH170"/>
    <mergeCell ref="D169:J169"/>
    <mergeCell ref="K169:N169"/>
    <mergeCell ref="O169:T169"/>
    <mergeCell ref="U169:V169"/>
    <mergeCell ref="W169:Y169"/>
    <mergeCell ref="Z169:AB169"/>
    <mergeCell ref="AC167:AE167"/>
    <mergeCell ref="AF167:AH167"/>
    <mergeCell ref="D168:J168"/>
    <mergeCell ref="K168:N168"/>
    <mergeCell ref="O168:T168"/>
    <mergeCell ref="U168:V168"/>
    <mergeCell ref="W168:Y168"/>
    <mergeCell ref="Z168:AB168"/>
    <mergeCell ref="AC168:AE168"/>
    <mergeCell ref="AF168:AH168"/>
    <mergeCell ref="D167:J167"/>
    <mergeCell ref="K167:N167"/>
    <mergeCell ref="O167:T167"/>
    <mergeCell ref="U167:V167"/>
    <mergeCell ref="W167:Y167"/>
    <mergeCell ref="Z167:AB167"/>
    <mergeCell ref="AC173:AE173"/>
    <mergeCell ref="AF173:AH173"/>
    <mergeCell ref="D174:J174"/>
    <mergeCell ref="K174:N174"/>
    <mergeCell ref="O174:T174"/>
    <mergeCell ref="U174:V174"/>
    <mergeCell ref="W174:Y174"/>
    <mergeCell ref="Z174:AB174"/>
    <mergeCell ref="AC174:AE174"/>
    <mergeCell ref="AF174:AH174"/>
    <mergeCell ref="D173:J173"/>
    <mergeCell ref="K173:N173"/>
    <mergeCell ref="O173:T173"/>
    <mergeCell ref="U173:V173"/>
    <mergeCell ref="W173:Y173"/>
    <mergeCell ref="Z173:AB173"/>
    <mergeCell ref="AC171:AE171"/>
    <mergeCell ref="AF171:AH171"/>
    <mergeCell ref="D172:J172"/>
    <mergeCell ref="K172:N172"/>
    <mergeCell ref="O172:T172"/>
    <mergeCell ref="U172:V172"/>
    <mergeCell ref="W172:Y172"/>
    <mergeCell ref="Z172:AB172"/>
    <mergeCell ref="AC172:AE172"/>
    <mergeCell ref="AF172:AH172"/>
    <mergeCell ref="D171:J171"/>
    <mergeCell ref="K171:N171"/>
    <mergeCell ref="O171:T171"/>
    <mergeCell ref="U171:V171"/>
    <mergeCell ref="W171:Y171"/>
    <mergeCell ref="Z171:AB171"/>
    <mergeCell ref="AC177:AE177"/>
    <mergeCell ref="AF177:AH177"/>
    <mergeCell ref="D178:J178"/>
    <mergeCell ref="K178:N178"/>
    <mergeCell ref="O178:T178"/>
    <mergeCell ref="U178:V178"/>
    <mergeCell ref="W178:Y178"/>
    <mergeCell ref="Z178:AB178"/>
    <mergeCell ref="AC178:AE178"/>
    <mergeCell ref="AF178:AH178"/>
    <mergeCell ref="D177:J177"/>
    <mergeCell ref="K177:N177"/>
    <mergeCell ref="O177:T177"/>
    <mergeCell ref="U177:V177"/>
    <mergeCell ref="W177:Y177"/>
    <mergeCell ref="Z177:AB177"/>
    <mergeCell ref="AC175:AE175"/>
    <mergeCell ref="AF175:AH175"/>
    <mergeCell ref="D176:J176"/>
    <mergeCell ref="K176:N176"/>
    <mergeCell ref="O176:T176"/>
    <mergeCell ref="U176:V176"/>
    <mergeCell ref="W176:Y176"/>
    <mergeCell ref="Z176:AB176"/>
    <mergeCell ref="AC176:AE176"/>
    <mergeCell ref="AF176:AH176"/>
    <mergeCell ref="D175:J175"/>
    <mergeCell ref="K175:N175"/>
    <mergeCell ref="O175:T175"/>
    <mergeCell ref="U175:V175"/>
    <mergeCell ref="W175:Y175"/>
    <mergeCell ref="Z175:AB175"/>
    <mergeCell ref="Z181:AB181"/>
    <mergeCell ref="AC181:AE181"/>
    <mergeCell ref="AF181:AH181"/>
    <mergeCell ref="B182:C182"/>
    <mergeCell ref="D182:J182"/>
    <mergeCell ref="K182:N182"/>
    <mergeCell ref="O182:T182"/>
    <mergeCell ref="U182:V182"/>
    <mergeCell ref="W182:Y182"/>
    <mergeCell ref="Z182:AB182"/>
    <mergeCell ref="B181:C181"/>
    <mergeCell ref="D181:J181"/>
    <mergeCell ref="K181:N181"/>
    <mergeCell ref="O181:T181"/>
    <mergeCell ref="U181:V181"/>
    <mergeCell ref="W181:Y181"/>
    <mergeCell ref="AC179:AE179"/>
    <mergeCell ref="AF179:AH179"/>
    <mergeCell ref="D180:J180"/>
    <mergeCell ref="K180:N180"/>
    <mergeCell ref="O180:T180"/>
    <mergeCell ref="U180:V180"/>
    <mergeCell ref="W180:Y180"/>
    <mergeCell ref="Z180:AB180"/>
    <mergeCell ref="AC180:AE180"/>
    <mergeCell ref="AF180:AH180"/>
    <mergeCell ref="D179:J179"/>
    <mergeCell ref="K179:N179"/>
    <mergeCell ref="O179:T179"/>
    <mergeCell ref="U179:V179"/>
    <mergeCell ref="W179:Y179"/>
    <mergeCell ref="Z179:AB179"/>
    <mergeCell ref="AF183:AH183"/>
    <mergeCell ref="B184:C184"/>
    <mergeCell ref="D184:J184"/>
    <mergeCell ref="K184:N184"/>
    <mergeCell ref="O184:T184"/>
    <mergeCell ref="U184:V184"/>
    <mergeCell ref="W184:Y184"/>
    <mergeCell ref="Z184:AB184"/>
    <mergeCell ref="AC184:AE184"/>
    <mergeCell ref="AF184:AH184"/>
    <mergeCell ref="AC182:AE182"/>
    <mergeCell ref="AF182:AH182"/>
    <mergeCell ref="B183:C183"/>
    <mergeCell ref="D183:J183"/>
    <mergeCell ref="K183:N183"/>
    <mergeCell ref="O183:T183"/>
    <mergeCell ref="U183:V183"/>
    <mergeCell ref="W183:Y183"/>
    <mergeCell ref="Z183:AB183"/>
    <mergeCell ref="AC183:AE183"/>
    <mergeCell ref="B185:C185"/>
    <mergeCell ref="AC186:AE186"/>
    <mergeCell ref="AF186:AH186"/>
    <mergeCell ref="B187:C187"/>
    <mergeCell ref="D187:J187"/>
    <mergeCell ref="K187:N187"/>
    <mergeCell ref="O187:T187"/>
    <mergeCell ref="U187:V187"/>
    <mergeCell ref="W187:Y187"/>
    <mergeCell ref="Z187:AB187"/>
    <mergeCell ref="AC187:AE187"/>
    <mergeCell ref="Z185:AB185"/>
    <mergeCell ref="AC185:AE185"/>
    <mergeCell ref="AF185:AH185"/>
    <mergeCell ref="B186:C186"/>
    <mergeCell ref="D186:J186"/>
    <mergeCell ref="K186:N186"/>
    <mergeCell ref="O186:T186"/>
    <mergeCell ref="U186:V186"/>
    <mergeCell ref="W186:Y186"/>
    <mergeCell ref="Z186:AB186"/>
    <mergeCell ref="D185:J185"/>
    <mergeCell ref="K185:N185"/>
    <mergeCell ref="O185:T185"/>
    <mergeCell ref="U185:V185"/>
    <mergeCell ref="W185:Y185"/>
    <mergeCell ref="AC189:AE189"/>
    <mergeCell ref="AF189:AH189"/>
    <mergeCell ref="B190:C190"/>
    <mergeCell ref="D190:J190"/>
    <mergeCell ref="K190:N190"/>
    <mergeCell ref="O190:T190"/>
    <mergeCell ref="U190:V190"/>
    <mergeCell ref="W190:Y190"/>
    <mergeCell ref="Z190:AB190"/>
    <mergeCell ref="B189:C189"/>
    <mergeCell ref="D189:J189"/>
    <mergeCell ref="K189:N189"/>
    <mergeCell ref="O189:T189"/>
    <mergeCell ref="U189:V189"/>
    <mergeCell ref="W189:Y189"/>
    <mergeCell ref="AF187:AH187"/>
    <mergeCell ref="B188:C188"/>
    <mergeCell ref="D188:J188"/>
    <mergeCell ref="K188:N188"/>
    <mergeCell ref="O188:T188"/>
    <mergeCell ref="U188:V188"/>
    <mergeCell ref="W188:Y188"/>
    <mergeCell ref="Z188:AB188"/>
    <mergeCell ref="AC188:AE188"/>
    <mergeCell ref="AF188:AH188"/>
    <mergeCell ref="AC190:AE190"/>
    <mergeCell ref="AF190:AH190"/>
    <mergeCell ref="Z189:AB189"/>
    <mergeCell ref="Z193:AB193"/>
    <mergeCell ref="AC193:AE193"/>
    <mergeCell ref="AF193:AH193"/>
    <mergeCell ref="B193:C193"/>
    <mergeCell ref="D193:J193"/>
    <mergeCell ref="K193:N193"/>
    <mergeCell ref="O193:T193"/>
    <mergeCell ref="U193:V193"/>
    <mergeCell ref="W193:Y193"/>
    <mergeCell ref="AF191:AH191"/>
    <mergeCell ref="B192:C192"/>
    <mergeCell ref="D192:J192"/>
    <mergeCell ref="K192:N192"/>
    <mergeCell ref="O192:T192"/>
    <mergeCell ref="U192:V192"/>
    <mergeCell ref="W192:Y192"/>
    <mergeCell ref="Z192:AB192"/>
    <mergeCell ref="AC192:AE192"/>
    <mergeCell ref="AF192:AH192"/>
    <mergeCell ref="B191:C191"/>
    <mergeCell ref="D191:J191"/>
    <mergeCell ref="K191:N191"/>
    <mergeCell ref="O191:T191"/>
    <mergeCell ref="U191:V191"/>
    <mergeCell ref="W191:Y191"/>
    <mergeCell ref="Z191:AB191"/>
    <mergeCell ref="AC191:AE191"/>
  </mergeCells>
  <phoneticPr fontId="2" type="noConversion"/>
  <printOptions horizontalCentered="1" verticalCentered="1" gridLinesSet="0"/>
  <pageMargins left="0.39370078740157483" right="0.39370078740157483" top="0.19685039370078741" bottom="0.19685039370078741" header="0.35433070866141736" footer="0.31496062992125984"/>
  <pageSetup paperSize="9" orientation="portrait" r:id="rId1"/>
  <headerFooter alignWithMargins="0">
    <oddHeader xml:space="preserve">&amp;R       
&amp;7 &amp;P         &amp;N    .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P48"/>
  <sheetViews>
    <sheetView zoomScaleNormal="100" workbookViewId="0">
      <selection activeCell="AD3" sqref="AD3:AI39"/>
    </sheetView>
  </sheetViews>
  <sheetFormatPr defaultRowHeight="11.25" x14ac:dyDescent="0.15"/>
  <cols>
    <col min="1" max="1" width="11.1640625" bestFit="1" customWidth="1"/>
    <col min="2" max="2" width="59.5" bestFit="1" customWidth="1"/>
    <col min="3" max="3" width="17" bestFit="1" customWidth="1"/>
    <col min="4" max="4" width="14.6640625" bestFit="1" customWidth="1"/>
    <col min="5" max="6" width="6.1640625" bestFit="1" customWidth="1"/>
    <col min="7" max="7" width="18.1640625" bestFit="1" customWidth="1"/>
    <col min="10" max="10" width="6" style="52" bestFit="1" customWidth="1"/>
    <col min="11" max="11" width="50" style="52" bestFit="1" customWidth="1"/>
    <col min="12" max="12" width="9" style="52" bestFit="1" customWidth="1"/>
    <col min="13" max="13" width="15.6640625" style="52" bestFit="1" customWidth="1"/>
    <col min="14" max="14" width="6" style="52" bestFit="1" customWidth="1"/>
    <col min="15" max="15" width="7" style="52" bestFit="1" customWidth="1"/>
    <col min="16" max="16" width="18" style="52" bestFit="1" customWidth="1"/>
  </cols>
  <sheetData>
    <row r="1" spans="1:16" x14ac:dyDescent="0.15">
      <c r="A1" s="52" t="s">
        <v>42</v>
      </c>
      <c r="B1" s="52" t="s">
        <v>17</v>
      </c>
      <c r="C1" s="52" t="s">
        <v>18</v>
      </c>
      <c r="D1" s="52" t="s">
        <v>19</v>
      </c>
      <c r="E1" s="52" t="s">
        <v>20</v>
      </c>
      <c r="F1" s="52" t="s">
        <v>56</v>
      </c>
      <c r="G1" s="52" t="s">
        <v>0</v>
      </c>
      <c r="J1" s="52" t="s">
        <v>42</v>
      </c>
      <c r="K1" s="52" t="s">
        <v>17</v>
      </c>
      <c r="L1" s="52" t="s">
        <v>18</v>
      </c>
      <c r="M1" s="52" t="s">
        <v>19</v>
      </c>
      <c r="N1" s="52" t="s">
        <v>20</v>
      </c>
      <c r="O1" s="52" t="s">
        <v>56</v>
      </c>
      <c r="P1" s="52" t="s">
        <v>0</v>
      </c>
    </row>
    <row r="2" spans="1:16" x14ac:dyDescent="0.15">
      <c r="A2" s="52"/>
      <c r="B2" s="52" t="s">
        <v>80</v>
      </c>
      <c r="C2" s="52" t="s">
        <v>30</v>
      </c>
      <c r="D2" s="52"/>
      <c r="E2" s="52"/>
      <c r="F2" s="52">
        <v>144</v>
      </c>
      <c r="G2" s="52" t="s">
        <v>31</v>
      </c>
      <c r="K2" s="52" t="s">
        <v>80</v>
      </c>
      <c r="L2" s="52" t="s">
        <v>30</v>
      </c>
      <c r="O2" s="52">
        <v>16</v>
      </c>
      <c r="P2" s="52" t="s">
        <v>31</v>
      </c>
    </row>
    <row r="3" spans="1:16" x14ac:dyDescent="0.15">
      <c r="A3" s="52"/>
      <c r="B3" s="53" t="s">
        <v>140</v>
      </c>
      <c r="C3" s="53">
        <v>304</v>
      </c>
      <c r="D3" s="53"/>
      <c r="E3" s="53" t="s">
        <v>28</v>
      </c>
      <c r="F3" s="53">
        <v>1</v>
      </c>
      <c r="G3" s="52"/>
      <c r="K3" s="52" t="s">
        <v>80</v>
      </c>
      <c r="L3" s="52" t="s">
        <v>30</v>
      </c>
      <c r="O3" s="52">
        <v>128</v>
      </c>
      <c r="P3" s="52" t="s">
        <v>31</v>
      </c>
    </row>
    <row r="4" spans="1:16" x14ac:dyDescent="0.15">
      <c r="A4" s="52"/>
      <c r="B4" s="52" t="s">
        <v>81</v>
      </c>
      <c r="C4" s="52">
        <v>304</v>
      </c>
      <c r="D4" s="52"/>
      <c r="E4" s="52"/>
      <c r="F4" s="52">
        <v>20</v>
      </c>
      <c r="G4" s="52" t="s">
        <v>82</v>
      </c>
      <c r="K4" s="53" t="s">
        <v>140</v>
      </c>
      <c r="L4" s="53">
        <v>304</v>
      </c>
      <c r="M4" s="53"/>
      <c r="N4" s="53" t="s">
        <v>28</v>
      </c>
      <c r="O4" s="53">
        <v>1</v>
      </c>
    </row>
    <row r="5" spans="1:16" x14ac:dyDescent="0.15">
      <c r="A5" s="52"/>
      <c r="B5" s="52" t="s">
        <v>83</v>
      </c>
      <c r="C5" s="52" t="s">
        <v>71</v>
      </c>
      <c r="D5" s="52"/>
      <c r="E5" s="52"/>
      <c r="F5" s="52">
        <v>2</v>
      </c>
      <c r="G5" s="52" t="s">
        <v>32</v>
      </c>
      <c r="K5" s="52" t="s">
        <v>81</v>
      </c>
      <c r="L5" s="52">
        <v>304</v>
      </c>
      <c r="O5" s="52">
        <v>8</v>
      </c>
      <c r="P5" s="52" t="s">
        <v>82</v>
      </c>
    </row>
    <row r="6" spans="1:16" x14ac:dyDescent="0.15">
      <c r="A6" s="52"/>
      <c r="B6" s="52" t="s">
        <v>113</v>
      </c>
      <c r="C6" s="52">
        <v>304</v>
      </c>
      <c r="D6" s="52"/>
      <c r="E6" s="52"/>
      <c r="F6" s="52">
        <v>8</v>
      </c>
      <c r="G6" s="52"/>
      <c r="K6" s="52" t="s">
        <v>81</v>
      </c>
      <c r="L6" s="52">
        <v>304</v>
      </c>
      <c r="O6" s="52">
        <v>4</v>
      </c>
      <c r="P6" s="52" t="s">
        <v>82</v>
      </c>
    </row>
    <row r="7" spans="1:16" x14ac:dyDescent="0.15">
      <c r="A7" s="52"/>
      <c r="B7" s="53" t="s">
        <v>135</v>
      </c>
      <c r="C7" s="53">
        <v>304</v>
      </c>
      <c r="D7" s="53"/>
      <c r="E7" s="53" t="s">
        <v>28</v>
      </c>
      <c r="F7" s="53">
        <v>2</v>
      </c>
      <c r="G7" s="52"/>
      <c r="K7" s="52" t="s">
        <v>81</v>
      </c>
      <c r="L7" s="52">
        <v>304</v>
      </c>
      <c r="O7" s="52">
        <v>8</v>
      </c>
    </row>
    <row r="8" spans="1:16" x14ac:dyDescent="0.15">
      <c r="A8" s="52"/>
      <c r="B8" s="53" t="s">
        <v>134</v>
      </c>
      <c r="C8" s="53">
        <v>304</v>
      </c>
      <c r="D8" s="53"/>
      <c r="E8" s="53" t="s">
        <v>28</v>
      </c>
      <c r="F8" s="53">
        <v>6</v>
      </c>
      <c r="G8" s="52"/>
      <c r="K8" s="52" t="s">
        <v>83</v>
      </c>
      <c r="L8" s="52" t="s">
        <v>71</v>
      </c>
      <c r="O8" s="52">
        <v>2</v>
      </c>
      <c r="P8" s="52" t="s">
        <v>32</v>
      </c>
    </row>
    <row r="9" spans="1:16" x14ac:dyDescent="0.15">
      <c r="A9" s="52"/>
      <c r="B9" s="52" t="s">
        <v>85</v>
      </c>
      <c r="C9" s="52">
        <v>304</v>
      </c>
      <c r="D9" s="52"/>
      <c r="E9" s="52"/>
      <c r="F9" s="52">
        <v>8</v>
      </c>
      <c r="G9" s="52"/>
      <c r="K9" s="52" t="s">
        <v>113</v>
      </c>
      <c r="L9" s="52">
        <v>304</v>
      </c>
      <c r="O9" s="52">
        <v>8</v>
      </c>
    </row>
    <row r="10" spans="1:16" x14ac:dyDescent="0.15">
      <c r="A10" s="52"/>
      <c r="B10" s="53" t="s">
        <v>145</v>
      </c>
      <c r="C10" s="53">
        <v>304</v>
      </c>
      <c r="D10" s="53"/>
      <c r="E10" s="53" t="s">
        <v>28</v>
      </c>
      <c r="F10" s="53">
        <v>6</v>
      </c>
      <c r="G10" s="52"/>
      <c r="K10" s="53" t="s">
        <v>135</v>
      </c>
      <c r="L10" s="53">
        <v>304</v>
      </c>
      <c r="M10" s="53"/>
      <c r="N10" s="53" t="s">
        <v>28</v>
      </c>
      <c r="O10" s="53">
        <v>2</v>
      </c>
    </row>
    <row r="11" spans="1:16" x14ac:dyDescent="0.15">
      <c r="A11" s="52"/>
      <c r="B11" s="53" t="s">
        <v>143</v>
      </c>
      <c r="C11" s="53">
        <v>304</v>
      </c>
      <c r="D11" s="53"/>
      <c r="E11" s="53" t="s">
        <v>28</v>
      </c>
      <c r="F11" s="53">
        <v>4</v>
      </c>
      <c r="G11" s="52"/>
      <c r="K11" s="53" t="s">
        <v>134</v>
      </c>
      <c r="L11" s="53">
        <v>304</v>
      </c>
      <c r="M11" s="53"/>
      <c r="N11" s="53" t="s">
        <v>28</v>
      </c>
      <c r="O11" s="53">
        <v>6</v>
      </c>
    </row>
    <row r="12" spans="1:16" x14ac:dyDescent="0.15">
      <c r="A12" s="52"/>
      <c r="B12" s="53" t="s">
        <v>141</v>
      </c>
      <c r="C12" s="53">
        <v>304</v>
      </c>
      <c r="D12" s="53"/>
      <c r="E12" s="53" t="s">
        <v>28</v>
      </c>
      <c r="F12" s="53">
        <v>2</v>
      </c>
      <c r="G12" s="52"/>
      <c r="K12" s="52" t="s">
        <v>85</v>
      </c>
      <c r="L12" s="52">
        <v>304</v>
      </c>
      <c r="O12" s="52">
        <v>8</v>
      </c>
    </row>
    <row r="13" spans="1:16" x14ac:dyDescent="0.15">
      <c r="A13" s="52"/>
      <c r="B13" s="52" t="s">
        <v>125</v>
      </c>
      <c r="C13" s="52">
        <v>304</v>
      </c>
      <c r="D13" s="52"/>
      <c r="E13" s="52"/>
      <c r="F13" s="52">
        <v>12</v>
      </c>
      <c r="G13" s="52"/>
      <c r="K13" s="53" t="s">
        <v>145</v>
      </c>
      <c r="L13" s="53">
        <v>304</v>
      </c>
      <c r="M13" s="53"/>
      <c r="N13" s="53" t="s">
        <v>28</v>
      </c>
      <c r="O13" s="53">
        <v>6</v>
      </c>
    </row>
    <row r="14" spans="1:16" x14ac:dyDescent="0.15">
      <c r="A14" s="52"/>
      <c r="B14" s="52" t="s">
        <v>128</v>
      </c>
      <c r="C14" s="52">
        <v>304</v>
      </c>
      <c r="D14" s="52"/>
      <c r="E14" s="52"/>
      <c r="F14" s="52">
        <v>0</v>
      </c>
      <c r="G14" s="52"/>
      <c r="K14" s="53" t="s">
        <v>143</v>
      </c>
      <c r="L14" s="53">
        <v>304</v>
      </c>
      <c r="M14" s="53"/>
      <c r="N14" s="53" t="s">
        <v>28</v>
      </c>
      <c r="O14" s="53">
        <v>4</v>
      </c>
    </row>
    <row r="15" spans="1:16" x14ac:dyDescent="0.15">
      <c r="A15" s="52"/>
      <c r="B15" s="52" t="s">
        <v>126</v>
      </c>
      <c r="C15" s="52">
        <v>304</v>
      </c>
      <c r="D15" s="52"/>
      <c r="E15" s="52"/>
      <c r="F15" s="52">
        <v>4</v>
      </c>
      <c r="G15" s="52"/>
      <c r="K15" s="53" t="s">
        <v>141</v>
      </c>
      <c r="L15" s="53">
        <v>304</v>
      </c>
      <c r="M15" s="53"/>
      <c r="N15" s="53" t="s">
        <v>28</v>
      </c>
      <c r="O15" s="53">
        <v>2</v>
      </c>
    </row>
    <row r="16" spans="1:16" x14ac:dyDescent="0.15">
      <c r="A16" s="52"/>
      <c r="B16" s="52" t="s">
        <v>87</v>
      </c>
      <c r="C16" s="52">
        <v>304</v>
      </c>
      <c r="D16" s="52"/>
      <c r="E16" s="52"/>
      <c r="F16" s="52">
        <v>8</v>
      </c>
      <c r="G16" s="52"/>
      <c r="K16" s="52" t="s">
        <v>125</v>
      </c>
      <c r="L16" s="52">
        <v>304</v>
      </c>
      <c r="O16" s="52">
        <v>4</v>
      </c>
    </row>
    <row r="17" spans="1:16" x14ac:dyDescent="0.15">
      <c r="A17" s="52"/>
      <c r="B17" s="52" t="s">
        <v>88</v>
      </c>
      <c r="C17" s="52">
        <v>304</v>
      </c>
      <c r="D17" s="52"/>
      <c r="E17" s="52"/>
      <c r="F17" s="52">
        <v>8</v>
      </c>
      <c r="G17" s="52"/>
      <c r="K17" s="52" t="s">
        <v>125</v>
      </c>
      <c r="L17" s="52">
        <v>304</v>
      </c>
      <c r="O17" s="52">
        <v>8</v>
      </c>
    </row>
    <row r="18" spans="1:16" x14ac:dyDescent="0.15">
      <c r="A18" s="52"/>
      <c r="B18" s="52" t="s">
        <v>89</v>
      </c>
      <c r="C18" s="52">
        <v>304</v>
      </c>
      <c r="D18" s="52"/>
      <c r="E18" s="52"/>
      <c r="F18" s="52">
        <v>20</v>
      </c>
      <c r="G18" s="52"/>
      <c r="K18" s="52" t="s">
        <v>128</v>
      </c>
      <c r="L18" s="52">
        <v>304</v>
      </c>
      <c r="O18" s="52">
        <v>0</v>
      </c>
    </row>
    <row r="19" spans="1:16" x14ac:dyDescent="0.15">
      <c r="A19" s="52"/>
      <c r="B19" s="53" t="s">
        <v>146</v>
      </c>
      <c r="C19" s="53">
        <v>304</v>
      </c>
      <c r="D19" s="53"/>
      <c r="E19" s="53" t="s">
        <v>28</v>
      </c>
      <c r="F19" s="53">
        <v>3</v>
      </c>
      <c r="G19" s="52"/>
      <c r="K19" s="52" t="s">
        <v>126</v>
      </c>
      <c r="L19" s="52">
        <v>304</v>
      </c>
      <c r="O19" s="52">
        <v>4</v>
      </c>
    </row>
    <row r="20" spans="1:16" x14ac:dyDescent="0.15">
      <c r="A20" s="52"/>
      <c r="B20" s="52" t="s">
        <v>127</v>
      </c>
      <c r="C20" s="52">
        <v>304</v>
      </c>
      <c r="D20" s="52"/>
      <c r="E20" s="52"/>
      <c r="F20" s="52">
        <v>8</v>
      </c>
      <c r="G20" s="52"/>
      <c r="K20" s="52" t="s">
        <v>87</v>
      </c>
      <c r="L20" s="52">
        <v>304</v>
      </c>
      <c r="O20" s="52">
        <v>8</v>
      </c>
    </row>
    <row r="21" spans="1:16" x14ac:dyDescent="0.15">
      <c r="A21" s="52"/>
      <c r="B21" s="52" t="s">
        <v>130</v>
      </c>
      <c r="C21" s="52">
        <v>304</v>
      </c>
      <c r="D21" s="52"/>
      <c r="E21" s="52"/>
      <c r="F21" s="52">
        <v>8</v>
      </c>
      <c r="G21" s="52"/>
      <c r="K21" s="52" t="s">
        <v>88</v>
      </c>
      <c r="L21" s="52">
        <v>304</v>
      </c>
      <c r="O21" s="52">
        <v>8</v>
      </c>
    </row>
    <row r="22" spans="1:16" x14ac:dyDescent="0.15">
      <c r="A22" s="52"/>
      <c r="B22" s="52" t="s">
        <v>112</v>
      </c>
      <c r="C22" s="52">
        <v>304</v>
      </c>
      <c r="D22" s="52"/>
      <c r="E22" s="52"/>
      <c r="F22" s="52">
        <v>2</v>
      </c>
      <c r="G22" s="52" t="s">
        <v>90</v>
      </c>
      <c r="K22" s="52" t="s">
        <v>89</v>
      </c>
      <c r="L22" s="52">
        <v>304</v>
      </c>
      <c r="O22" s="52">
        <v>8</v>
      </c>
    </row>
    <row r="23" spans="1:16" x14ac:dyDescent="0.15">
      <c r="A23" s="52"/>
      <c r="B23" s="53" t="s">
        <v>136</v>
      </c>
      <c r="C23" s="53">
        <v>304</v>
      </c>
      <c r="D23" s="53"/>
      <c r="E23" s="53" t="s">
        <v>28</v>
      </c>
      <c r="F23" s="53">
        <v>1</v>
      </c>
      <c r="G23" s="52"/>
      <c r="K23" s="52" t="s">
        <v>89</v>
      </c>
      <c r="L23" s="52">
        <v>304</v>
      </c>
      <c r="O23" s="52">
        <v>4</v>
      </c>
    </row>
    <row r="24" spans="1:16" x14ac:dyDescent="0.15">
      <c r="A24" s="52"/>
      <c r="B24" s="53" t="s">
        <v>138</v>
      </c>
      <c r="C24" s="53">
        <v>304</v>
      </c>
      <c r="D24" s="53"/>
      <c r="E24" s="53" t="s">
        <v>28</v>
      </c>
      <c r="F24" s="53">
        <v>2</v>
      </c>
      <c r="G24" s="52"/>
      <c r="K24" s="52" t="s">
        <v>89</v>
      </c>
      <c r="L24" s="52">
        <v>304</v>
      </c>
      <c r="O24" s="52">
        <v>8</v>
      </c>
    </row>
    <row r="25" spans="1:16" x14ac:dyDescent="0.15">
      <c r="A25" s="52"/>
      <c r="B25" s="52" t="s">
        <v>115</v>
      </c>
      <c r="C25" s="52" t="s">
        <v>40</v>
      </c>
      <c r="D25" s="52" t="s">
        <v>70</v>
      </c>
      <c r="E25" s="52"/>
      <c r="F25" s="52">
        <v>700</v>
      </c>
      <c r="G25" s="52"/>
      <c r="K25" s="53" t="s">
        <v>146</v>
      </c>
      <c r="L25" s="53">
        <v>304</v>
      </c>
      <c r="M25" s="53"/>
      <c r="N25" s="53" t="s">
        <v>28</v>
      </c>
      <c r="O25" s="53">
        <v>3</v>
      </c>
    </row>
    <row r="26" spans="1:16" x14ac:dyDescent="0.15">
      <c r="A26" s="52"/>
      <c r="B26" s="52" t="s">
        <v>131</v>
      </c>
      <c r="C26" s="52"/>
      <c r="D26" s="52"/>
      <c r="E26" s="52"/>
      <c r="F26" s="52">
        <v>12904</v>
      </c>
      <c r="G26" s="52"/>
      <c r="K26" s="52" t="s">
        <v>127</v>
      </c>
      <c r="L26" s="52">
        <v>304</v>
      </c>
      <c r="O26" s="52">
        <v>8</v>
      </c>
    </row>
    <row r="27" spans="1:16" x14ac:dyDescent="0.15">
      <c r="A27" s="52"/>
      <c r="B27" s="52" t="s">
        <v>133</v>
      </c>
      <c r="C27" s="52"/>
      <c r="D27" s="52"/>
      <c r="E27" s="52"/>
      <c r="F27" s="52">
        <v>330</v>
      </c>
      <c r="G27" s="52"/>
      <c r="K27" s="52" t="s">
        <v>130</v>
      </c>
      <c r="L27" s="52">
        <v>304</v>
      </c>
      <c r="O27" s="52">
        <v>8</v>
      </c>
    </row>
    <row r="28" spans="1:16" x14ac:dyDescent="0.15">
      <c r="A28" s="52"/>
      <c r="B28" s="52" t="s">
        <v>132</v>
      </c>
      <c r="C28" s="52"/>
      <c r="D28" s="52"/>
      <c r="E28" s="52"/>
      <c r="F28" s="52">
        <v>3670</v>
      </c>
      <c r="G28" s="52"/>
      <c r="K28" s="52" t="s">
        <v>112</v>
      </c>
      <c r="L28" s="52">
        <v>304</v>
      </c>
      <c r="O28" s="52">
        <v>2</v>
      </c>
      <c r="P28" s="52" t="s">
        <v>90</v>
      </c>
    </row>
    <row r="29" spans="1:16" x14ac:dyDescent="0.15">
      <c r="A29" s="52"/>
      <c r="B29" s="53" t="s">
        <v>144</v>
      </c>
      <c r="C29" s="53">
        <v>304</v>
      </c>
      <c r="D29" s="53"/>
      <c r="E29" s="53" t="s">
        <v>28</v>
      </c>
      <c r="F29" s="53">
        <v>2</v>
      </c>
      <c r="G29" s="52"/>
      <c r="K29" s="53" t="s">
        <v>136</v>
      </c>
      <c r="L29" s="53">
        <v>304</v>
      </c>
      <c r="M29" s="53"/>
      <c r="N29" s="53" t="s">
        <v>28</v>
      </c>
      <c r="O29" s="53">
        <v>1</v>
      </c>
    </row>
    <row r="30" spans="1:16" x14ac:dyDescent="0.15">
      <c r="A30" s="52"/>
      <c r="B30" s="53" t="s">
        <v>142</v>
      </c>
      <c r="C30" s="53">
        <v>304</v>
      </c>
      <c r="D30" s="53"/>
      <c r="E30" s="53" t="s">
        <v>28</v>
      </c>
      <c r="F30" s="53">
        <v>1</v>
      </c>
      <c r="G30" s="52"/>
      <c r="K30" s="53" t="s">
        <v>138</v>
      </c>
      <c r="L30" s="53">
        <v>304</v>
      </c>
      <c r="M30" s="53"/>
      <c r="N30" s="53" t="s">
        <v>28</v>
      </c>
      <c r="O30" s="53">
        <v>2</v>
      </c>
    </row>
    <row r="31" spans="1:16" x14ac:dyDescent="0.15">
      <c r="A31" s="52"/>
      <c r="B31" s="53" t="s">
        <v>147</v>
      </c>
      <c r="C31" s="53">
        <v>304</v>
      </c>
      <c r="D31" s="53"/>
      <c r="E31" s="53" t="s">
        <v>28</v>
      </c>
      <c r="F31" s="53">
        <v>6</v>
      </c>
      <c r="G31" s="52"/>
      <c r="K31" s="52" t="s">
        <v>115</v>
      </c>
      <c r="L31" s="52" t="s">
        <v>40</v>
      </c>
      <c r="M31" s="52" t="s">
        <v>70</v>
      </c>
      <c r="O31" s="52">
        <v>700</v>
      </c>
    </row>
    <row r="32" spans="1:16" x14ac:dyDescent="0.15">
      <c r="A32" s="52"/>
      <c r="B32" s="52" t="s">
        <v>91</v>
      </c>
      <c r="C32" s="52" t="s">
        <v>33</v>
      </c>
      <c r="D32" s="52"/>
      <c r="E32" s="52"/>
      <c r="F32" s="52">
        <v>72</v>
      </c>
      <c r="G32" s="52" t="s">
        <v>34</v>
      </c>
      <c r="K32" s="52" t="s">
        <v>131</v>
      </c>
      <c r="O32" s="52">
        <v>12904</v>
      </c>
    </row>
    <row r="33" spans="1:16" x14ac:dyDescent="0.15">
      <c r="A33" s="52"/>
      <c r="B33" s="53" t="s">
        <v>148</v>
      </c>
      <c r="C33" s="53">
        <v>304</v>
      </c>
      <c r="D33" s="53" t="s">
        <v>149</v>
      </c>
      <c r="E33" s="53" t="s">
        <v>29</v>
      </c>
      <c r="F33" s="53">
        <v>20</v>
      </c>
      <c r="G33" s="52"/>
      <c r="K33" s="52" t="s">
        <v>133</v>
      </c>
      <c r="O33" s="52">
        <v>330</v>
      </c>
    </row>
    <row r="34" spans="1:16" x14ac:dyDescent="0.15">
      <c r="A34" s="52"/>
      <c r="B34" s="53" t="s">
        <v>150</v>
      </c>
      <c r="C34" s="53">
        <v>304</v>
      </c>
      <c r="D34" s="53" t="s">
        <v>149</v>
      </c>
      <c r="E34" s="53" t="s">
        <v>29</v>
      </c>
      <c r="F34" s="53">
        <v>70</v>
      </c>
      <c r="G34" s="52"/>
      <c r="K34" s="52" t="s">
        <v>132</v>
      </c>
      <c r="O34" s="52">
        <v>3670</v>
      </c>
    </row>
    <row r="35" spans="1:16" x14ac:dyDescent="0.15">
      <c r="A35" s="52"/>
      <c r="B35" s="52" t="s">
        <v>92</v>
      </c>
      <c r="C35" s="52">
        <v>304</v>
      </c>
      <c r="D35" s="52"/>
      <c r="E35" s="52"/>
      <c r="F35" s="52">
        <v>80</v>
      </c>
      <c r="G35" s="52" t="s">
        <v>86</v>
      </c>
      <c r="K35" s="53" t="s">
        <v>144</v>
      </c>
      <c r="L35" s="53">
        <v>304</v>
      </c>
      <c r="M35" s="53"/>
      <c r="N35" s="53" t="s">
        <v>28</v>
      </c>
      <c r="O35" s="53">
        <v>2</v>
      </c>
    </row>
    <row r="36" spans="1:16" x14ac:dyDescent="0.15">
      <c r="A36" s="52"/>
      <c r="B36" s="53" t="s">
        <v>151</v>
      </c>
      <c r="C36" s="53">
        <v>304</v>
      </c>
      <c r="D36" s="53" t="s">
        <v>149</v>
      </c>
      <c r="E36" s="53" t="s">
        <v>29</v>
      </c>
      <c r="F36" s="53">
        <v>6</v>
      </c>
      <c r="G36" s="52"/>
      <c r="K36" s="53" t="s">
        <v>142</v>
      </c>
      <c r="L36" s="53">
        <v>304</v>
      </c>
      <c r="M36" s="53"/>
      <c r="N36" s="53" t="s">
        <v>28</v>
      </c>
      <c r="O36" s="53">
        <v>1</v>
      </c>
    </row>
    <row r="37" spans="1:16" x14ac:dyDescent="0.15">
      <c r="A37" s="52"/>
      <c r="B37" s="53" t="s">
        <v>139</v>
      </c>
      <c r="C37" s="53">
        <v>304</v>
      </c>
      <c r="D37" s="53"/>
      <c r="E37" s="53" t="s">
        <v>28</v>
      </c>
      <c r="F37" s="53">
        <v>2</v>
      </c>
      <c r="G37" s="52"/>
      <c r="K37" s="53" t="s">
        <v>147</v>
      </c>
      <c r="L37" s="53">
        <v>304</v>
      </c>
      <c r="M37" s="53"/>
      <c r="N37" s="53" t="s">
        <v>28</v>
      </c>
      <c r="O37" s="53">
        <v>6</v>
      </c>
    </row>
    <row r="38" spans="1:16" x14ac:dyDescent="0.15">
      <c r="A38" s="52"/>
      <c r="B38" s="53" t="s">
        <v>137</v>
      </c>
      <c r="C38" s="53">
        <v>304</v>
      </c>
      <c r="D38" s="53"/>
      <c r="E38" s="53" t="s">
        <v>28</v>
      </c>
      <c r="F38" s="53">
        <v>1</v>
      </c>
      <c r="G38" s="52"/>
      <c r="K38" s="52" t="s">
        <v>91</v>
      </c>
      <c r="L38" s="52" t="s">
        <v>33</v>
      </c>
      <c r="O38" s="52">
        <v>8</v>
      </c>
      <c r="P38" s="52" t="s">
        <v>34</v>
      </c>
    </row>
    <row r="39" spans="1:16" x14ac:dyDescent="0.15">
      <c r="A39" s="52"/>
      <c r="B39" s="52" t="s">
        <v>129</v>
      </c>
      <c r="C39" s="52" t="s">
        <v>71</v>
      </c>
      <c r="D39" s="52"/>
      <c r="E39" s="52"/>
      <c r="F39" s="52">
        <v>16</v>
      </c>
      <c r="G39" s="52" t="s">
        <v>32</v>
      </c>
      <c r="K39" s="52" t="s">
        <v>91</v>
      </c>
      <c r="L39" s="52" t="s">
        <v>33</v>
      </c>
      <c r="O39" s="52">
        <v>64</v>
      </c>
      <c r="P39" s="52" t="s">
        <v>34</v>
      </c>
    </row>
    <row r="40" spans="1:16" x14ac:dyDescent="0.15">
      <c r="K40" s="53" t="s">
        <v>148</v>
      </c>
      <c r="L40" s="53">
        <v>304</v>
      </c>
      <c r="M40" s="53" t="s">
        <v>149</v>
      </c>
      <c r="N40" s="53" t="s">
        <v>29</v>
      </c>
      <c r="O40" s="53">
        <v>20</v>
      </c>
    </row>
    <row r="41" spans="1:16" x14ac:dyDescent="0.15">
      <c r="K41" s="53" t="s">
        <v>150</v>
      </c>
      <c r="L41" s="53">
        <v>304</v>
      </c>
      <c r="M41" s="53" t="s">
        <v>149</v>
      </c>
      <c r="N41" s="53" t="s">
        <v>29</v>
      </c>
      <c r="O41" s="53">
        <v>70</v>
      </c>
    </row>
    <row r="42" spans="1:16" x14ac:dyDescent="0.15">
      <c r="K42" s="52" t="s">
        <v>92</v>
      </c>
      <c r="L42" s="52">
        <v>304</v>
      </c>
      <c r="O42" s="52">
        <v>8</v>
      </c>
      <c r="P42" s="52" t="s">
        <v>86</v>
      </c>
    </row>
    <row r="43" spans="1:16" x14ac:dyDescent="0.15">
      <c r="K43" s="52" t="s">
        <v>92</v>
      </c>
      <c r="L43" s="52">
        <v>304</v>
      </c>
      <c r="O43" s="52">
        <v>24</v>
      </c>
      <c r="P43" s="52" t="s">
        <v>86</v>
      </c>
    </row>
    <row r="44" spans="1:16" x14ac:dyDescent="0.15">
      <c r="K44" s="52" t="s">
        <v>92</v>
      </c>
      <c r="L44" s="52">
        <v>304</v>
      </c>
      <c r="O44" s="52">
        <v>48</v>
      </c>
      <c r="P44" s="52" t="s">
        <v>86</v>
      </c>
    </row>
    <row r="45" spans="1:16" x14ac:dyDescent="0.15">
      <c r="K45" s="53" t="s">
        <v>151</v>
      </c>
      <c r="L45" s="53">
        <v>304</v>
      </c>
      <c r="M45" s="53" t="s">
        <v>149</v>
      </c>
      <c r="N45" s="53" t="s">
        <v>29</v>
      </c>
      <c r="O45" s="53">
        <v>6</v>
      </c>
    </row>
    <row r="46" spans="1:16" x14ac:dyDescent="0.15">
      <c r="K46" s="53" t="s">
        <v>139</v>
      </c>
      <c r="L46" s="53">
        <v>304</v>
      </c>
      <c r="M46" s="53"/>
      <c r="N46" s="53" t="s">
        <v>28</v>
      </c>
      <c r="O46" s="53">
        <v>2</v>
      </c>
    </row>
    <row r="47" spans="1:16" x14ac:dyDescent="0.15">
      <c r="K47" s="53" t="s">
        <v>137</v>
      </c>
      <c r="L47" s="53">
        <v>304</v>
      </c>
      <c r="M47" s="53"/>
      <c r="N47" s="53" t="s">
        <v>28</v>
      </c>
      <c r="O47" s="53">
        <v>1</v>
      </c>
    </row>
    <row r="48" spans="1:16" x14ac:dyDescent="0.15">
      <c r="K48" s="52" t="s">
        <v>129</v>
      </c>
      <c r="L48" s="52" t="s">
        <v>71</v>
      </c>
      <c r="O48" s="52">
        <v>16</v>
      </c>
      <c r="P48" s="52" t="s">
        <v>32</v>
      </c>
    </row>
  </sheetData>
  <phoneticPr fontId="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CF1000"/>
  <sheetViews>
    <sheetView zoomScale="85" zoomScaleNormal="85" workbookViewId="0">
      <selection activeCell="C35" sqref="C35"/>
    </sheetView>
  </sheetViews>
  <sheetFormatPr defaultRowHeight="14.25" x14ac:dyDescent="0.15"/>
  <cols>
    <col min="1" max="1" width="7.83203125" style="34" bestFit="1" customWidth="1"/>
    <col min="2" max="2" width="13.6640625" style="34" bestFit="1" customWidth="1"/>
    <col min="3" max="3" width="25" style="34" bestFit="1" customWidth="1"/>
    <col min="4" max="4" width="10.5" style="34" bestFit="1" customWidth="1"/>
    <col min="5" max="5" width="23.5" style="34" bestFit="1" customWidth="1"/>
    <col min="6" max="6" width="7.83203125" style="34" bestFit="1" customWidth="1"/>
    <col min="7" max="7" width="25" style="34" bestFit="1" customWidth="1"/>
    <col min="8" max="8" width="6.83203125" style="34" customWidth="1"/>
    <col min="9" max="9" width="8" style="34" customWidth="1"/>
    <col min="10" max="10" width="11.5" style="34" customWidth="1"/>
    <col min="11" max="11" width="6.33203125" style="34" customWidth="1"/>
    <col min="12" max="12" width="7.83203125" style="34" bestFit="1" customWidth="1"/>
    <col min="13" max="13" width="20.1640625" style="34" bestFit="1" customWidth="1"/>
    <col min="14" max="14" width="36.1640625" style="34" bestFit="1" customWidth="1"/>
    <col min="15" max="15" width="7.83203125" style="34" bestFit="1" customWidth="1"/>
    <col min="16" max="16" width="10.5" style="34" bestFit="1" customWidth="1"/>
    <col min="17" max="17" width="7.83203125" style="34" customWidth="1"/>
    <col min="18" max="18" width="23.5" style="34" bestFit="1" customWidth="1"/>
    <col min="19" max="19" width="7.83203125" style="34" customWidth="1"/>
    <col min="20" max="20" width="9.33203125" style="34"/>
    <col min="21" max="21" width="7.83203125" style="34" bestFit="1" customWidth="1"/>
    <col min="22" max="22" width="23.5" style="34" bestFit="1" customWidth="1"/>
    <col min="23" max="23" width="30" style="34" bestFit="1" customWidth="1"/>
    <col min="24" max="24" width="12.1640625" style="34" bestFit="1" customWidth="1"/>
    <col min="25" max="25" width="10.5" style="34" bestFit="1" customWidth="1"/>
    <col min="26" max="26" width="7.83203125" style="34" bestFit="1" customWidth="1"/>
    <col min="27" max="27" width="15.5" style="34" bestFit="1" customWidth="1"/>
    <col min="28" max="28" width="9.33203125" style="34"/>
    <col min="29" max="29" width="7.83203125" style="34" bestFit="1" customWidth="1"/>
    <col min="30" max="30" width="49.1640625" style="34" bestFit="1" customWidth="1"/>
    <col min="31" max="31" width="39.5" style="34" bestFit="1" customWidth="1"/>
    <col min="32" max="32" width="7.83203125" style="34" bestFit="1" customWidth="1"/>
    <col min="33" max="33" width="10.5" style="34" bestFit="1" customWidth="1"/>
    <col min="34" max="35" width="7.83203125" style="34" bestFit="1" customWidth="1"/>
    <col min="36" max="36" width="9.33203125" style="34"/>
    <col min="37" max="38" width="7.83203125" style="34" bestFit="1" customWidth="1"/>
    <col min="39" max="39" width="32.6640625" style="34" bestFit="1" customWidth="1"/>
    <col min="40" max="40" width="10.5" style="34" bestFit="1" customWidth="1"/>
    <col min="41" max="41" width="13.6640625" style="34" bestFit="1" customWidth="1"/>
    <col min="42" max="42" width="7.83203125" style="34" bestFit="1" customWidth="1"/>
    <col min="43" max="43" width="17" style="34" bestFit="1" customWidth="1"/>
    <col min="44" max="44" width="9.33203125" style="34"/>
    <col min="45" max="45" width="7.83203125" style="34" bestFit="1" customWidth="1"/>
    <col min="46" max="47" width="13.6640625" style="34" bestFit="1" customWidth="1"/>
    <col min="48" max="48" width="7.83203125" style="34" bestFit="1" customWidth="1"/>
    <col min="49" max="49" width="10.5" style="34" bestFit="1" customWidth="1"/>
    <col min="50" max="50" width="7.83203125" style="34" bestFit="1" customWidth="1"/>
    <col min="51" max="51" width="20.1640625" style="34" bestFit="1" customWidth="1"/>
    <col min="52" max="52" width="9.33203125" style="34"/>
    <col min="53" max="53" width="7.83203125" style="34" bestFit="1" customWidth="1"/>
    <col min="54" max="54" width="23.5" style="34" bestFit="1" customWidth="1"/>
    <col min="55" max="55" width="33.1640625" style="34" bestFit="1" customWidth="1"/>
    <col min="56" max="56" width="18.6640625" style="34" bestFit="1" customWidth="1"/>
    <col min="57" max="57" width="10.5" style="34" bestFit="1" customWidth="1"/>
    <col min="58" max="59" width="7.83203125" style="34" bestFit="1" customWidth="1"/>
    <col min="60" max="60" width="9.33203125" style="34"/>
    <col min="61" max="61" width="7.83203125" style="34" bestFit="1" customWidth="1"/>
    <col min="62" max="62" width="33.1640625" style="34" bestFit="1" customWidth="1"/>
    <col min="63" max="63" width="21.6640625" style="34" bestFit="1" customWidth="1"/>
    <col min="64" max="65" width="10.5" style="34" bestFit="1" customWidth="1"/>
    <col min="66" max="66" width="7.83203125" style="34" bestFit="1" customWidth="1"/>
    <col min="67" max="67" width="7.83203125" style="34" customWidth="1"/>
    <col min="68" max="68" width="26.6640625" style="34" bestFit="1" customWidth="1"/>
    <col min="69" max="69" width="9.33203125" style="34"/>
    <col min="70" max="70" width="7.83203125" style="34" customWidth="1"/>
    <col min="71" max="71" width="17" style="34" bestFit="1" customWidth="1"/>
    <col min="72" max="72" width="30" style="34" bestFit="1" customWidth="1"/>
    <col min="73" max="73" width="7.83203125" style="34" bestFit="1" customWidth="1"/>
    <col min="74" max="74" width="10.5" style="34" bestFit="1" customWidth="1"/>
    <col min="75" max="75" width="9.1640625" style="34" bestFit="1" customWidth="1"/>
    <col min="76" max="76" width="7.83203125" style="34" bestFit="1" customWidth="1"/>
    <col min="77" max="77" width="9.33203125" style="34"/>
    <col min="78" max="81" width="7.83203125" style="34" bestFit="1" customWidth="1"/>
    <col min="82" max="82" width="10.5" style="34" bestFit="1" customWidth="1"/>
    <col min="83" max="84" width="7.83203125" style="34" bestFit="1" customWidth="1"/>
    <col min="85" max="16384" width="9.33203125" style="34"/>
  </cols>
  <sheetData>
    <row r="1" spans="1:84" ht="20.100000000000001" customHeight="1" x14ac:dyDescent="0.15">
      <c r="A1" s="154" t="s">
        <v>23</v>
      </c>
      <c r="B1" s="155"/>
      <c r="C1" s="155"/>
      <c r="D1" s="155"/>
      <c r="E1" s="155"/>
      <c r="F1" s="155"/>
      <c r="G1" s="156"/>
      <c r="H1" s="163"/>
      <c r="I1" s="164"/>
      <c r="J1" s="164"/>
      <c r="K1" s="165"/>
      <c r="L1" s="154" t="s">
        <v>35</v>
      </c>
      <c r="M1" s="155"/>
      <c r="N1" s="155"/>
      <c r="O1" s="155"/>
      <c r="P1" s="155"/>
      <c r="Q1" s="155"/>
      <c r="R1" s="155"/>
      <c r="U1" s="154" t="s">
        <v>55</v>
      </c>
      <c r="V1" s="155"/>
      <c r="W1" s="155"/>
      <c r="X1" s="155"/>
      <c r="Y1" s="155"/>
      <c r="Z1" s="155"/>
      <c r="AA1" s="156"/>
      <c r="AC1" s="157" t="s">
        <v>22</v>
      </c>
      <c r="AD1" s="158"/>
      <c r="AE1" s="158"/>
      <c r="AF1" s="158"/>
      <c r="AG1" s="158"/>
      <c r="AH1" s="158"/>
      <c r="AI1" s="159"/>
      <c r="AK1" s="153" t="s">
        <v>79</v>
      </c>
      <c r="AL1" s="153"/>
      <c r="AM1" s="153"/>
      <c r="AN1" s="153"/>
      <c r="AO1" s="153"/>
      <c r="AP1" s="153"/>
      <c r="AQ1" s="153"/>
      <c r="AS1" s="167" t="s">
        <v>64</v>
      </c>
      <c r="AT1" s="168"/>
      <c r="AU1" s="168"/>
      <c r="AV1" s="168"/>
      <c r="AW1" s="168"/>
      <c r="AX1" s="168"/>
      <c r="AY1" s="168"/>
      <c r="BA1" s="166" t="s">
        <v>119</v>
      </c>
      <c r="BB1" s="166"/>
      <c r="BC1" s="166"/>
      <c r="BD1" s="166"/>
      <c r="BE1" s="166"/>
      <c r="BF1" s="166"/>
      <c r="BG1" s="166"/>
      <c r="BI1" s="167" t="s">
        <v>66</v>
      </c>
      <c r="BJ1" s="168"/>
      <c r="BK1" s="168"/>
      <c r="BL1" s="168"/>
      <c r="BM1" s="168"/>
      <c r="BN1" s="168"/>
      <c r="BO1" s="168"/>
      <c r="BP1" s="168"/>
      <c r="BR1" s="160" t="s">
        <v>118</v>
      </c>
      <c r="BS1" s="161"/>
      <c r="BT1" s="161"/>
      <c r="BU1" s="161"/>
      <c r="BV1" s="161"/>
      <c r="BW1" s="161"/>
      <c r="BX1" s="162"/>
      <c r="BZ1" s="150" t="s">
        <v>65</v>
      </c>
      <c r="CA1" s="151"/>
      <c r="CB1" s="151"/>
      <c r="CC1" s="151"/>
      <c r="CD1" s="151"/>
      <c r="CE1" s="151"/>
      <c r="CF1" s="152"/>
    </row>
    <row r="2" spans="1:84" ht="15" customHeight="1" x14ac:dyDescent="0.15">
      <c r="A2" s="37" t="s">
        <v>25</v>
      </c>
      <c r="B2" s="37" t="s">
        <v>36</v>
      </c>
      <c r="C2" s="37" t="s">
        <v>37</v>
      </c>
      <c r="D2" s="37" t="s">
        <v>26</v>
      </c>
      <c r="E2" s="37" t="s">
        <v>38</v>
      </c>
      <c r="F2" s="37" t="s">
        <v>27</v>
      </c>
      <c r="G2" s="37" t="s">
        <v>41</v>
      </c>
      <c r="H2" s="33"/>
      <c r="K2" s="35"/>
      <c r="L2" s="36" t="s">
        <v>25</v>
      </c>
      <c r="M2" s="37" t="s">
        <v>36</v>
      </c>
      <c r="N2" s="37" t="s">
        <v>37</v>
      </c>
      <c r="O2" s="37" t="s">
        <v>26</v>
      </c>
      <c r="P2" s="37" t="s">
        <v>38</v>
      </c>
      <c r="Q2" s="37" t="s">
        <v>27</v>
      </c>
      <c r="R2" s="37" t="s">
        <v>41</v>
      </c>
      <c r="U2" s="37" t="s">
        <v>25</v>
      </c>
      <c r="V2" s="37" t="s">
        <v>36</v>
      </c>
      <c r="W2" s="37" t="s">
        <v>37</v>
      </c>
      <c r="X2" s="37" t="s">
        <v>26</v>
      </c>
      <c r="Y2" s="37" t="s">
        <v>38</v>
      </c>
      <c r="Z2" s="37" t="s">
        <v>27</v>
      </c>
      <c r="AA2" s="37" t="s">
        <v>41</v>
      </c>
      <c r="AC2" s="37" t="s">
        <v>25</v>
      </c>
      <c r="AD2" s="37" t="s">
        <v>36</v>
      </c>
      <c r="AE2" s="37" t="s">
        <v>37</v>
      </c>
      <c r="AF2" s="37" t="s">
        <v>26</v>
      </c>
      <c r="AG2" s="37" t="s">
        <v>38</v>
      </c>
      <c r="AH2" s="37" t="s">
        <v>27</v>
      </c>
      <c r="AI2" s="37" t="s">
        <v>41</v>
      </c>
      <c r="AK2" s="49" t="s">
        <v>25</v>
      </c>
      <c r="AL2" s="49" t="s">
        <v>36</v>
      </c>
      <c r="AM2" s="49" t="s">
        <v>37</v>
      </c>
      <c r="AN2" s="49" t="s">
        <v>26</v>
      </c>
      <c r="AO2" s="49" t="s">
        <v>38</v>
      </c>
      <c r="AP2" s="49" t="s">
        <v>27</v>
      </c>
      <c r="AQ2" s="49" t="s">
        <v>41</v>
      </c>
      <c r="AS2" s="49" t="s">
        <v>25</v>
      </c>
      <c r="AT2" s="49" t="s">
        <v>36</v>
      </c>
      <c r="AU2" s="49" t="s">
        <v>37</v>
      </c>
      <c r="AV2" s="49" t="s">
        <v>26</v>
      </c>
      <c r="AW2" s="49" t="s">
        <v>38</v>
      </c>
      <c r="AX2" s="49" t="s">
        <v>27</v>
      </c>
      <c r="AY2" s="49" t="s">
        <v>41</v>
      </c>
      <c r="BA2" s="48" t="s">
        <v>42</v>
      </c>
      <c r="BB2" s="48" t="s">
        <v>43</v>
      </c>
      <c r="BC2" s="48" t="s">
        <v>44</v>
      </c>
      <c r="BD2" s="48" t="s">
        <v>18</v>
      </c>
      <c r="BE2" s="48" t="s">
        <v>45</v>
      </c>
      <c r="BF2" s="48" t="s">
        <v>56</v>
      </c>
      <c r="BG2" s="48" t="s">
        <v>0</v>
      </c>
      <c r="BI2" s="49" t="s">
        <v>25</v>
      </c>
      <c r="BJ2" s="49" t="s">
        <v>36</v>
      </c>
      <c r="BK2" s="49" t="s">
        <v>37</v>
      </c>
      <c r="BL2" s="49" t="s">
        <v>26</v>
      </c>
      <c r="BM2" s="49" t="s">
        <v>38</v>
      </c>
      <c r="BN2" s="49" t="s">
        <v>27</v>
      </c>
      <c r="BO2" s="49" t="s">
        <v>67</v>
      </c>
      <c r="BP2" s="49" t="s">
        <v>41</v>
      </c>
      <c r="BR2" s="48" t="s">
        <v>25</v>
      </c>
      <c r="BS2" s="48" t="s">
        <v>36</v>
      </c>
      <c r="BT2" s="48" t="s">
        <v>37</v>
      </c>
      <c r="BU2" s="48" t="s">
        <v>26</v>
      </c>
      <c r="BV2" s="48" t="s">
        <v>38</v>
      </c>
      <c r="BW2" s="48" t="s">
        <v>27</v>
      </c>
      <c r="BX2" s="48" t="s">
        <v>41</v>
      </c>
      <c r="BZ2" s="49" t="s">
        <v>25</v>
      </c>
      <c r="CA2" s="49" t="s">
        <v>36</v>
      </c>
      <c r="CB2" s="49" t="s">
        <v>37</v>
      </c>
      <c r="CC2" s="49" t="s">
        <v>26</v>
      </c>
      <c r="CD2" s="49" t="s">
        <v>38</v>
      </c>
      <c r="CE2" s="49" t="s">
        <v>27</v>
      </c>
      <c r="CF2" s="49" t="s">
        <v>41</v>
      </c>
    </row>
    <row r="3" spans="1:84" ht="15" customHeight="1" x14ac:dyDescent="0.15">
      <c r="A3" s="37">
        <v>1</v>
      </c>
      <c r="B3" s="38" t="s">
        <v>72</v>
      </c>
      <c r="C3" s="38" t="s">
        <v>94</v>
      </c>
      <c r="D3" s="38" t="s">
        <v>40</v>
      </c>
      <c r="E3" s="38" t="s">
        <v>70</v>
      </c>
      <c r="F3" s="38">
        <v>700</v>
      </c>
      <c r="G3" s="38"/>
      <c r="H3" s="33"/>
      <c r="K3" s="35"/>
      <c r="L3" s="37">
        <v>1</v>
      </c>
      <c r="M3" s="37" t="s">
        <v>99</v>
      </c>
      <c r="N3" s="37" t="s">
        <v>96</v>
      </c>
      <c r="O3" s="37">
        <v>304</v>
      </c>
      <c r="P3" s="37"/>
      <c r="Q3" s="37">
        <v>8</v>
      </c>
      <c r="R3" s="37"/>
      <c r="S3" s="33"/>
      <c r="U3" s="37">
        <v>1</v>
      </c>
      <c r="V3" s="39" t="s">
        <v>52</v>
      </c>
      <c r="W3" s="37" t="s">
        <v>73</v>
      </c>
      <c r="X3" s="37" t="s">
        <v>30</v>
      </c>
      <c r="Y3" s="37"/>
      <c r="Z3" s="37">
        <v>144</v>
      </c>
      <c r="AA3" s="37" t="s">
        <v>31</v>
      </c>
      <c r="AC3" s="37">
        <v>1</v>
      </c>
      <c r="AD3" s="37" t="s">
        <v>171</v>
      </c>
      <c r="AE3" s="37" t="s">
        <v>172</v>
      </c>
      <c r="AF3" s="37">
        <v>304</v>
      </c>
      <c r="AG3" s="37"/>
      <c r="AH3" s="37">
        <v>6</v>
      </c>
      <c r="AI3" s="37"/>
      <c r="AK3" s="30">
        <f>IF(AL3&lt;&gt;"",ROW()-2,"")</f>
        <v>1</v>
      </c>
      <c r="AL3" s="37" t="s">
        <v>109</v>
      </c>
      <c r="AM3" s="37" t="s">
        <v>48</v>
      </c>
      <c r="AN3" s="37" t="s">
        <v>24</v>
      </c>
      <c r="AO3" s="37" t="s">
        <v>46</v>
      </c>
      <c r="AP3" s="37">
        <v>600</v>
      </c>
      <c r="AQ3" s="37" t="s">
        <v>50</v>
      </c>
      <c r="AS3" s="32">
        <f t="shared" ref="AS3:AS22" si="0">IF(AT3&lt;&gt;"",COUNT(U:U)+ROW()-2,"")</f>
        <v>5</v>
      </c>
      <c r="AT3" s="37" t="s">
        <v>60</v>
      </c>
      <c r="AU3" s="37" t="s">
        <v>61</v>
      </c>
      <c r="AV3" s="37">
        <v>20</v>
      </c>
      <c r="AW3" s="37"/>
      <c r="AX3" s="37">
        <v>80</v>
      </c>
      <c r="AY3" s="37" t="s">
        <v>62</v>
      </c>
      <c r="BA3" s="37">
        <v>1</v>
      </c>
      <c r="BB3" s="37" t="s">
        <v>74</v>
      </c>
      <c r="BC3" s="37" t="s">
        <v>152</v>
      </c>
      <c r="BD3" s="37" t="s">
        <v>69</v>
      </c>
      <c r="BE3" s="37"/>
      <c r="BF3" s="37">
        <v>57</v>
      </c>
      <c r="BG3" s="37"/>
      <c r="BI3" s="30">
        <f>IF(BJ3&lt;&gt;"",ROW()-2,"")</f>
        <v>1</v>
      </c>
      <c r="BJ3" s="55" t="s">
        <v>190</v>
      </c>
      <c r="BK3" s="37" t="s">
        <v>189</v>
      </c>
      <c r="BL3" s="37" t="s">
        <v>122</v>
      </c>
      <c r="BM3" s="37"/>
      <c r="BN3" s="37">
        <v>340</v>
      </c>
      <c r="BO3" s="37" t="s">
        <v>21</v>
      </c>
      <c r="BP3" s="37" t="s">
        <v>124</v>
      </c>
      <c r="BR3" s="37">
        <v>1</v>
      </c>
      <c r="BS3" s="37" t="s">
        <v>68</v>
      </c>
      <c r="BT3" s="37" t="s">
        <v>169</v>
      </c>
      <c r="BU3" s="37"/>
      <c r="BV3" s="37"/>
      <c r="BW3" s="37">
        <v>330</v>
      </c>
      <c r="BX3" s="37"/>
      <c r="BZ3" s="32" t="str">
        <f>IF(CA3&lt;&gt;"",ROW()-2,"")</f>
        <v/>
      </c>
      <c r="CA3" s="40"/>
      <c r="CB3" s="41"/>
      <c r="CC3" s="40"/>
      <c r="CD3" s="41"/>
      <c r="CE3" s="40"/>
      <c r="CF3" s="37"/>
    </row>
    <row r="4" spans="1:84" ht="15" customHeight="1" x14ac:dyDescent="0.15">
      <c r="A4" s="37"/>
      <c r="B4" s="38" t="s">
        <v>72</v>
      </c>
      <c r="C4" s="38" t="s">
        <v>195</v>
      </c>
      <c r="D4" s="38" t="s">
        <v>40</v>
      </c>
      <c r="E4" s="38" t="s">
        <v>70</v>
      </c>
      <c r="F4" s="38">
        <v>25</v>
      </c>
      <c r="G4" s="38"/>
      <c r="H4" s="33"/>
      <c r="K4" s="35"/>
      <c r="L4" s="37">
        <v>2</v>
      </c>
      <c r="M4" s="37" t="s">
        <v>157</v>
      </c>
      <c r="N4" s="37" t="s">
        <v>96</v>
      </c>
      <c r="O4" s="37">
        <v>304</v>
      </c>
      <c r="P4" s="37"/>
      <c r="Q4" s="37">
        <v>4</v>
      </c>
      <c r="R4" s="37"/>
      <c r="S4" s="33"/>
      <c r="U4" s="37">
        <v>2</v>
      </c>
      <c r="V4" s="39" t="s">
        <v>53</v>
      </c>
      <c r="W4" s="37" t="s">
        <v>97</v>
      </c>
      <c r="X4" s="37" t="s">
        <v>33</v>
      </c>
      <c r="Y4" s="37"/>
      <c r="Z4" s="37">
        <v>72</v>
      </c>
      <c r="AA4" s="37" t="s">
        <v>34</v>
      </c>
      <c r="AC4" s="37">
        <v>2</v>
      </c>
      <c r="AD4" s="37" t="s">
        <v>173</v>
      </c>
      <c r="AE4" s="37" t="s">
        <v>174</v>
      </c>
      <c r="AF4" s="37">
        <v>304</v>
      </c>
      <c r="AG4" s="37"/>
      <c r="AH4" s="37">
        <v>4</v>
      </c>
      <c r="AI4" s="37"/>
      <c r="AK4" s="30">
        <f t="shared" ref="AK4:AK17" si="1">IF(AL4&lt;&gt;"",ROW()-2,"")</f>
        <v>2</v>
      </c>
      <c r="AL4" s="37" t="s">
        <v>110</v>
      </c>
      <c r="AM4" s="37" t="s">
        <v>47</v>
      </c>
      <c r="AN4" s="37" t="s">
        <v>24</v>
      </c>
      <c r="AO4" s="37" t="s">
        <v>46</v>
      </c>
      <c r="AP4" s="37">
        <v>150</v>
      </c>
      <c r="AQ4" s="37" t="s">
        <v>49</v>
      </c>
      <c r="AS4" s="32">
        <f t="shared" si="0"/>
        <v>6</v>
      </c>
      <c r="AT4" s="37" t="s">
        <v>57</v>
      </c>
      <c r="AU4" s="37" t="s">
        <v>58</v>
      </c>
      <c r="AV4" s="37">
        <v>20</v>
      </c>
      <c r="AW4" s="37"/>
      <c r="AX4" s="37">
        <v>500</v>
      </c>
      <c r="AY4" s="37" t="s">
        <v>59</v>
      </c>
      <c r="BA4" s="37">
        <v>2</v>
      </c>
      <c r="BB4" s="37" t="s">
        <v>75</v>
      </c>
      <c r="BC4" s="37" t="s">
        <v>116</v>
      </c>
      <c r="BD4" s="37" t="s">
        <v>76</v>
      </c>
      <c r="BE4" s="37"/>
      <c r="BF4" s="37">
        <v>57</v>
      </c>
      <c r="BG4" s="37"/>
      <c r="BI4" s="31">
        <f t="shared" ref="BI4:BI28" si="2">IF(BJ4&lt;&gt;"",ROW()-2,"")</f>
        <v>2</v>
      </c>
      <c r="BJ4" s="55" t="s">
        <v>191</v>
      </c>
      <c r="BK4" s="37" t="s">
        <v>189</v>
      </c>
      <c r="BL4" s="37" t="s">
        <v>122</v>
      </c>
      <c r="BM4" s="37"/>
      <c r="BN4" s="37">
        <v>4</v>
      </c>
      <c r="BO4" s="37" t="s">
        <v>21</v>
      </c>
      <c r="BP4" s="37" t="s">
        <v>124</v>
      </c>
      <c r="BR4" s="37"/>
      <c r="BS4" s="37" t="s">
        <v>68</v>
      </c>
      <c r="BT4" s="37" t="s">
        <v>168</v>
      </c>
      <c r="BU4" s="37"/>
      <c r="BV4" s="37"/>
      <c r="BW4" s="37">
        <v>12904</v>
      </c>
      <c r="BX4" s="37"/>
      <c r="BZ4" s="32" t="str">
        <f t="shared" ref="BZ4:BZ27" si="3">IF(CA4&lt;&gt;"",ROW()-2,"")</f>
        <v/>
      </c>
      <c r="CA4" s="40"/>
      <c r="CB4" s="41"/>
      <c r="CC4" s="40"/>
      <c r="CD4" s="41"/>
      <c r="CE4" s="40"/>
      <c r="CF4" s="37"/>
    </row>
    <row r="5" spans="1:84" ht="15" customHeight="1" x14ac:dyDescent="0.15">
      <c r="A5" s="37">
        <v>2</v>
      </c>
      <c r="B5" s="37" t="s">
        <v>39</v>
      </c>
      <c r="C5" s="37" t="s">
        <v>153</v>
      </c>
      <c r="D5" s="37">
        <v>304</v>
      </c>
      <c r="E5" s="37" t="s">
        <v>149</v>
      </c>
      <c r="F5" s="37">
        <v>20</v>
      </c>
      <c r="G5" s="38"/>
      <c r="H5" s="33"/>
      <c r="K5" s="35"/>
      <c r="L5" s="37">
        <v>3</v>
      </c>
      <c r="M5" s="37" t="s">
        <v>100</v>
      </c>
      <c r="N5" s="37" t="s">
        <v>158</v>
      </c>
      <c r="O5" s="37">
        <v>304</v>
      </c>
      <c r="P5" s="37"/>
      <c r="Q5" s="37">
        <v>8</v>
      </c>
      <c r="R5" s="37"/>
      <c r="S5" s="33"/>
      <c r="U5" s="37">
        <v>3</v>
      </c>
      <c r="V5" s="39" t="s">
        <v>54</v>
      </c>
      <c r="W5" s="37" t="s">
        <v>98</v>
      </c>
      <c r="X5" s="37" t="s">
        <v>71</v>
      </c>
      <c r="Y5" s="37"/>
      <c r="Z5" s="37">
        <v>2</v>
      </c>
      <c r="AA5" s="37" t="s">
        <v>32</v>
      </c>
      <c r="AC5" s="37"/>
      <c r="AD5" s="37" t="s">
        <v>173</v>
      </c>
      <c r="AE5" s="37" t="s">
        <v>175</v>
      </c>
      <c r="AF5" s="37">
        <v>304</v>
      </c>
      <c r="AG5" s="37"/>
      <c r="AH5" s="37">
        <v>2</v>
      </c>
      <c r="AI5" s="37"/>
      <c r="AK5" s="30">
        <f t="shared" si="1"/>
        <v>3</v>
      </c>
      <c r="AL5" s="37" t="s">
        <v>111</v>
      </c>
      <c r="AM5" s="42" t="s">
        <v>121</v>
      </c>
      <c r="AN5" s="37" t="s">
        <v>24</v>
      </c>
      <c r="AO5" s="37" t="s">
        <v>46</v>
      </c>
      <c r="AP5" s="37">
        <v>17</v>
      </c>
      <c r="AQ5" s="37" t="s">
        <v>51</v>
      </c>
      <c r="AS5" s="31" t="str">
        <f t="shared" si="0"/>
        <v/>
      </c>
      <c r="BA5" s="37">
        <v>3</v>
      </c>
      <c r="BB5" s="37" t="s">
        <v>77</v>
      </c>
      <c r="BC5" s="37" t="s">
        <v>116</v>
      </c>
      <c r="BD5" s="37" t="s">
        <v>76</v>
      </c>
      <c r="BE5" s="37"/>
      <c r="BF5" s="37">
        <v>85</v>
      </c>
      <c r="BG5" s="37"/>
      <c r="BI5" s="31">
        <v>2</v>
      </c>
      <c r="BJ5" s="55" t="s">
        <v>192</v>
      </c>
      <c r="BK5" s="37" t="s">
        <v>189</v>
      </c>
      <c r="BL5" s="37" t="s">
        <v>122</v>
      </c>
      <c r="BN5" s="34">
        <v>4</v>
      </c>
      <c r="BO5" s="34" t="s">
        <v>123</v>
      </c>
      <c r="BP5" s="37" t="s">
        <v>124</v>
      </c>
      <c r="BR5" s="37">
        <v>2</v>
      </c>
      <c r="BS5" s="37" t="s">
        <v>117</v>
      </c>
      <c r="BT5" s="37" t="s">
        <v>170</v>
      </c>
      <c r="BU5" s="37"/>
      <c r="BV5" s="37"/>
      <c r="BW5" s="37">
        <v>3670</v>
      </c>
      <c r="BX5" s="37"/>
      <c r="BZ5" s="32" t="str">
        <f t="shared" si="3"/>
        <v/>
      </c>
      <c r="CA5" s="40"/>
      <c r="CB5" s="41"/>
      <c r="CC5" s="40"/>
      <c r="CD5" s="41"/>
      <c r="CE5" s="40"/>
      <c r="CF5" s="37"/>
    </row>
    <row r="6" spans="1:84" ht="15" customHeight="1" x14ac:dyDescent="0.15">
      <c r="A6" s="37"/>
      <c r="B6" s="37" t="s">
        <v>39</v>
      </c>
      <c r="C6" s="37" t="s">
        <v>154</v>
      </c>
      <c r="D6" s="37">
        <v>304</v>
      </c>
      <c r="E6" s="37" t="s">
        <v>149</v>
      </c>
      <c r="F6" s="37">
        <v>70</v>
      </c>
      <c r="G6" s="37"/>
      <c r="H6" s="33"/>
      <c r="K6" s="35"/>
      <c r="L6" s="37">
        <v>4</v>
      </c>
      <c r="M6" s="37" t="s">
        <v>159</v>
      </c>
      <c r="N6" s="37" t="s">
        <v>160</v>
      </c>
      <c r="O6" s="37">
        <v>304</v>
      </c>
      <c r="P6" s="37"/>
      <c r="Q6" s="37">
        <v>6</v>
      </c>
      <c r="R6" s="37"/>
      <c r="S6" s="33"/>
      <c r="U6" s="37"/>
      <c r="V6" s="39" t="s">
        <v>54</v>
      </c>
      <c r="W6" s="37" t="s">
        <v>114</v>
      </c>
      <c r="X6" s="37">
        <v>304</v>
      </c>
      <c r="Y6" s="37"/>
      <c r="Z6" s="37">
        <v>8</v>
      </c>
      <c r="AA6" s="37"/>
      <c r="AC6" s="37">
        <v>3</v>
      </c>
      <c r="AD6" s="37" t="s">
        <v>176</v>
      </c>
      <c r="AE6" s="37" t="s">
        <v>177</v>
      </c>
      <c r="AF6" s="37">
        <v>304</v>
      </c>
      <c r="AG6" s="37"/>
      <c r="AH6" s="37">
        <v>12</v>
      </c>
      <c r="AI6" s="37"/>
      <c r="AK6" s="30" t="str">
        <f t="shared" si="1"/>
        <v/>
      </c>
      <c r="AL6" s="37"/>
      <c r="AM6" s="37"/>
      <c r="AN6" s="37"/>
      <c r="AO6" s="37"/>
      <c r="AP6" s="37"/>
      <c r="AQ6" s="37"/>
      <c r="AS6" s="31" t="str">
        <f t="shared" si="0"/>
        <v/>
      </c>
      <c r="BA6" s="37">
        <v>4</v>
      </c>
      <c r="BB6" s="37" t="s">
        <v>78</v>
      </c>
      <c r="BC6" s="37" t="s">
        <v>116</v>
      </c>
      <c r="BD6" s="37" t="s">
        <v>76</v>
      </c>
      <c r="BE6" s="37"/>
      <c r="BF6" s="37">
        <v>57</v>
      </c>
      <c r="BG6" s="37"/>
      <c r="BI6" s="31">
        <v>3</v>
      </c>
      <c r="BJ6" s="55" t="s">
        <v>193</v>
      </c>
      <c r="BK6" s="37" t="s">
        <v>189</v>
      </c>
      <c r="BL6" s="37" t="s">
        <v>122</v>
      </c>
      <c r="BN6" s="34">
        <v>4</v>
      </c>
      <c r="BO6" s="34" t="s">
        <v>123</v>
      </c>
      <c r="BP6" s="37" t="s">
        <v>124</v>
      </c>
      <c r="BZ6" s="47" t="str">
        <f t="shared" si="3"/>
        <v/>
      </c>
      <c r="CA6" s="46"/>
      <c r="CB6" s="46"/>
      <c r="CC6" s="46"/>
      <c r="CD6" s="46"/>
      <c r="CE6" s="46"/>
      <c r="CF6" s="45"/>
    </row>
    <row r="7" spans="1:84" ht="15" customHeight="1" x14ac:dyDescent="0.15">
      <c r="A7" s="37"/>
      <c r="B7" s="38" t="s">
        <v>39</v>
      </c>
      <c r="C7" s="38" t="s">
        <v>95</v>
      </c>
      <c r="D7" s="38">
        <v>304</v>
      </c>
      <c r="E7" s="38"/>
      <c r="F7" s="38">
        <v>80</v>
      </c>
      <c r="G7" s="37" t="s">
        <v>86</v>
      </c>
      <c r="H7" s="43"/>
      <c r="I7" s="43"/>
      <c r="J7" s="43"/>
      <c r="K7" s="43"/>
      <c r="L7" s="38">
        <v>5</v>
      </c>
      <c r="M7" s="38" t="s">
        <v>161</v>
      </c>
      <c r="N7" s="38" t="s">
        <v>162</v>
      </c>
      <c r="O7" s="38">
        <v>304</v>
      </c>
      <c r="P7" s="38"/>
      <c r="Q7" s="38">
        <v>1</v>
      </c>
      <c r="R7" s="38"/>
      <c r="S7" s="43"/>
      <c r="T7" s="43"/>
      <c r="U7" s="38">
        <v>4</v>
      </c>
      <c r="V7" s="38" t="s">
        <v>84</v>
      </c>
      <c r="W7" s="38" t="s">
        <v>156</v>
      </c>
      <c r="X7" s="38" t="s">
        <v>71</v>
      </c>
      <c r="Y7" s="38"/>
      <c r="Z7" s="38">
        <v>16</v>
      </c>
      <c r="AA7" s="38" t="s">
        <v>32</v>
      </c>
      <c r="AB7" s="43"/>
      <c r="AC7" s="38"/>
      <c r="AD7" s="38" t="s">
        <v>176</v>
      </c>
      <c r="AE7" s="38" t="s">
        <v>178</v>
      </c>
      <c r="AF7" s="38">
        <v>304</v>
      </c>
      <c r="AG7" s="38"/>
      <c r="AH7" s="38">
        <v>0</v>
      </c>
      <c r="AI7" s="37"/>
      <c r="AK7" s="31" t="str">
        <f t="shared" si="1"/>
        <v/>
      </c>
      <c r="AS7" s="31" t="str">
        <f t="shared" si="0"/>
        <v/>
      </c>
      <c r="BA7" s="37">
        <v>5</v>
      </c>
      <c r="BB7" s="37" t="s">
        <v>93</v>
      </c>
      <c r="BC7" s="37" t="s">
        <v>116</v>
      </c>
      <c r="BD7" s="37" t="s">
        <v>40</v>
      </c>
      <c r="BE7" s="37"/>
      <c r="BF7" s="37">
        <v>57</v>
      </c>
      <c r="BG7" s="37"/>
      <c r="BI7" s="31">
        <v>4</v>
      </c>
      <c r="BJ7" s="55" t="s">
        <v>194</v>
      </c>
      <c r="BK7" s="37" t="s">
        <v>189</v>
      </c>
      <c r="BL7" s="37" t="s">
        <v>122</v>
      </c>
      <c r="BN7" s="34">
        <v>1</v>
      </c>
      <c r="BO7" s="34" t="s">
        <v>123</v>
      </c>
      <c r="BP7" s="37" t="s">
        <v>124</v>
      </c>
      <c r="BZ7" s="31" t="str">
        <f t="shared" si="3"/>
        <v/>
      </c>
      <c r="CA7" s="44"/>
      <c r="CB7" s="44"/>
      <c r="CC7" s="44"/>
      <c r="CD7" s="44"/>
      <c r="CE7" s="44"/>
    </row>
    <row r="8" spans="1:84" ht="15" customHeight="1" x14ac:dyDescent="0.15">
      <c r="A8" s="37"/>
      <c r="B8" s="37" t="s">
        <v>39</v>
      </c>
      <c r="C8" s="37" t="s">
        <v>155</v>
      </c>
      <c r="D8" s="37">
        <v>304</v>
      </c>
      <c r="E8" s="37" t="s">
        <v>149</v>
      </c>
      <c r="F8" s="37">
        <v>6</v>
      </c>
      <c r="G8" s="37"/>
      <c r="H8" s="43"/>
      <c r="I8" s="43"/>
      <c r="J8" s="43"/>
      <c r="K8" s="43"/>
      <c r="L8" s="38">
        <v>6</v>
      </c>
      <c r="M8" s="38" t="s">
        <v>163</v>
      </c>
      <c r="N8" s="38" t="s">
        <v>164</v>
      </c>
      <c r="O8" s="38">
        <v>304</v>
      </c>
      <c r="P8" s="38"/>
      <c r="Q8" s="38">
        <v>2</v>
      </c>
      <c r="R8" s="38"/>
      <c r="S8" s="43"/>
      <c r="T8" s="43"/>
      <c r="U8" s="43"/>
      <c r="V8" s="43"/>
      <c r="W8" s="43"/>
      <c r="X8" s="43"/>
      <c r="Y8" s="43"/>
      <c r="Z8" s="43"/>
      <c r="AA8" s="43"/>
      <c r="AB8" s="43"/>
      <c r="AC8" s="38">
        <v>4</v>
      </c>
      <c r="AD8" s="38" t="s">
        <v>103</v>
      </c>
      <c r="AE8" s="38" t="s">
        <v>104</v>
      </c>
      <c r="AF8" s="38">
        <v>304</v>
      </c>
      <c r="AG8" s="38"/>
      <c r="AH8" s="38">
        <v>8</v>
      </c>
      <c r="AI8" s="37"/>
      <c r="AK8" s="31" t="str">
        <f t="shared" si="1"/>
        <v/>
      </c>
      <c r="AS8" s="31" t="str">
        <f t="shared" si="0"/>
        <v/>
      </c>
      <c r="BA8" s="37">
        <v>6</v>
      </c>
      <c r="BB8" s="37" t="s">
        <v>63</v>
      </c>
      <c r="BC8" s="37" t="s">
        <v>116</v>
      </c>
      <c r="BD8" s="37" t="s">
        <v>40</v>
      </c>
      <c r="BE8" s="37"/>
      <c r="BF8" s="37">
        <v>57</v>
      </c>
      <c r="BG8" s="37"/>
      <c r="BI8" s="31"/>
      <c r="BK8" s="37"/>
      <c r="BL8" s="37"/>
      <c r="BP8" s="37"/>
      <c r="BS8" s="54"/>
      <c r="BZ8" s="31" t="str">
        <f t="shared" si="3"/>
        <v/>
      </c>
    </row>
    <row r="9" spans="1:84" ht="15" customHeight="1" x14ac:dyDescent="0.15">
      <c r="B9" s="43"/>
      <c r="C9" s="43"/>
      <c r="D9" s="43"/>
      <c r="E9" s="43"/>
      <c r="F9" s="43"/>
      <c r="G9" s="43"/>
      <c r="H9" s="43"/>
      <c r="I9" s="43"/>
      <c r="J9" s="43"/>
      <c r="K9" s="43"/>
      <c r="L9" s="38"/>
      <c r="M9" s="38" t="s">
        <v>163</v>
      </c>
      <c r="N9" s="38" t="s">
        <v>165</v>
      </c>
      <c r="O9" s="38">
        <v>304</v>
      </c>
      <c r="P9" s="38"/>
      <c r="Q9" s="38">
        <v>1</v>
      </c>
      <c r="R9" s="38"/>
      <c r="S9" s="43"/>
      <c r="T9" s="43"/>
      <c r="U9" s="43"/>
      <c r="V9" s="43"/>
      <c r="W9" s="43"/>
      <c r="X9" s="43"/>
      <c r="Y9" s="43"/>
      <c r="Z9" s="43"/>
      <c r="AA9" s="43"/>
      <c r="AB9" s="43"/>
      <c r="AC9" s="38">
        <v>5</v>
      </c>
      <c r="AD9" s="38" t="s">
        <v>105</v>
      </c>
      <c r="AE9" s="38" t="s">
        <v>106</v>
      </c>
      <c r="AF9" s="38">
        <v>304</v>
      </c>
      <c r="AG9" s="38"/>
      <c r="AH9" s="38">
        <v>8</v>
      </c>
      <c r="AI9" s="37"/>
      <c r="AK9" s="31" t="str">
        <f t="shared" si="1"/>
        <v/>
      </c>
      <c r="AS9" s="31" t="str">
        <f t="shared" si="0"/>
        <v/>
      </c>
      <c r="BI9" s="31"/>
      <c r="BK9" s="37"/>
      <c r="BL9" s="37"/>
      <c r="BP9" s="37"/>
      <c r="BS9" s="54"/>
      <c r="BZ9" s="31" t="str">
        <f t="shared" si="3"/>
        <v/>
      </c>
    </row>
    <row r="10" spans="1:84" ht="15" customHeight="1" x14ac:dyDescent="0.15">
      <c r="B10" s="43"/>
      <c r="C10" s="43"/>
      <c r="D10" s="43"/>
      <c r="E10" s="43"/>
      <c r="F10" s="43"/>
      <c r="G10" s="43"/>
      <c r="H10" s="43"/>
      <c r="I10" s="43"/>
      <c r="J10" s="43"/>
      <c r="K10" s="43"/>
      <c r="L10" s="38">
        <v>7</v>
      </c>
      <c r="M10" s="38" t="s">
        <v>101</v>
      </c>
      <c r="N10" s="38" t="s">
        <v>102</v>
      </c>
      <c r="O10" s="38">
        <v>304</v>
      </c>
      <c r="P10" s="38"/>
      <c r="Q10" s="38">
        <v>20</v>
      </c>
      <c r="R10" s="38"/>
      <c r="S10" s="43"/>
      <c r="T10" s="43"/>
      <c r="U10" s="43"/>
      <c r="V10" s="43"/>
      <c r="W10" s="43"/>
      <c r="X10" s="43"/>
      <c r="Y10" s="43"/>
      <c r="Z10" s="43"/>
      <c r="AA10" s="43"/>
      <c r="AB10" s="43"/>
      <c r="AC10" s="38">
        <v>6</v>
      </c>
      <c r="AD10" s="38" t="s">
        <v>107</v>
      </c>
      <c r="AE10" s="38" t="s">
        <v>108</v>
      </c>
      <c r="AF10" s="38">
        <v>304</v>
      </c>
      <c r="AG10" s="38"/>
      <c r="AH10" s="38">
        <v>20</v>
      </c>
      <c r="AI10" s="37"/>
      <c r="AK10" s="31" t="str">
        <f t="shared" si="1"/>
        <v/>
      </c>
      <c r="AS10" s="31" t="str">
        <f t="shared" si="0"/>
        <v/>
      </c>
      <c r="BI10" s="31"/>
      <c r="BK10" s="37"/>
      <c r="BL10" s="37"/>
      <c r="BP10" s="37"/>
      <c r="BS10" s="54"/>
      <c r="BZ10" s="31" t="str">
        <f t="shared" si="3"/>
        <v/>
      </c>
    </row>
    <row r="11" spans="1:84" ht="15" customHeight="1" x14ac:dyDescent="0.15">
      <c r="B11" s="43"/>
      <c r="C11" s="43"/>
      <c r="D11" s="43"/>
      <c r="E11" s="43"/>
      <c r="F11" s="43"/>
      <c r="G11" s="43"/>
      <c r="H11" s="43"/>
      <c r="I11" s="43"/>
      <c r="J11" s="43"/>
      <c r="K11" s="43"/>
      <c r="L11" s="38">
        <v>8</v>
      </c>
      <c r="M11" s="38" t="s">
        <v>166</v>
      </c>
      <c r="N11" s="38" t="s">
        <v>167</v>
      </c>
      <c r="O11" s="38">
        <v>304</v>
      </c>
      <c r="P11" s="38"/>
      <c r="Q11" s="38">
        <v>8</v>
      </c>
      <c r="R11" s="38"/>
      <c r="S11" s="43"/>
      <c r="T11" s="43"/>
      <c r="U11" s="43"/>
      <c r="V11" s="43"/>
      <c r="W11" s="43"/>
      <c r="X11" s="43"/>
      <c r="Y11" s="43"/>
      <c r="Z11" s="43"/>
      <c r="AA11" s="43"/>
      <c r="AB11" s="43"/>
      <c r="AC11" s="38">
        <v>7</v>
      </c>
      <c r="AD11" s="38" t="s">
        <v>179</v>
      </c>
      <c r="AE11" s="38" t="s">
        <v>180</v>
      </c>
      <c r="AF11" s="38">
        <v>304</v>
      </c>
      <c r="AG11" s="38"/>
      <c r="AH11" s="38">
        <v>3</v>
      </c>
      <c r="AI11" s="37"/>
      <c r="AK11" s="31" t="str">
        <f t="shared" si="1"/>
        <v/>
      </c>
      <c r="AS11" s="31" t="str">
        <f t="shared" si="0"/>
        <v/>
      </c>
      <c r="BI11" s="31"/>
      <c r="BK11" s="37"/>
      <c r="BL11" s="37"/>
      <c r="BZ11" s="31" t="str">
        <f t="shared" si="3"/>
        <v/>
      </c>
    </row>
    <row r="12" spans="1:84" ht="15" customHeight="1" x14ac:dyDescent="0.15">
      <c r="H12" s="43"/>
      <c r="I12" s="43"/>
      <c r="J12" s="43"/>
      <c r="K12" s="43"/>
      <c r="L12" s="43"/>
      <c r="M12" s="43"/>
      <c r="N12" s="43"/>
      <c r="O12" s="43"/>
      <c r="P12" s="43"/>
      <c r="Q12" s="43"/>
      <c r="R12" s="43"/>
      <c r="S12" s="43"/>
      <c r="T12" s="43"/>
      <c r="U12" s="43"/>
      <c r="V12" s="43"/>
      <c r="W12" s="43"/>
      <c r="X12" s="43"/>
      <c r="Y12" s="43"/>
      <c r="Z12" s="43"/>
      <c r="AA12" s="43"/>
      <c r="AB12" s="43"/>
      <c r="AC12" s="38">
        <v>8</v>
      </c>
      <c r="AD12" s="38" t="s">
        <v>181</v>
      </c>
      <c r="AE12" s="38" t="s">
        <v>182</v>
      </c>
      <c r="AF12" s="38">
        <v>304</v>
      </c>
      <c r="AG12" s="38"/>
      <c r="AH12" s="38">
        <v>2</v>
      </c>
      <c r="AI12" s="37"/>
      <c r="AK12" s="31" t="str">
        <f t="shared" si="1"/>
        <v/>
      </c>
      <c r="AS12" s="31" t="str">
        <f t="shared" si="0"/>
        <v/>
      </c>
      <c r="BI12" s="31" t="str">
        <f t="shared" si="2"/>
        <v/>
      </c>
      <c r="BK12" s="37"/>
      <c r="BL12" s="37"/>
      <c r="BZ12" s="31" t="str">
        <f t="shared" si="3"/>
        <v/>
      </c>
    </row>
    <row r="13" spans="1:84" ht="15" customHeight="1" x14ac:dyDescent="0.15">
      <c r="B13" s="43"/>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38"/>
      <c r="AD13" s="38" t="s">
        <v>181</v>
      </c>
      <c r="AE13" s="38" t="s">
        <v>183</v>
      </c>
      <c r="AF13" s="38">
        <v>304</v>
      </c>
      <c r="AG13" s="38"/>
      <c r="AH13" s="38">
        <v>1</v>
      </c>
      <c r="AI13" s="37"/>
      <c r="AK13" s="31" t="str">
        <f t="shared" si="1"/>
        <v/>
      </c>
      <c r="AS13" s="31" t="str">
        <f t="shared" si="0"/>
        <v/>
      </c>
      <c r="BI13" s="31" t="str">
        <f t="shared" si="2"/>
        <v/>
      </c>
      <c r="BZ13" s="31" t="str">
        <f t="shared" si="3"/>
        <v/>
      </c>
    </row>
    <row r="14" spans="1:84" ht="15" customHeight="1" x14ac:dyDescent="0.15">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38">
        <v>9</v>
      </c>
      <c r="AD14" s="38" t="s">
        <v>184</v>
      </c>
      <c r="AE14" s="38" t="s">
        <v>185</v>
      </c>
      <c r="AF14" s="38">
        <v>304</v>
      </c>
      <c r="AG14" s="38"/>
      <c r="AH14" s="38">
        <v>2</v>
      </c>
      <c r="AI14" s="37"/>
      <c r="AK14" s="31" t="str">
        <f t="shared" si="1"/>
        <v/>
      </c>
      <c r="AS14" s="31" t="str">
        <f t="shared" si="0"/>
        <v/>
      </c>
      <c r="BI14" s="31" t="str">
        <f t="shared" si="2"/>
        <v/>
      </c>
      <c r="BZ14" s="31" t="str">
        <f t="shared" si="3"/>
        <v/>
      </c>
    </row>
    <row r="15" spans="1:84" ht="15" customHeight="1" x14ac:dyDescent="0.15">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38"/>
      <c r="AD15" s="38" t="s">
        <v>184</v>
      </c>
      <c r="AE15" s="38" t="s">
        <v>172</v>
      </c>
      <c r="AF15" s="38">
        <v>304</v>
      </c>
      <c r="AG15" s="38"/>
      <c r="AH15" s="38">
        <v>6</v>
      </c>
      <c r="AI15" s="37"/>
      <c r="AK15" s="31" t="str">
        <f t="shared" si="1"/>
        <v/>
      </c>
      <c r="AS15" s="31" t="str">
        <f t="shared" si="0"/>
        <v/>
      </c>
      <c r="BI15" s="31" t="str">
        <f t="shared" si="2"/>
        <v/>
      </c>
      <c r="BZ15" s="31" t="str">
        <f t="shared" si="3"/>
        <v/>
      </c>
    </row>
    <row r="16" spans="1:84" ht="15" customHeight="1" x14ac:dyDescent="0.15">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38">
        <v>10</v>
      </c>
      <c r="AD16" s="38" t="s">
        <v>186</v>
      </c>
      <c r="AE16" s="38" t="s">
        <v>187</v>
      </c>
      <c r="AF16" s="38">
        <v>304</v>
      </c>
      <c r="AG16" s="38"/>
      <c r="AH16" s="38">
        <v>1</v>
      </c>
      <c r="AI16" s="37"/>
      <c r="AK16" s="31" t="str">
        <f t="shared" si="1"/>
        <v/>
      </c>
      <c r="AS16" s="31" t="str">
        <f t="shared" si="0"/>
        <v/>
      </c>
      <c r="BI16" s="31" t="str">
        <f t="shared" si="2"/>
        <v/>
      </c>
      <c r="BS16" s="54"/>
      <c r="BZ16" s="31" t="str">
        <f t="shared" si="3"/>
        <v/>
      </c>
    </row>
    <row r="17" spans="2:78" ht="15" customHeight="1" x14ac:dyDescent="0.15">
      <c r="B17" s="43"/>
      <c r="C17" s="43"/>
      <c r="D17" s="43"/>
      <c r="E17" s="43"/>
      <c r="F17" s="43"/>
      <c r="G17" s="43"/>
      <c r="H17" s="43"/>
      <c r="I17" s="43"/>
      <c r="J17" s="43"/>
      <c r="K17" s="43"/>
      <c r="L17" s="43"/>
      <c r="M17" s="43"/>
      <c r="N17" s="43"/>
      <c r="O17" s="43"/>
      <c r="P17" s="43"/>
      <c r="Q17" s="43"/>
      <c r="R17" s="43"/>
      <c r="S17" s="43"/>
      <c r="T17" s="43"/>
      <c r="U17" s="43"/>
      <c r="V17" s="43"/>
      <c r="W17" s="43"/>
      <c r="X17" s="43"/>
      <c r="Y17" s="43"/>
      <c r="Z17" s="43"/>
      <c r="AA17" s="43"/>
      <c r="AB17" s="43"/>
      <c r="AC17" s="38"/>
      <c r="AD17" s="38" t="s">
        <v>186</v>
      </c>
      <c r="AE17" s="38" t="s">
        <v>188</v>
      </c>
      <c r="AF17" s="38">
        <v>304</v>
      </c>
      <c r="AG17" s="38"/>
      <c r="AH17" s="38">
        <v>2</v>
      </c>
      <c r="AI17" s="37"/>
      <c r="AK17" s="31" t="str">
        <f t="shared" si="1"/>
        <v/>
      </c>
      <c r="AS17" s="31" t="str">
        <f t="shared" si="0"/>
        <v/>
      </c>
      <c r="BI17" s="31" t="str">
        <f t="shared" si="2"/>
        <v/>
      </c>
      <c r="BZ17" s="31" t="str">
        <f t="shared" si="3"/>
        <v/>
      </c>
    </row>
    <row r="18" spans="2:78" ht="15" customHeight="1" x14ac:dyDescent="0.15">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K18" s="31" t="str">
        <f t="shared" ref="AK18:AK40" si="4">IF(AL18&lt;&gt;"",ROW()-2,"")</f>
        <v/>
      </c>
      <c r="AS18" s="31" t="str">
        <f t="shared" si="0"/>
        <v/>
      </c>
      <c r="BI18" s="31" t="str">
        <f t="shared" si="2"/>
        <v/>
      </c>
      <c r="BZ18" s="31" t="str">
        <f t="shared" si="3"/>
        <v/>
      </c>
    </row>
    <row r="19" spans="2:78" ht="15" customHeight="1" x14ac:dyDescent="0.15">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K19" s="31" t="str">
        <f t="shared" si="4"/>
        <v/>
      </c>
      <c r="AS19" s="31" t="str">
        <f t="shared" si="0"/>
        <v/>
      </c>
      <c r="BI19" s="31" t="str">
        <f t="shared" si="2"/>
        <v/>
      </c>
      <c r="BZ19" s="31" t="str">
        <f t="shared" si="3"/>
        <v/>
      </c>
    </row>
    <row r="20" spans="2:78" ht="15" customHeight="1" x14ac:dyDescent="0.15">
      <c r="B20" s="43"/>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K20" s="31" t="str">
        <f t="shared" si="4"/>
        <v/>
      </c>
      <c r="AS20" s="31" t="str">
        <f t="shared" si="0"/>
        <v/>
      </c>
      <c r="BI20" s="31" t="str">
        <f t="shared" si="2"/>
        <v/>
      </c>
      <c r="BZ20" s="31" t="str">
        <f t="shared" si="3"/>
        <v/>
      </c>
    </row>
    <row r="21" spans="2:78" ht="15" customHeight="1" x14ac:dyDescent="0.15">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K21" s="31" t="str">
        <f t="shared" si="4"/>
        <v/>
      </c>
      <c r="AS21" s="31" t="str">
        <f t="shared" si="0"/>
        <v/>
      </c>
      <c r="BI21" s="31" t="str">
        <f t="shared" si="2"/>
        <v/>
      </c>
      <c r="BZ21" s="31" t="str">
        <f t="shared" si="3"/>
        <v/>
      </c>
    </row>
    <row r="22" spans="2:78" ht="15" customHeight="1" x14ac:dyDescent="0.15">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K22" s="31" t="str">
        <f t="shared" si="4"/>
        <v/>
      </c>
      <c r="AS22" s="31" t="str">
        <f t="shared" si="0"/>
        <v/>
      </c>
      <c r="BI22" s="31" t="str">
        <f t="shared" si="2"/>
        <v/>
      </c>
      <c r="BZ22" s="31" t="str">
        <f t="shared" si="3"/>
        <v/>
      </c>
    </row>
    <row r="23" spans="2:78" ht="15" customHeight="1" x14ac:dyDescent="0.15">
      <c r="B23" s="43"/>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K23" s="31" t="str">
        <f t="shared" si="4"/>
        <v/>
      </c>
      <c r="AS23" s="31"/>
      <c r="BI23" s="31" t="str">
        <f t="shared" si="2"/>
        <v/>
      </c>
      <c r="BZ23" s="31" t="str">
        <f t="shared" si="3"/>
        <v/>
      </c>
    </row>
    <row r="24" spans="2:78" ht="15" customHeight="1" x14ac:dyDescent="0.15">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K24" s="31" t="str">
        <f t="shared" si="4"/>
        <v/>
      </c>
      <c r="AS24" s="31"/>
      <c r="BI24" s="31" t="str">
        <f t="shared" si="2"/>
        <v/>
      </c>
      <c r="BZ24" s="31" t="str">
        <f t="shared" si="3"/>
        <v/>
      </c>
    </row>
    <row r="25" spans="2:78" ht="15" customHeight="1" x14ac:dyDescent="0.15">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K25" s="31" t="str">
        <f t="shared" si="4"/>
        <v/>
      </c>
      <c r="AS25" s="31"/>
      <c r="BI25" s="31" t="str">
        <f t="shared" si="2"/>
        <v/>
      </c>
      <c r="BZ25" s="31" t="str">
        <f t="shared" si="3"/>
        <v/>
      </c>
    </row>
    <row r="26" spans="2:78" ht="15" customHeight="1" x14ac:dyDescent="0.15">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K26" s="31" t="str">
        <f t="shared" si="4"/>
        <v/>
      </c>
      <c r="AS26" s="31"/>
      <c r="BI26" s="31" t="str">
        <f t="shared" si="2"/>
        <v/>
      </c>
      <c r="BZ26" s="31" t="str">
        <f t="shared" si="3"/>
        <v/>
      </c>
    </row>
    <row r="27" spans="2:78" ht="15" customHeight="1" x14ac:dyDescent="0.15">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K27" s="31" t="str">
        <f t="shared" si="4"/>
        <v/>
      </c>
      <c r="AS27" s="31"/>
      <c r="BI27" s="31" t="str">
        <f t="shared" si="2"/>
        <v/>
      </c>
      <c r="BZ27" s="31" t="str">
        <f t="shared" si="3"/>
        <v/>
      </c>
    </row>
    <row r="28" spans="2:78" ht="15" customHeight="1" x14ac:dyDescent="0.15">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K28" s="31" t="str">
        <f t="shared" si="4"/>
        <v/>
      </c>
      <c r="AS28" s="31"/>
      <c r="BI28" s="31" t="str">
        <f t="shared" si="2"/>
        <v/>
      </c>
    </row>
    <row r="29" spans="2:78" ht="15" customHeight="1" x14ac:dyDescent="0.15">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K29" s="31" t="str">
        <f t="shared" si="4"/>
        <v/>
      </c>
      <c r="AS29" s="31"/>
    </row>
    <row r="30" spans="2:78" ht="15" customHeight="1" x14ac:dyDescent="0.15">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K30" s="31" t="str">
        <f t="shared" si="4"/>
        <v/>
      </c>
      <c r="AS30" s="31"/>
    </row>
    <row r="31" spans="2:78" ht="15" customHeight="1" x14ac:dyDescent="0.15">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K31" s="31" t="str">
        <f t="shared" si="4"/>
        <v/>
      </c>
      <c r="AS31" s="31"/>
    </row>
    <row r="32" spans="2:78" ht="15" customHeight="1" x14ac:dyDescent="0.15">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c r="AK32" s="31" t="str">
        <f t="shared" si="4"/>
        <v/>
      </c>
      <c r="AS32" s="31"/>
    </row>
    <row r="33" spans="2:45" ht="15" customHeight="1" x14ac:dyDescent="0.15">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K33" s="31" t="str">
        <f t="shared" si="4"/>
        <v/>
      </c>
      <c r="AS33" s="31"/>
    </row>
    <row r="34" spans="2:45" ht="15" customHeight="1" x14ac:dyDescent="0.15">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K34" s="31" t="str">
        <f t="shared" si="4"/>
        <v/>
      </c>
      <c r="AS34" s="31"/>
    </row>
    <row r="35" spans="2:45" ht="15" customHeight="1" x14ac:dyDescent="0.15">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K35" s="31" t="str">
        <f t="shared" si="4"/>
        <v/>
      </c>
      <c r="AS35" s="31"/>
    </row>
    <row r="36" spans="2:45" ht="15" customHeight="1" x14ac:dyDescent="0.15">
      <c r="B36" s="43"/>
      <c r="C36" s="43"/>
      <c r="D36" s="43"/>
      <c r="E36" s="43"/>
      <c r="F36" s="43"/>
      <c r="G36" s="43"/>
      <c r="H36" s="51"/>
      <c r="I36" s="51"/>
      <c r="J36" s="51"/>
      <c r="K36" s="51"/>
      <c r="L36" s="43"/>
      <c r="M36" s="43"/>
      <c r="N36" s="43"/>
      <c r="O36" s="43"/>
      <c r="P36" s="43"/>
      <c r="Q36" s="43"/>
      <c r="R36" s="43"/>
      <c r="S36" s="43"/>
      <c r="T36" s="43"/>
      <c r="U36" s="43"/>
      <c r="V36" s="43"/>
      <c r="W36" s="43"/>
      <c r="X36" s="43"/>
      <c r="Y36" s="43"/>
      <c r="Z36" s="43"/>
      <c r="AA36" s="43"/>
      <c r="AB36" s="43"/>
      <c r="AC36" s="43"/>
      <c r="AD36" s="43"/>
      <c r="AE36" s="43"/>
      <c r="AF36" s="43"/>
      <c r="AG36" s="43"/>
      <c r="AH36" s="43"/>
      <c r="AK36" s="31" t="str">
        <f t="shared" si="4"/>
        <v/>
      </c>
      <c r="AS36" s="31"/>
    </row>
    <row r="37" spans="2:45" ht="15" customHeight="1" x14ac:dyDescent="0.15">
      <c r="B37" s="43"/>
      <c r="C37" s="50" t="s">
        <v>120</v>
      </c>
      <c r="D37" s="51"/>
      <c r="E37" s="51"/>
      <c r="F37" s="51"/>
      <c r="G37" s="51"/>
      <c r="H37" s="51"/>
      <c r="I37" s="51"/>
      <c r="J37" s="51"/>
      <c r="K37" s="51"/>
      <c r="L37" s="43"/>
      <c r="M37" s="43"/>
      <c r="N37" s="43"/>
      <c r="O37" s="43"/>
      <c r="P37" s="43"/>
      <c r="Q37" s="43"/>
      <c r="R37" s="43"/>
      <c r="S37" s="43"/>
      <c r="T37" s="43"/>
      <c r="U37" s="43"/>
      <c r="V37" s="43"/>
      <c r="W37" s="43"/>
      <c r="X37" s="43"/>
      <c r="Y37" s="43"/>
      <c r="Z37" s="43"/>
      <c r="AA37" s="43"/>
      <c r="AB37" s="43"/>
      <c r="AC37" s="43"/>
      <c r="AD37" s="43"/>
      <c r="AE37" s="43"/>
      <c r="AF37" s="43"/>
      <c r="AG37" s="43"/>
      <c r="AH37" s="43"/>
      <c r="AK37" s="31" t="str">
        <f t="shared" si="4"/>
        <v/>
      </c>
      <c r="AS37" s="31"/>
    </row>
    <row r="38" spans="2:45" ht="15" customHeight="1" x14ac:dyDescent="0.15">
      <c r="B38" s="43"/>
      <c r="C38" s="51"/>
      <c r="D38" s="51"/>
      <c r="E38" s="51"/>
      <c r="F38" s="51"/>
      <c r="G38" s="51"/>
      <c r="H38" s="51"/>
      <c r="I38" s="51"/>
      <c r="J38" s="51"/>
      <c r="K38" s="51"/>
      <c r="L38" s="43"/>
      <c r="M38" s="43"/>
      <c r="N38" s="43"/>
      <c r="O38" s="43"/>
      <c r="P38" s="43"/>
      <c r="Q38" s="43"/>
      <c r="R38" s="43"/>
      <c r="S38" s="43"/>
      <c r="T38" s="43"/>
      <c r="U38" s="43"/>
      <c r="V38" s="43"/>
      <c r="W38" s="43"/>
      <c r="X38" s="43"/>
      <c r="Y38" s="43"/>
      <c r="Z38" s="43"/>
      <c r="AA38" s="43"/>
      <c r="AB38" s="43"/>
      <c r="AC38" s="43"/>
      <c r="AD38" s="43"/>
      <c r="AE38" s="43"/>
      <c r="AF38" s="43"/>
      <c r="AG38" s="43"/>
      <c r="AH38" s="43"/>
      <c r="AK38" s="31" t="str">
        <f t="shared" si="4"/>
        <v/>
      </c>
      <c r="AS38" s="31"/>
    </row>
    <row r="39" spans="2:45" ht="15" customHeight="1" x14ac:dyDescent="0.15">
      <c r="B39" s="43"/>
      <c r="C39" s="51"/>
      <c r="D39" s="51"/>
      <c r="E39" s="51"/>
      <c r="F39" s="51"/>
      <c r="G39" s="51"/>
      <c r="H39" s="51"/>
      <c r="I39" s="51"/>
      <c r="J39" s="51"/>
      <c r="K39" s="51"/>
      <c r="L39" s="43"/>
      <c r="M39" s="43"/>
      <c r="N39" s="43"/>
      <c r="O39" s="43"/>
      <c r="P39" s="43"/>
      <c r="Q39" s="43"/>
      <c r="R39" s="43"/>
      <c r="S39" s="43"/>
      <c r="T39" s="43"/>
      <c r="U39" s="43"/>
      <c r="V39" s="43"/>
      <c r="W39" s="43"/>
      <c r="X39" s="43"/>
      <c r="Y39" s="43"/>
      <c r="Z39" s="43"/>
      <c r="AA39" s="43"/>
      <c r="AB39" s="43"/>
      <c r="AC39" s="43"/>
      <c r="AD39" s="43"/>
      <c r="AE39" s="43"/>
      <c r="AF39" s="43"/>
      <c r="AG39" s="43"/>
      <c r="AH39" s="43"/>
      <c r="AK39" s="31" t="str">
        <f t="shared" si="4"/>
        <v/>
      </c>
      <c r="AS39" s="31"/>
    </row>
    <row r="40" spans="2:45" ht="15" customHeight="1" x14ac:dyDescent="0.15">
      <c r="B40" s="43"/>
      <c r="C40" s="51"/>
      <c r="D40" s="51"/>
      <c r="E40" s="51"/>
      <c r="F40" s="51"/>
      <c r="G40" s="51"/>
      <c r="H40" s="51"/>
      <c r="I40" s="51"/>
      <c r="J40" s="51"/>
      <c r="K40" s="51"/>
      <c r="L40" s="43"/>
      <c r="M40" s="43"/>
      <c r="N40" s="43"/>
      <c r="O40" s="43"/>
      <c r="P40" s="43"/>
      <c r="Q40" s="43"/>
      <c r="R40" s="43"/>
      <c r="S40" s="43"/>
      <c r="T40" s="43"/>
      <c r="U40" s="43"/>
      <c r="V40" s="43"/>
      <c r="W40" s="43"/>
      <c r="X40" s="43"/>
      <c r="Y40" s="43"/>
      <c r="Z40" s="43"/>
      <c r="AA40" s="43"/>
      <c r="AB40" s="43"/>
      <c r="AC40" s="43"/>
      <c r="AD40" s="43"/>
      <c r="AE40" s="43"/>
      <c r="AF40" s="43"/>
      <c r="AG40" s="43"/>
      <c r="AH40" s="43"/>
      <c r="AK40" s="31" t="str">
        <f t="shared" si="4"/>
        <v/>
      </c>
      <c r="AS40" s="31"/>
    </row>
    <row r="41" spans="2:45" ht="15" customHeight="1" x14ac:dyDescent="0.15">
      <c r="B41" s="43"/>
      <c r="C41" s="51"/>
      <c r="D41" s="51"/>
      <c r="E41" s="51"/>
      <c r="F41" s="51"/>
      <c r="G41" s="51"/>
      <c r="H41" s="51"/>
      <c r="I41" s="51"/>
      <c r="J41" s="51"/>
      <c r="K41" s="51"/>
      <c r="L41" s="43"/>
      <c r="M41" s="43"/>
      <c r="N41" s="43"/>
      <c r="O41" s="43"/>
      <c r="P41" s="43"/>
      <c r="Q41" s="43"/>
      <c r="R41" s="43"/>
      <c r="S41" s="43"/>
      <c r="T41" s="43"/>
      <c r="U41" s="43"/>
      <c r="V41" s="43"/>
      <c r="W41" s="43"/>
      <c r="X41" s="43"/>
      <c r="Y41" s="43"/>
      <c r="Z41" s="43"/>
      <c r="AA41" s="43"/>
      <c r="AB41" s="43"/>
      <c r="AC41" s="43"/>
      <c r="AD41" s="43"/>
      <c r="AE41" s="43"/>
      <c r="AF41" s="43"/>
      <c r="AG41" s="43"/>
      <c r="AH41" s="43"/>
    </row>
    <row r="42" spans="2:45" ht="15" customHeight="1" x14ac:dyDescent="0.15">
      <c r="B42" s="43"/>
      <c r="C42" s="51"/>
      <c r="D42" s="51"/>
      <c r="E42" s="51"/>
      <c r="F42" s="51"/>
      <c r="G42" s="51"/>
      <c r="H42" s="51"/>
      <c r="I42" s="51"/>
      <c r="J42" s="51"/>
      <c r="K42" s="51"/>
      <c r="L42" s="43"/>
      <c r="M42" s="43"/>
      <c r="N42" s="43"/>
      <c r="O42" s="43"/>
      <c r="P42" s="43"/>
      <c r="Q42" s="43"/>
      <c r="R42" s="43"/>
      <c r="S42" s="43"/>
      <c r="T42" s="43"/>
      <c r="U42" s="43"/>
      <c r="V42" s="43"/>
      <c r="W42" s="43"/>
      <c r="X42" s="43"/>
      <c r="Y42" s="43"/>
      <c r="Z42" s="43"/>
      <c r="AA42" s="43"/>
      <c r="AB42" s="43"/>
      <c r="AC42" s="43"/>
      <c r="AD42" s="43"/>
      <c r="AE42" s="43"/>
      <c r="AF42" s="43"/>
      <c r="AG42" s="43"/>
      <c r="AH42" s="43"/>
    </row>
    <row r="43" spans="2:45" ht="15" customHeight="1" x14ac:dyDescent="0.15">
      <c r="B43" s="43"/>
      <c r="C43" s="51"/>
      <c r="D43" s="51"/>
      <c r="E43" s="51"/>
      <c r="F43" s="51"/>
      <c r="G43" s="51"/>
      <c r="H43" s="51"/>
      <c r="I43" s="51"/>
      <c r="J43" s="51"/>
      <c r="K43" s="51"/>
      <c r="L43" s="43"/>
      <c r="M43" s="43"/>
      <c r="N43" s="43"/>
      <c r="O43" s="43"/>
      <c r="P43" s="43"/>
      <c r="Q43" s="43"/>
      <c r="R43" s="43"/>
      <c r="S43" s="43"/>
      <c r="T43" s="43"/>
      <c r="U43" s="43"/>
      <c r="V43" s="43"/>
      <c r="W43" s="43"/>
      <c r="X43" s="43"/>
      <c r="Y43" s="43"/>
      <c r="Z43" s="43"/>
      <c r="AA43" s="43"/>
      <c r="AB43" s="43"/>
      <c r="AC43" s="43"/>
      <c r="AD43" s="43"/>
      <c r="AE43" s="43"/>
      <c r="AF43" s="43"/>
      <c r="AG43" s="43"/>
      <c r="AH43" s="43"/>
    </row>
    <row r="44" spans="2:45" ht="15" customHeight="1" x14ac:dyDescent="0.15">
      <c r="B44" s="43"/>
      <c r="C44" s="51"/>
      <c r="D44" s="51"/>
      <c r="E44" s="51"/>
      <c r="F44" s="51"/>
      <c r="G44" s="51"/>
      <c r="H44" s="51"/>
      <c r="I44" s="51"/>
      <c r="J44" s="51"/>
      <c r="K44" s="51"/>
      <c r="L44" s="43"/>
      <c r="M44" s="43"/>
      <c r="N44" s="43"/>
      <c r="O44" s="43"/>
      <c r="P44" s="43"/>
      <c r="Q44" s="43"/>
      <c r="R44" s="43"/>
      <c r="S44" s="43"/>
      <c r="T44" s="43"/>
      <c r="U44" s="43"/>
      <c r="V44" s="43"/>
      <c r="W44" s="43"/>
      <c r="X44" s="43"/>
      <c r="Y44" s="43"/>
      <c r="Z44" s="43"/>
      <c r="AA44" s="43"/>
      <c r="AB44" s="43"/>
      <c r="AC44" s="43"/>
      <c r="AD44" s="43"/>
      <c r="AE44" s="43"/>
      <c r="AF44" s="43"/>
      <c r="AG44" s="43"/>
      <c r="AH44" s="43"/>
    </row>
    <row r="45" spans="2:45" ht="15" customHeight="1" x14ac:dyDescent="0.15">
      <c r="B45" s="43"/>
      <c r="C45" s="51"/>
      <c r="D45" s="51"/>
      <c r="E45" s="51"/>
      <c r="F45" s="51"/>
      <c r="G45" s="51"/>
      <c r="H45" s="51"/>
      <c r="I45" s="51"/>
      <c r="J45" s="51"/>
      <c r="K45" s="51"/>
      <c r="L45" s="43"/>
      <c r="M45" s="43"/>
      <c r="N45" s="43"/>
      <c r="O45" s="43"/>
      <c r="P45" s="43"/>
      <c r="Q45" s="43"/>
      <c r="R45" s="43"/>
      <c r="S45" s="43"/>
      <c r="T45" s="43"/>
      <c r="U45" s="43"/>
      <c r="V45" s="43"/>
      <c r="W45" s="43"/>
      <c r="X45" s="43"/>
      <c r="Y45" s="43"/>
      <c r="Z45" s="43"/>
      <c r="AA45" s="43"/>
      <c r="AB45" s="43"/>
      <c r="AC45" s="43"/>
      <c r="AD45" s="43"/>
      <c r="AE45" s="43"/>
      <c r="AF45" s="43"/>
      <c r="AG45" s="43"/>
      <c r="AH45" s="43"/>
    </row>
    <row r="46" spans="2:45" ht="15" customHeight="1" x14ac:dyDescent="0.15">
      <c r="B46" s="43"/>
      <c r="C46" s="51"/>
      <c r="D46" s="51"/>
      <c r="E46" s="51"/>
      <c r="F46" s="51"/>
      <c r="G46" s="51"/>
      <c r="H46" s="51"/>
      <c r="I46" s="51"/>
      <c r="J46" s="51"/>
      <c r="K46" s="51"/>
      <c r="L46" s="43"/>
      <c r="M46" s="43"/>
      <c r="N46" s="43"/>
      <c r="O46" s="43"/>
      <c r="P46" s="43"/>
      <c r="Q46" s="43"/>
      <c r="R46" s="43"/>
      <c r="S46" s="43"/>
      <c r="T46" s="43"/>
      <c r="U46" s="43"/>
      <c r="V46" s="43"/>
      <c r="W46" s="43"/>
      <c r="X46" s="43"/>
      <c r="Y46" s="43"/>
      <c r="Z46" s="43"/>
      <c r="AA46" s="43"/>
      <c r="AB46" s="43"/>
      <c r="AC46" s="43"/>
      <c r="AD46" s="43"/>
      <c r="AE46" s="43"/>
      <c r="AF46" s="43"/>
      <c r="AG46" s="43"/>
      <c r="AH46" s="43"/>
    </row>
    <row r="47" spans="2:45" ht="15" customHeight="1" x14ac:dyDescent="0.15">
      <c r="B47" s="43"/>
      <c r="C47" s="51"/>
      <c r="D47" s="51"/>
      <c r="E47" s="51"/>
      <c r="F47" s="51"/>
      <c r="G47" s="51"/>
      <c r="H47" s="51"/>
      <c r="I47" s="51"/>
      <c r="J47" s="51"/>
      <c r="K47" s="51"/>
      <c r="L47" s="43"/>
      <c r="M47" s="43"/>
      <c r="N47" s="43"/>
      <c r="O47" s="43"/>
      <c r="P47" s="43"/>
      <c r="Q47" s="43"/>
      <c r="R47" s="43"/>
      <c r="S47" s="43"/>
      <c r="T47" s="43"/>
      <c r="U47" s="43"/>
      <c r="V47" s="43"/>
      <c r="W47" s="43"/>
      <c r="X47" s="43"/>
      <c r="Y47" s="43"/>
      <c r="Z47" s="43"/>
      <c r="AA47" s="43"/>
      <c r="AB47" s="43"/>
      <c r="AC47" s="43"/>
      <c r="AD47" s="43"/>
      <c r="AE47" s="43"/>
      <c r="AF47" s="43"/>
      <c r="AG47" s="43"/>
      <c r="AH47" s="43"/>
    </row>
    <row r="48" spans="2:45" ht="15" customHeight="1" x14ac:dyDescent="0.15">
      <c r="B48" s="43"/>
      <c r="C48" s="51"/>
      <c r="D48" s="51"/>
      <c r="E48" s="51"/>
      <c r="F48" s="51"/>
      <c r="G48" s="51"/>
      <c r="H48" s="51"/>
      <c r="I48" s="51"/>
      <c r="J48" s="51"/>
      <c r="K48" s="51"/>
      <c r="L48" s="43"/>
      <c r="M48" s="43"/>
      <c r="N48" s="43"/>
      <c r="O48" s="43"/>
      <c r="P48" s="43"/>
      <c r="Q48" s="43"/>
      <c r="R48" s="43"/>
      <c r="S48" s="43"/>
      <c r="T48" s="43"/>
      <c r="U48" s="43"/>
      <c r="V48" s="43"/>
      <c r="W48" s="43"/>
      <c r="X48" s="43"/>
      <c r="Y48" s="43"/>
      <c r="Z48" s="43"/>
      <c r="AA48" s="43"/>
      <c r="AB48" s="43"/>
      <c r="AC48" s="43"/>
      <c r="AD48" s="43"/>
      <c r="AE48" s="43"/>
      <c r="AF48" s="43"/>
      <c r="AG48" s="43"/>
      <c r="AH48" s="43"/>
    </row>
    <row r="49" spans="2:34" ht="15" customHeight="1" x14ac:dyDescent="0.15">
      <c r="B49" s="43"/>
      <c r="C49" s="51"/>
      <c r="D49" s="51"/>
      <c r="E49" s="51"/>
      <c r="F49" s="51"/>
      <c r="G49" s="51"/>
      <c r="H49" s="51"/>
      <c r="I49" s="51"/>
      <c r="J49" s="51"/>
      <c r="K49" s="51"/>
      <c r="L49" s="43"/>
      <c r="M49" s="43"/>
      <c r="N49" s="43"/>
      <c r="O49" s="43"/>
      <c r="P49" s="43"/>
      <c r="Q49" s="43"/>
      <c r="R49" s="43"/>
      <c r="S49" s="43"/>
      <c r="T49" s="43"/>
      <c r="U49" s="43"/>
      <c r="V49" s="43"/>
      <c r="W49" s="43"/>
      <c r="X49" s="43"/>
      <c r="Y49" s="43"/>
      <c r="Z49" s="43"/>
      <c r="AA49" s="43"/>
      <c r="AB49" s="43"/>
      <c r="AC49" s="43"/>
      <c r="AD49" s="43"/>
      <c r="AE49" s="43"/>
      <c r="AF49" s="43"/>
      <c r="AG49" s="43"/>
      <c r="AH49" s="43"/>
    </row>
    <row r="50" spans="2:34" ht="15" customHeight="1" x14ac:dyDescent="0.15">
      <c r="B50" s="43"/>
      <c r="C50" s="51"/>
      <c r="D50" s="51"/>
      <c r="E50" s="51"/>
      <c r="F50" s="51"/>
      <c r="G50" s="51"/>
      <c r="H50" s="51"/>
      <c r="I50" s="51"/>
      <c r="J50" s="51"/>
      <c r="K50" s="51"/>
      <c r="L50" s="43"/>
      <c r="M50" s="43"/>
      <c r="N50" s="43"/>
      <c r="O50" s="43"/>
      <c r="P50" s="43"/>
      <c r="Q50" s="43"/>
      <c r="R50" s="43"/>
      <c r="S50" s="43"/>
      <c r="T50" s="43"/>
      <c r="U50" s="43"/>
      <c r="V50" s="43"/>
      <c r="W50" s="43"/>
      <c r="X50" s="43"/>
      <c r="Y50" s="43"/>
      <c r="Z50" s="43"/>
      <c r="AA50" s="43"/>
      <c r="AB50" s="43"/>
      <c r="AC50" s="43"/>
      <c r="AD50" s="43"/>
      <c r="AE50" s="43"/>
      <c r="AF50" s="43"/>
      <c r="AG50" s="43"/>
      <c r="AH50" s="43"/>
    </row>
    <row r="51" spans="2:34" ht="15" customHeight="1" x14ac:dyDescent="0.15">
      <c r="B51" s="43"/>
      <c r="C51" s="51"/>
      <c r="D51" s="51"/>
      <c r="E51" s="51"/>
      <c r="F51" s="51"/>
      <c r="G51" s="51"/>
      <c r="H51" s="51"/>
      <c r="I51" s="51"/>
      <c r="J51" s="51"/>
      <c r="K51" s="51"/>
      <c r="L51" s="43"/>
      <c r="M51" s="43"/>
      <c r="N51" s="43"/>
      <c r="O51" s="43"/>
      <c r="P51" s="43"/>
      <c r="Q51" s="43"/>
      <c r="R51" s="43"/>
      <c r="S51" s="43"/>
      <c r="T51" s="43"/>
      <c r="U51" s="43"/>
      <c r="V51" s="43"/>
      <c r="W51" s="43"/>
      <c r="X51" s="43"/>
      <c r="Y51" s="43"/>
      <c r="Z51" s="43"/>
      <c r="AA51" s="43"/>
      <c r="AB51" s="43"/>
      <c r="AC51" s="43"/>
      <c r="AD51" s="43"/>
      <c r="AE51" s="43"/>
      <c r="AF51" s="43"/>
      <c r="AG51" s="43"/>
      <c r="AH51" s="43"/>
    </row>
    <row r="52" spans="2:34" ht="15" customHeight="1" x14ac:dyDescent="0.15">
      <c r="B52" s="43"/>
      <c r="C52" s="51"/>
      <c r="D52" s="51"/>
      <c r="E52" s="51"/>
      <c r="F52" s="51"/>
      <c r="G52" s="51"/>
      <c r="H52" s="51"/>
      <c r="I52" s="51"/>
      <c r="J52" s="51"/>
      <c r="K52" s="51"/>
      <c r="L52" s="43"/>
      <c r="M52" s="43"/>
      <c r="N52" s="43"/>
      <c r="O52" s="43"/>
      <c r="P52" s="43"/>
      <c r="Q52" s="43"/>
      <c r="R52" s="43"/>
      <c r="S52" s="43"/>
      <c r="T52" s="43"/>
      <c r="U52" s="43"/>
      <c r="V52" s="43"/>
      <c r="W52" s="43"/>
      <c r="X52" s="43"/>
      <c r="Y52" s="43"/>
      <c r="Z52" s="43"/>
      <c r="AA52" s="43"/>
      <c r="AB52" s="43"/>
      <c r="AC52" s="43"/>
      <c r="AD52" s="43"/>
      <c r="AE52" s="43"/>
      <c r="AF52" s="43"/>
      <c r="AG52" s="43"/>
      <c r="AH52" s="43"/>
    </row>
    <row r="53" spans="2:34" ht="15" customHeight="1" x14ac:dyDescent="0.15">
      <c r="B53" s="43"/>
      <c r="C53" s="51"/>
      <c r="D53" s="51"/>
      <c r="E53" s="51"/>
      <c r="F53" s="51"/>
      <c r="G53" s="51"/>
      <c r="H53" s="51"/>
      <c r="I53" s="51"/>
      <c r="J53" s="51"/>
      <c r="K53" s="51"/>
      <c r="L53" s="43"/>
      <c r="M53" s="43"/>
      <c r="N53" s="43"/>
      <c r="O53" s="43"/>
      <c r="P53" s="43"/>
      <c r="Q53" s="43"/>
      <c r="R53" s="43"/>
      <c r="S53" s="43"/>
      <c r="T53" s="43"/>
      <c r="U53" s="43"/>
      <c r="V53" s="43"/>
      <c r="W53" s="43"/>
      <c r="X53" s="43"/>
      <c r="Y53" s="43"/>
      <c r="Z53" s="43"/>
      <c r="AA53" s="43"/>
      <c r="AB53" s="43"/>
      <c r="AC53" s="43"/>
      <c r="AD53" s="43"/>
      <c r="AE53" s="43"/>
      <c r="AF53" s="43"/>
      <c r="AG53" s="43"/>
      <c r="AH53" s="43"/>
    </row>
    <row r="54" spans="2:34" ht="15" customHeight="1" x14ac:dyDescent="0.15">
      <c r="B54" s="43"/>
      <c r="C54" s="51"/>
      <c r="D54" s="51"/>
      <c r="E54" s="51"/>
      <c r="F54" s="51"/>
      <c r="G54" s="51"/>
      <c r="H54" s="51"/>
      <c r="I54" s="51"/>
      <c r="J54" s="51"/>
      <c r="K54" s="51"/>
      <c r="L54" s="43"/>
      <c r="M54" s="43"/>
      <c r="N54" s="43"/>
      <c r="O54" s="43"/>
      <c r="P54" s="43"/>
      <c r="Q54" s="43"/>
      <c r="R54" s="43"/>
      <c r="S54" s="43"/>
      <c r="T54" s="43"/>
      <c r="U54" s="43"/>
      <c r="V54" s="43"/>
      <c r="W54" s="43"/>
      <c r="X54" s="43"/>
      <c r="Y54" s="43"/>
      <c r="Z54" s="43"/>
      <c r="AA54" s="43"/>
      <c r="AB54" s="43"/>
      <c r="AC54" s="43"/>
      <c r="AD54" s="43"/>
      <c r="AE54" s="43"/>
      <c r="AF54" s="43"/>
      <c r="AG54" s="43"/>
      <c r="AH54" s="43"/>
    </row>
    <row r="55" spans="2:34" ht="15" customHeight="1" x14ac:dyDescent="0.15">
      <c r="B55" s="43"/>
      <c r="C55" s="51"/>
      <c r="D55" s="51"/>
      <c r="E55" s="51"/>
      <c r="F55" s="51"/>
      <c r="G55" s="51"/>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row>
    <row r="56" spans="2:34" ht="15" customHeight="1" x14ac:dyDescent="0.15">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row>
    <row r="57" spans="2:34" ht="15" customHeight="1" x14ac:dyDescent="0.15">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row>
    <row r="58" spans="2:34" ht="15" customHeight="1" x14ac:dyDescent="0.15">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c r="AC58" s="43"/>
      <c r="AD58" s="43"/>
      <c r="AE58" s="43"/>
      <c r="AF58" s="43"/>
      <c r="AG58" s="43"/>
      <c r="AH58" s="43"/>
    </row>
    <row r="59" spans="2:34" ht="15" customHeight="1" x14ac:dyDescent="0.15">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row>
    <row r="60" spans="2:34" ht="15" customHeight="1" x14ac:dyDescent="0.15">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row>
    <row r="61" spans="2:34" ht="15" customHeight="1" x14ac:dyDescent="0.15">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row>
    <row r="62" spans="2:34" ht="15" customHeight="1" x14ac:dyDescent="0.15">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c r="AC62" s="43"/>
      <c r="AD62" s="43"/>
      <c r="AE62" s="43"/>
      <c r="AF62" s="43"/>
      <c r="AG62" s="43"/>
      <c r="AH62" s="43"/>
    </row>
    <row r="63" spans="2:34" ht="15" customHeight="1" x14ac:dyDescent="0.15">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row>
    <row r="64" spans="2:34" ht="15" customHeight="1" x14ac:dyDescent="0.15">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c r="AC64" s="43"/>
      <c r="AD64" s="43"/>
      <c r="AE64" s="43"/>
      <c r="AF64" s="43"/>
      <c r="AG64" s="43"/>
      <c r="AH64" s="43"/>
    </row>
    <row r="65" spans="2:34" ht="15" customHeight="1" x14ac:dyDescent="0.15">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c r="AC65" s="43"/>
      <c r="AD65" s="43"/>
      <c r="AE65" s="43"/>
      <c r="AF65" s="43"/>
      <c r="AG65" s="43"/>
      <c r="AH65" s="43"/>
    </row>
    <row r="66" spans="2:34" ht="15" customHeight="1" x14ac:dyDescent="0.15">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row>
    <row r="67" spans="2:34" ht="15" customHeight="1" x14ac:dyDescent="0.15">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row>
    <row r="68" spans="2:34" ht="15" customHeight="1" x14ac:dyDescent="0.15">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row>
    <row r="69" spans="2:34" ht="15" customHeight="1" x14ac:dyDescent="0.15">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row>
    <row r="70" spans="2:34" ht="15" customHeight="1" x14ac:dyDescent="0.15">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row>
    <row r="71" spans="2:34" ht="15" customHeight="1" x14ac:dyDescent="0.15">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row>
    <row r="72" spans="2:34" ht="15" customHeight="1" x14ac:dyDescent="0.15">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row>
    <row r="73" spans="2:34" ht="15" customHeight="1" x14ac:dyDescent="0.15">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row>
    <row r="74" spans="2:34" ht="15" customHeight="1" x14ac:dyDescent="0.15">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row>
    <row r="75" spans="2:34" ht="15" customHeight="1" x14ac:dyDescent="0.15">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row>
    <row r="76" spans="2:34" ht="15" customHeight="1" x14ac:dyDescent="0.15">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row>
    <row r="77" spans="2:34" ht="15" customHeight="1" x14ac:dyDescent="0.15">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row>
    <row r="78" spans="2:34" ht="15" customHeight="1" x14ac:dyDescent="0.15">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row>
    <row r="79" spans="2:34" ht="15" customHeight="1" x14ac:dyDescent="0.15">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row>
    <row r="80" spans="2:34" ht="15" customHeight="1" x14ac:dyDescent="0.15">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row>
    <row r="81" spans="2:34" ht="15" customHeight="1" x14ac:dyDescent="0.15">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row>
    <row r="82" spans="2:34" ht="15" customHeight="1" x14ac:dyDescent="0.15">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row>
    <row r="83" spans="2:34" ht="15" customHeight="1" x14ac:dyDescent="0.15">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row>
    <row r="84" spans="2:34" ht="15" customHeight="1" x14ac:dyDescent="0.15">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row>
    <row r="85" spans="2:34" ht="15" customHeight="1" x14ac:dyDescent="0.15">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row>
    <row r="86" spans="2:34" ht="15" customHeight="1" x14ac:dyDescent="0.15">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row>
    <row r="87" spans="2:34" ht="15" customHeight="1" x14ac:dyDescent="0.15">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row>
    <row r="88" spans="2:34" ht="15" customHeight="1" x14ac:dyDescent="0.15">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row>
    <row r="89" spans="2:34" ht="15" customHeight="1" x14ac:dyDescent="0.15">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row>
    <row r="90" spans="2:34" ht="15" customHeight="1" x14ac:dyDescent="0.15">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row>
    <row r="91" spans="2:34" ht="15" customHeight="1" x14ac:dyDescent="0.15">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row>
    <row r="92" spans="2:34" ht="15" customHeight="1" x14ac:dyDescent="0.15">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row>
    <row r="93" spans="2:34" ht="15" customHeight="1" x14ac:dyDescent="0.15">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row>
    <row r="94" spans="2:34" ht="15" customHeight="1" x14ac:dyDescent="0.15">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row>
    <row r="95" spans="2:34" ht="15" customHeight="1" x14ac:dyDescent="0.15">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row>
    <row r="96" spans="2:34" ht="15" customHeight="1" x14ac:dyDescent="0.15">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row>
    <row r="97" spans="2:34" ht="15" customHeight="1" x14ac:dyDescent="0.15">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row>
    <row r="98" spans="2:34" ht="15" customHeight="1" x14ac:dyDescent="0.15">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row>
    <row r="99" spans="2:34" ht="15" customHeight="1" x14ac:dyDescent="0.15">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row>
    <row r="100" spans="2:34" ht="15" customHeight="1" x14ac:dyDescent="0.15">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row>
    <row r="101" spans="2:34" ht="15" customHeight="1" x14ac:dyDescent="0.15">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row>
    <row r="102" spans="2:34" ht="15" customHeight="1" x14ac:dyDescent="0.15">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row>
    <row r="103" spans="2:34" ht="15" customHeight="1" x14ac:dyDescent="0.15">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row>
    <row r="104" spans="2:34" ht="15" customHeight="1" x14ac:dyDescent="0.15">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row>
    <row r="105" spans="2:34" ht="15" customHeight="1" x14ac:dyDescent="0.15">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row>
    <row r="106" spans="2:34" ht="15" customHeight="1" x14ac:dyDescent="0.15">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row>
    <row r="107" spans="2:34" ht="15" customHeight="1" x14ac:dyDescent="0.15">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row>
    <row r="108" spans="2:34" ht="15" customHeight="1" x14ac:dyDescent="0.15">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row>
    <row r="109" spans="2:34" ht="15" customHeight="1" x14ac:dyDescent="0.15">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row>
    <row r="110" spans="2:34" ht="15" customHeight="1" x14ac:dyDescent="0.15">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row>
    <row r="111" spans="2:34" ht="15" customHeight="1" x14ac:dyDescent="0.15">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row>
    <row r="112" spans="2:34" ht="15" customHeight="1" x14ac:dyDescent="0.15">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row>
    <row r="113" spans="2:34" ht="15" customHeight="1" x14ac:dyDescent="0.15">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row>
    <row r="114" spans="2:34" ht="15" customHeight="1" x14ac:dyDescent="0.15">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row>
    <row r="115" spans="2:34" ht="15" customHeight="1" x14ac:dyDescent="0.15">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row>
    <row r="116" spans="2:34" ht="15" customHeight="1" x14ac:dyDescent="0.15">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row>
    <row r="117" spans="2:34" ht="15" customHeight="1" x14ac:dyDescent="0.15">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row>
    <row r="118" spans="2:34" ht="15" customHeight="1" x14ac:dyDescent="0.15">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row>
    <row r="119" spans="2:34" ht="15" customHeight="1" x14ac:dyDescent="0.15">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row>
    <row r="120" spans="2:34" ht="15" customHeight="1" x14ac:dyDescent="0.15">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row>
    <row r="121" spans="2:34" ht="15" customHeight="1" x14ac:dyDescent="0.15">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row>
    <row r="122" spans="2:34" ht="15" customHeight="1" x14ac:dyDescent="0.15">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row>
    <row r="123" spans="2:34" ht="15" customHeight="1" x14ac:dyDescent="0.15">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row>
    <row r="124" spans="2:34" ht="15" customHeight="1" x14ac:dyDescent="0.15">
      <c r="B124" s="43"/>
      <c r="C124" s="43"/>
      <c r="D124" s="43"/>
      <c r="E124" s="43"/>
      <c r="F124" s="43"/>
      <c r="G124" s="43"/>
    </row>
    <row r="125" spans="2:34" ht="15" customHeight="1" x14ac:dyDescent="0.15"/>
    <row r="126" spans="2:34" ht="15" customHeight="1" x14ac:dyDescent="0.15"/>
    <row r="127" spans="2:34" ht="15" customHeight="1" x14ac:dyDescent="0.15"/>
    <row r="128" spans="2:34"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row r="425" ht="15" customHeight="1" x14ac:dyDescent="0.15"/>
    <row r="426" ht="15" customHeight="1" x14ac:dyDescent="0.15"/>
    <row r="427" ht="15" customHeight="1" x14ac:dyDescent="0.15"/>
    <row r="428" ht="15" customHeight="1" x14ac:dyDescent="0.15"/>
    <row r="429" ht="15" customHeight="1" x14ac:dyDescent="0.15"/>
    <row r="430" ht="15" customHeight="1" x14ac:dyDescent="0.15"/>
    <row r="431" ht="15" customHeight="1" x14ac:dyDescent="0.15"/>
    <row r="432" ht="15" customHeight="1" x14ac:dyDescent="0.15"/>
    <row r="433" ht="15" customHeight="1" x14ac:dyDescent="0.15"/>
    <row r="434" ht="15" customHeight="1" x14ac:dyDescent="0.15"/>
    <row r="435" ht="15" customHeight="1" x14ac:dyDescent="0.15"/>
    <row r="436" ht="15" customHeight="1" x14ac:dyDescent="0.15"/>
    <row r="437" ht="15" customHeight="1" x14ac:dyDescent="0.15"/>
    <row r="438" ht="15" customHeight="1" x14ac:dyDescent="0.15"/>
    <row r="439" ht="15" customHeight="1" x14ac:dyDescent="0.15"/>
    <row r="440" ht="15" customHeight="1" x14ac:dyDescent="0.15"/>
    <row r="441" ht="15" customHeight="1" x14ac:dyDescent="0.15"/>
    <row r="442" ht="15" customHeight="1" x14ac:dyDescent="0.15"/>
    <row r="443" ht="15" customHeight="1" x14ac:dyDescent="0.15"/>
    <row r="444" ht="15" customHeight="1" x14ac:dyDescent="0.15"/>
    <row r="445" ht="15" customHeight="1" x14ac:dyDescent="0.15"/>
    <row r="446" ht="15" customHeight="1" x14ac:dyDescent="0.15"/>
    <row r="447" ht="15" customHeight="1" x14ac:dyDescent="0.15"/>
    <row r="448" ht="15" customHeight="1" x14ac:dyDescent="0.15"/>
    <row r="449" ht="15" customHeight="1" x14ac:dyDescent="0.15"/>
    <row r="450" ht="15" customHeight="1" x14ac:dyDescent="0.15"/>
    <row r="451" ht="15" customHeight="1" x14ac:dyDescent="0.15"/>
    <row r="452" ht="15" customHeight="1" x14ac:dyDescent="0.15"/>
    <row r="453" ht="15" customHeight="1" x14ac:dyDescent="0.15"/>
    <row r="454" ht="15" customHeight="1" x14ac:dyDescent="0.15"/>
    <row r="455" ht="15" customHeight="1" x14ac:dyDescent="0.15"/>
    <row r="456" ht="15" customHeight="1" x14ac:dyDescent="0.15"/>
    <row r="457" ht="15" customHeight="1" x14ac:dyDescent="0.15"/>
    <row r="458" ht="15" customHeight="1" x14ac:dyDescent="0.15"/>
    <row r="459" ht="15" customHeight="1" x14ac:dyDescent="0.15"/>
    <row r="460" ht="15" customHeight="1" x14ac:dyDescent="0.15"/>
    <row r="461" ht="15" customHeight="1" x14ac:dyDescent="0.15"/>
    <row r="462" ht="15" customHeight="1" x14ac:dyDescent="0.15"/>
    <row r="463" ht="15" customHeight="1" x14ac:dyDescent="0.15"/>
    <row r="464" ht="15" customHeight="1" x14ac:dyDescent="0.15"/>
    <row r="465" ht="15" customHeight="1" x14ac:dyDescent="0.15"/>
    <row r="466" ht="15" customHeight="1" x14ac:dyDescent="0.15"/>
    <row r="467" ht="15" customHeight="1" x14ac:dyDescent="0.15"/>
    <row r="468" ht="15" customHeight="1" x14ac:dyDescent="0.15"/>
    <row r="469" ht="15" customHeight="1" x14ac:dyDescent="0.15"/>
    <row r="470" ht="15" customHeight="1" x14ac:dyDescent="0.15"/>
    <row r="471" ht="15" customHeight="1" x14ac:dyDescent="0.15"/>
    <row r="472" ht="15" customHeight="1" x14ac:dyDescent="0.15"/>
    <row r="473" ht="15" customHeight="1" x14ac:dyDescent="0.15"/>
    <row r="474" ht="15" customHeight="1" x14ac:dyDescent="0.15"/>
    <row r="475" ht="15" customHeight="1" x14ac:dyDescent="0.15"/>
    <row r="476" ht="15" customHeight="1" x14ac:dyDescent="0.15"/>
    <row r="477" ht="15" customHeight="1" x14ac:dyDescent="0.15"/>
    <row r="478" ht="15" customHeight="1" x14ac:dyDescent="0.15"/>
    <row r="479" ht="15" customHeight="1" x14ac:dyDescent="0.15"/>
    <row r="480" ht="15" customHeight="1" x14ac:dyDescent="0.15"/>
    <row r="481" ht="15" customHeight="1" x14ac:dyDescent="0.15"/>
    <row r="482" ht="15" customHeight="1" x14ac:dyDescent="0.15"/>
    <row r="483" ht="15" customHeight="1" x14ac:dyDescent="0.15"/>
    <row r="484" ht="15" customHeight="1" x14ac:dyDescent="0.15"/>
    <row r="485" ht="15" customHeight="1" x14ac:dyDescent="0.15"/>
    <row r="486" ht="15" customHeight="1" x14ac:dyDescent="0.15"/>
    <row r="487" ht="15" customHeight="1" x14ac:dyDescent="0.15"/>
    <row r="488" ht="15" customHeight="1" x14ac:dyDescent="0.15"/>
    <row r="489" ht="15" customHeight="1" x14ac:dyDescent="0.15"/>
    <row r="490" ht="15" customHeight="1" x14ac:dyDescent="0.15"/>
    <row r="491" ht="15" customHeight="1" x14ac:dyDescent="0.15"/>
    <row r="492" ht="15" customHeight="1" x14ac:dyDescent="0.15"/>
    <row r="493" ht="15" customHeight="1" x14ac:dyDescent="0.15"/>
    <row r="494" ht="15" customHeight="1" x14ac:dyDescent="0.15"/>
    <row r="495" ht="15" customHeight="1" x14ac:dyDescent="0.15"/>
    <row r="496" ht="15" customHeight="1" x14ac:dyDescent="0.15"/>
    <row r="497" ht="15" customHeight="1" x14ac:dyDescent="0.15"/>
    <row r="498" ht="15" customHeight="1" x14ac:dyDescent="0.15"/>
    <row r="499" ht="15" customHeight="1" x14ac:dyDescent="0.15"/>
    <row r="500" ht="15" customHeight="1" x14ac:dyDescent="0.15"/>
    <row r="501" ht="15" customHeight="1" x14ac:dyDescent="0.15"/>
    <row r="502" ht="15" customHeight="1" x14ac:dyDescent="0.15"/>
    <row r="503" ht="15" customHeight="1" x14ac:dyDescent="0.15"/>
    <row r="504" ht="15" customHeight="1" x14ac:dyDescent="0.15"/>
    <row r="505" ht="15" customHeight="1" x14ac:dyDescent="0.15"/>
    <row r="506" ht="15" customHeight="1" x14ac:dyDescent="0.15"/>
    <row r="507" ht="15" customHeight="1" x14ac:dyDescent="0.15"/>
    <row r="508" ht="15" customHeight="1" x14ac:dyDescent="0.15"/>
    <row r="509" ht="15" customHeight="1" x14ac:dyDescent="0.15"/>
    <row r="510" ht="15" customHeight="1" x14ac:dyDescent="0.15"/>
    <row r="511" ht="15" customHeight="1" x14ac:dyDescent="0.15"/>
    <row r="512" ht="15" customHeight="1" x14ac:dyDescent="0.15"/>
    <row r="513" ht="15" customHeight="1" x14ac:dyDescent="0.15"/>
    <row r="514" ht="15" customHeight="1" x14ac:dyDescent="0.15"/>
    <row r="515" ht="15" customHeight="1" x14ac:dyDescent="0.15"/>
    <row r="516" ht="15" customHeight="1" x14ac:dyDescent="0.15"/>
    <row r="517" ht="15" customHeight="1" x14ac:dyDescent="0.15"/>
    <row r="518" ht="15" customHeight="1" x14ac:dyDescent="0.15"/>
    <row r="519" ht="15" customHeight="1" x14ac:dyDescent="0.15"/>
    <row r="520" ht="15" customHeight="1" x14ac:dyDescent="0.15"/>
    <row r="521" ht="15" customHeight="1" x14ac:dyDescent="0.15"/>
    <row r="522" ht="15" customHeight="1" x14ac:dyDescent="0.15"/>
    <row r="523" ht="15" customHeight="1" x14ac:dyDescent="0.15"/>
    <row r="524" ht="15" customHeight="1" x14ac:dyDescent="0.15"/>
    <row r="525" ht="15" customHeight="1" x14ac:dyDescent="0.15"/>
    <row r="526" ht="15" customHeight="1" x14ac:dyDescent="0.15"/>
    <row r="527" ht="15" customHeight="1" x14ac:dyDescent="0.15"/>
    <row r="528" ht="15" customHeight="1" x14ac:dyDescent="0.15"/>
    <row r="529" ht="15" customHeight="1" x14ac:dyDescent="0.15"/>
    <row r="530" ht="15" customHeight="1" x14ac:dyDescent="0.15"/>
    <row r="531" ht="15" customHeight="1" x14ac:dyDescent="0.15"/>
    <row r="532" ht="15" customHeight="1" x14ac:dyDescent="0.15"/>
    <row r="533" ht="15" customHeight="1" x14ac:dyDescent="0.15"/>
    <row r="534" ht="15" customHeight="1" x14ac:dyDescent="0.15"/>
    <row r="535" ht="15" customHeight="1" x14ac:dyDescent="0.15"/>
    <row r="536" ht="15" customHeight="1" x14ac:dyDescent="0.15"/>
    <row r="537" ht="15" customHeight="1" x14ac:dyDescent="0.15"/>
    <row r="538" ht="15" customHeight="1" x14ac:dyDescent="0.15"/>
    <row r="539" ht="15" customHeight="1" x14ac:dyDescent="0.15"/>
    <row r="540" ht="15" customHeight="1" x14ac:dyDescent="0.15"/>
    <row r="541" ht="15" customHeight="1" x14ac:dyDescent="0.15"/>
    <row r="542" ht="15" customHeight="1" x14ac:dyDescent="0.15"/>
    <row r="543" ht="15" customHeight="1" x14ac:dyDescent="0.15"/>
    <row r="544" ht="15" customHeight="1" x14ac:dyDescent="0.15"/>
    <row r="545" ht="15" customHeight="1" x14ac:dyDescent="0.15"/>
    <row r="546" ht="15" customHeight="1" x14ac:dyDescent="0.15"/>
    <row r="547" ht="15" customHeight="1" x14ac:dyDescent="0.15"/>
    <row r="548" ht="15" customHeight="1" x14ac:dyDescent="0.15"/>
    <row r="549" ht="15" customHeight="1" x14ac:dyDescent="0.15"/>
    <row r="550" ht="15" customHeight="1" x14ac:dyDescent="0.15"/>
    <row r="551" ht="15" customHeight="1" x14ac:dyDescent="0.15"/>
    <row r="552" ht="15" customHeight="1" x14ac:dyDescent="0.15"/>
    <row r="553" ht="15" customHeight="1" x14ac:dyDescent="0.15"/>
    <row r="554" ht="15" customHeight="1" x14ac:dyDescent="0.15"/>
    <row r="555" ht="15" customHeight="1" x14ac:dyDescent="0.15"/>
    <row r="556" ht="15" customHeight="1" x14ac:dyDescent="0.15"/>
    <row r="557" ht="15" customHeight="1" x14ac:dyDescent="0.15"/>
    <row r="558" ht="15" customHeight="1" x14ac:dyDescent="0.15"/>
    <row r="559" ht="15" customHeight="1" x14ac:dyDescent="0.15"/>
    <row r="560" ht="15" customHeight="1" x14ac:dyDescent="0.15"/>
    <row r="561" ht="15" customHeight="1" x14ac:dyDescent="0.15"/>
    <row r="562" ht="15" customHeight="1" x14ac:dyDescent="0.15"/>
    <row r="563" ht="15" customHeight="1" x14ac:dyDescent="0.15"/>
    <row r="564" ht="15" customHeight="1" x14ac:dyDescent="0.15"/>
    <row r="565" ht="15" customHeight="1" x14ac:dyDescent="0.15"/>
    <row r="566" ht="15" customHeight="1" x14ac:dyDescent="0.15"/>
    <row r="567" ht="15" customHeight="1" x14ac:dyDescent="0.15"/>
    <row r="568" ht="15" customHeight="1" x14ac:dyDescent="0.15"/>
    <row r="569" ht="15" customHeight="1" x14ac:dyDescent="0.15"/>
    <row r="570" ht="15" customHeight="1" x14ac:dyDescent="0.15"/>
    <row r="571" ht="15" customHeight="1" x14ac:dyDescent="0.15"/>
    <row r="572" ht="15" customHeight="1" x14ac:dyDescent="0.15"/>
    <row r="573" ht="15" customHeight="1" x14ac:dyDescent="0.15"/>
    <row r="574" ht="15" customHeight="1" x14ac:dyDescent="0.15"/>
    <row r="575" ht="15" customHeight="1" x14ac:dyDescent="0.15"/>
    <row r="576" ht="15" customHeight="1" x14ac:dyDescent="0.15"/>
    <row r="577" ht="15" customHeight="1" x14ac:dyDescent="0.15"/>
    <row r="578" ht="15" customHeight="1" x14ac:dyDescent="0.15"/>
    <row r="579" ht="15" customHeight="1" x14ac:dyDescent="0.15"/>
    <row r="580" ht="15" customHeight="1" x14ac:dyDescent="0.15"/>
    <row r="581" ht="15" customHeight="1" x14ac:dyDescent="0.15"/>
    <row r="582" ht="15" customHeight="1" x14ac:dyDescent="0.15"/>
    <row r="583" ht="15" customHeight="1" x14ac:dyDescent="0.15"/>
    <row r="584" ht="15" customHeight="1" x14ac:dyDescent="0.15"/>
    <row r="585" ht="15" customHeight="1" x14ac:dyDescent="0.15"/>
    <row r="586" ht="15" customHeight="1" x14ac:dyDescent="0.15"/>
    <row r="587" ht="15" customHeight="1" x14ac:dyDescent="0.15"/>
    <row r="588" ht="15" customHeight="1" x14ac:dyDescent="0.15"/>
    <row r="589" ht="15" customHeight="1" x14ac:dyDescent="0.15"/>
    <row r="590" ht="15" customHeight="1" x14ac:dyDescent="0.15"/>
    <row r="591" ht="15" customHeight="1" x14ac:dyDescent="0.15"/>
    <row r="592" ht="15" customHeight="1" x14ac:dyDescent="0.15"/>
    <row r="593" ht="15" customHeight="1" x14ac:dyDescent="0.15"/>
    <row r="594" ht="15" customHeight="1" x14ac:dyDescent="0.15"/>
    <row r="595" ht="15" customHeight="1" x14ac:dyDescent="0.15"/>
    <row r="596" ht="15" customHeight="1" x14ac:dyDescent="0.15"/>
    <row r="597" ht="15" customHeight="1" x14ac:dyDescent="0.15"/>
    <row r="598" ht="15" customHeight="1" x14ac:dyDescent="0.15"/>
    <row r="599" ht="15" customHeight="1" x14ac:dyDescent="0.15"/>
    <row r="600" ht="15" customHeight="1" x14ac:dyDescent="0.15"/>
    <row r="601" ht="15" customHeight="1" x14ac:dyDescent="0.15"/>
    <row r="602" ht="15" customHeight="1" x14ac:dyDescent="0.15"/>
    <row r="603" ht="15" customHeight="1" x14ac:dyDescent="0.15"/>
    <row r="604" ht="15" customHeight="1" x14ac:dyDescent="0.15"/>
    <row r="605" ht="15" customHeight="1" x14ac:dyDescent="0.15"/>
    <row r="606" ht="15" customHeight="1" x14ac:dyDescent="0.15"/>
    <row r="607" ht="15" customHeight="1" x14ac:dyDescent="0.15"/>
    <row r="608" ht="15" customHeight="1" x14ac:dyDescent="0.15"/>
    <row r="609" ht="15" customHeight="1" x14ac:dyDescent="0.15"/>
    <row r="610" ht="15" customHeight="1" x14ac:dyDescent="0.15"/>
    <row r="611" ht="15" customHeight="1" x14ac:dyDescent="0.15"/>
    <row r="612" ht="15" customHeight="1" x14ac:dyDescent="0.15"/>
    <row r="613" ht="15" customHeight="1" x14ac:dyDescent="0.15"/>
    <row r="614" ht="15" customHeight="1" x14ac:dyDescent="0.15"/>
    <row r="615" ht="15" customHeight="1" x14ac:dyDescent="0.15"/>
    <row r="616" ht="15" customHeight="1" x14ac:dyDescent="0.15"/>
    <row r="617" ht="15" customHeight="1" x14ac:dyDescent="0.15"/>
    <row r="618" ht="15" customHeight="1" x14ac:dyDescent="0.15"/>
    <row r="619" ht="15" customHeight="1" x14ac:dyDescent="0.15"/>
    <row r="620" ht="15" customHeight="1" x14ac:dyDescent="0.15"/>
    <row r="621" ht="15" customHeight="1" x14ac:dyDescent="0.15"/>
    <row r="622" ht="15" customHeight="1" x14ac:dyDescent="0.15"/>
    <row r="623" ht="15" customHeight="1" x14ac:dyDescent="0.15"/>
    <row r="624" ht="15" customHeight="1" x14ac:dyDescent="0.15"/>
    <row r="625" ht="15" customHeight="1" x14ac:dyDescent="0.15"/>
    <row r="626" ht="15" customHeight="1" x14ac:dyDescent="0.15"/>
    <row r="627" ht="15" customHeight="1" x14ac:dyDescent="0.15"/>
    <row r="628" ht="15" customHeight="1" x14ac:dyDescent="0.15"/>
    <row r="629" ht="15" customHeight="1" x14ac:dyDescent="0.15"/>
    <row r="630" ht="15" customHeight="1" x14ac:dyDescent="0.15"/>
    <row r="631" ht="15" customHeight="1" x14ac:dyDescent="0.15"/>
    <row r="632" ht="15" customHeight="1" x14ac:dyDescent="0.15"/>
    <row r="633" ht="15" customHeight="1" x14ac:dyDescent="0.15"/>
    <row r="634" ht="15" customHeight="1" x14ac:dyDescent="0.15"/>
    <row r="635" ht="15" customHeight="1" x14ac:dyDescent="0.15"/>
    <row r="636" ht="15" customHeight="1" x14ac:dyDescent="0.15"/>
    <row r="637" ht="15" customHeight="1" x14ac:dyDescent="0.15"/>
    <row r="638" ht="15" customHeight="1" x14ac:dyDescent="0.15"/>
    <row r="639" ht="15" customHeight="1" x14ac:dyDescent="0.15"/>
    <row r="640" ht="15" customHeight="1" x14ac:dyDescent="0.15"/>
    <row r="641" ht="15" customHeight="1" x14ac:dyDescent="0.15"/>
    <row r="642" ht="15" customHeight="1" x14ac:dyDescent="0.15"/>
    <row r="643" ht="15" customHeight="1" x14ac:dyDescent="0.15"/>
    <row r="644" ht="15" customHeight="1" x14ac:dyDescent="0.15"/>
    <row r="645" ht="15" customHeight="1" x14ac:dyDescent="0.15"/>
    <row r="646" ht="15" customHeight="1" x14ac:dyDescent="0.15"/>
    <row r="647" ht="15" customHeight="1" x14ac:dyDescent="0.15"/>
    <row r="648" ht="15" customHeight="1" x14ac:dyDescent="0.15"/>
    <row r="649" ht="15" customHeight="1" x14ac:dyDescent="0.15"/>
    <row r="650" ht="15" customHeight="1" x14ac:dyDescent="0.15"/>
    <row r="651" ht="15" customHeight="1" x14ac:dyDescent="0.15"/>
    <row r="652" ht="15" customHeight="1" x14ac:dyDescent="0.15"/>
    <row r="653" ht="15" customHeight="1" x14ac:dyDescent="0.15"/>
    <row r="654" ht="15" customHeight="1" x14ac:dyDescent="0.15"/>
    <row r="655" ht="15" customHeight="1" x14ac:dyDescent="0.15"/>
    <row r="656" ht="15" customHeight="1" x14ac:dyDescent="0.15"/>
    <row r="657" ht="15" customHeight="1" x14ac:dyDescent="0.15"/>
    <row r="658" ht="15" customHeight="1" x14ac:dyDescent="0.15"/>
    <row r="659" ht="15" customHeight="1" x14ac:dyDescent="0.15"/>
    <row r="660" ht="15" customHeight="1" x14ac:dyDescent="0.15"/>
    <row r="661" ht="15" customHeight="1" x14ac:dyDescent="0.15"/>
    <row r="662" ht="15" customHeight="1" x14ac:dyDescent="0.15"/>
    <row r="663" ht="15" customHeight="1" x14ac:dyDescent="0.15"/>
    <row r="664" ht="15" customHeight="1" x14ac:dyDescent="0.15"/>
    <row r="665" ht="15" customHeight="1" x14ac:dyDescent="0.15"/>
    <row r="666" ht="15" customHeight="1" x14ac:dyDescent="0.15"/>
    <row r="667" ht="15" customHeight="1" x14ac:dyDescent="0.15"/>
    <row r="668" ht="15" customHeight="1" x14ac:dyDescent="0.15"/>
    <row r="669" ht="15" customHeight="1" x14ac:dyDescent="0.15"/>
    <row r="670" ht="15" customHeight="1" x14ac:dyDescent="0.15"/>
    <row r="671" ht="15" customHeight="1" x14ac:dyDescent="0.15"/>
    <row r="672" ht="15" customHeight="1" x14ac:dyDescent="0.15"/>
    <row r="673" ht="15" customHeight="1" x14ac:dyDescent="0.15"/>
    <row r="674" ht="15" customHeight="1" x14ac:dyDescent="0.15"/>
    <row r="675" ht="15" customHeight="1" x14ac:dyDescent="0.15"/>
    <row r="676" ht="15" customHeight="1" x14ac:dyDescent="0.15"/>
    <row r="677" ht="15" customHeight="1" x14ac:dyDescent="0.15"/>
    <row r="678" ht="15" customHeight="1" x14ac:dyDescent="0.15"/>
    <row r="679" ht="15" customHeight="1" x14ac:dyDescent="0.15"/>
    <row r="680" ht="15" customHeight="1" x14ac:dyDescent="0.15"/>
    <row r="681" ht="15" customHeight="1" x14ac:dyDescent="0.15"/>
    <row r="682" ht="15" customHeight="1" x14ac:dyDescent="0.15"/>
    <row r="683" ht="15" customHeight="1" x14ac:dyDescent="0.15"/>
    <row r="684" ht="15" customHeight="1" x14ac:dyDescent="0.15"/>
    <row r="685" ht="15" customHeight="1" x14ac:dyDescent="0.15"/>
    <row r="686" ht="15" customHeight="1" x14ac:dyDescent="0.15"/>
    <row r="687" ht="15" customHeight="1" x14ac:dyDescent="0.15"/>
    <row r="688" ht="15" customHeight="1" x14ac:dyDescent="0.15"/>
    <row r="689" ht="15" customHeight="1" x14ac:dyDescent="0.15"/>
    <row r="690" ht="15" customHeight="1" x14ac:dyDescent="0.15"/>
    <row r="691" ht="15" customHeight="1" x14ac:dyDescent="0.15"/>
    <row r="692" ht="15" customHeight="1" x14ac:dyDescent="0.15"/>
    <row r="693" ht="15" customHeight="1" x14ac:dyDescent="0.15"/>
    <row r="694" ht="15" customHeight="1" x14ac:dyDescent="0.15"/>
    <row r="695" ht="15" customHeight="1" x14ac:dyDescent="0.15"/>
    <row r="696" ht="15" customHeight="1" x14ac:dyDescent="0.15"/>
    <row r="697" ht="15" customHeight="1" x14ac:dyDescent="0.15"/>
    <row r="698" ht="15" customHeight="1" x14ac:dyDescent="0.15"/>
    <row r="699" ht="15" customHeight="1" x14ac:dyDescent="0.15"/>
    <row r="700" ht="15" customHeight="1" x14ac:dyDescent="0.15"/>
    <row r="701" ht="15" customHeight="1" x14ac:dyDescent="0.15"/>
    <row r="702" ht="15" customHeight="1" x14ac:dyDescent="0.15"/>
    <row r="703" ht="15" customHeight="1" x14ac:dyDescent="0.15"/>
    <row r="704" ht="15" customHeight="1" x14ac:dyDescent="0.15"/>
    <row r="705" ht="15" customHeight="1" x14ac:dyDescent="0.15"/>
    <row r="706" ht="15" customHeight="1" x14ac:dyDescent="0.15"/>
    <row r="707" ht="15" customHeight="1" x14ac:dyDescent="0.15"/>
    <row r="708" ht="15" customHeight="1" x14ac:dyDescent="0.15"/>
    <row r="709" ht="15" customHeight="1" x14ac:dyDescent="0.15"/>
    <row r="710" ht="15" customHeight="1" x14ac:dyDescent="0.15"/>
    <row r="711" ht="15" customHeight="1" x14ac:dyDescent="0.15"/>
    <row r="712" ht="15" customHeight="1" x14ac:dyDescent="0.15"/>
    <row r="713" ht="15" customHeight="1" x14ac:dyDescent="0.15"/>
    <row r="714" ht="15" customHeight="1" x14ac:dyDescent="0.15"/>
    <row r="715" ht="15" customHeight="1" x14ac:dyDescent="0.15"/>
    <row r="716" ht="15" customHeight="1" x14ac:dyDescent="0.15"/>
    <row r="717" ht="15" customHeight="1" x14ac:dyDescent="0.15"/>
    <row r="718" ht="15" customHeight="1" x14ac:dyDescent="0.15"/>
    <row r="719" ht="15" customHeight="1" x14ac:dyDescent="0.15"/>
    <row r="720" ht="15" customHeight="1" x14ac:dyDescent="0.15"/>
    <row r="721" ht="15" customHeight="1" x14ac:dyDescent="0.15"/>
    <row r="722" ht="15" customHeight="1" x14ac:dyDescent="0.15"/>
    <row r="723" ht="15" customHeight="1" x14ac:dyDescent="0.15"/>
    <row r="724" ht="15" customHeight="1" x14ac:dyDescent="0.15"/>
    <row r="725" ht="15" customHeight="1" x14ac:dyDescent="0.15"/>
    <row r="726" ht="15" customHeight="1" x14ac:dyDescent="0.15"/>
    <row r="727" ht="15" customHeight="1" x14ac:dyDescent="0.15"/>
    <row r="728" ht="15" customHeight="1" x14ac:dyDescent="0.15"/>
    <row r="729" ht="15" customHeight="1" x14ac:dyDescent="0.15"/>
    <row r="730" ht="15" customHeight="1" x14ac:dyDescent="0.15"/>
    <row r="731" ht="15" customHeight="1" x14ac:dyDescent="0.15"/>
    <row r="732" ht="15" customHeight="1" x14ac:dyDescent="0.15"/>
    <row r="733" ht="15" customHeight="1" x14ac:dyDescent="0.15"/>
    <row r="734" ht="15" customHeight="1" x14ac:dyDescent="0.15"/>
    <row r="735" ht="15" customHeight="1" x14ac:dyDescent="0.15"/>
    <row r="736" ht="15" customHeight="1" x14ac:dyDescent="0.15"/>
    <row r="737" ht="15" customHeight="1" x14ac:dyDescent="0.15"/>
    <row r="738" ht="15" customHeight="1" x14ac:dyDescent="0.15"/>
    <row r="739" ht="15" customHeight="1" x14ac:dyDescent="0.15"/>
    <row r="740" ht="15" customHeight="1" x14ac:dyDescent="0.15"/>
    <row r="741" ht="15" customHeight="1" x14ac:dyDescent="0.15"/>
    <row r="742" ht="15" customHeight="1" x14ac:dyDescent="0.15"/>
    <row r="743" ht="15" customHeight="1" x14ac:dyDescent="0.15"/>
    <row r="744" ht="15" customHeight="1" x14ac:dyDescent="0.15"/>
    <row r="745" ht="15" customHeight="1" x14ac:dyDescent="0.15"/>
    <row r="746" ht="15" customHeight="1" x14ac:dyDescent="0.15"/>
    <row r="747" ht="15" customHeight="1" x14ac:dyDescent="0.15"/>
    <row r="748" ht="15" customHeight="1" x14ac:dyDescent="0.15"/>
    <row r="749" ht="15" customHeight="1" x14ac:dyDescent="0.15"/>
    <row r="750" ht="15" customHeight="1" x14ac:dyDescent="0.15"/>
    <row r="751" ht="15" customHeight="1" x14ac:dyDescent="0.15"/>
    <row r="752" ht="15" customHeight="1" x14ac:dyDescent="0.15"/>
    <row r="753" ht="15" customHeight="1" x14ac:dyDescent="0.15"/>
    <row r="754" ht="15" customHeight="1" x14ac:dyDescent="0.15"/>
    <row r="755" ht="15" customHeight="1" x14ac:dyDescent="0.15"/>
    <row r="756" ht="15" customHeight="1" x14ac:dyDescent="0.15"/>
    <row r="757" ht="15" customHeight="1" x14ac:dyDescent="0.15"/>
    <row r="758" ht="15" customHeight="1" x14ac:dyDescent="0.15"/>
    <row r="759" ht="15" customHeight="1" x14ac:dyDescent="0.15"/>
    <row r="760" ht="15" customHeight="1" x14ac:dyDescent="0.15"/>
    <row r="761" ht="15" customHeight="1" x14ac:dyDescent="0.15"/>
    <row r="762" ht="15" customHeight="1" x14ac:dyDescent="0.15"/>
    <row r="763" ht="15" customHeight="1" x14ac:dyDescent="0.15"/>
    <row r="764" ht="15" customHeight="1" x14ac:dyDescent="0.15"/>
    <row r="765" ht="15" customHeight="1" x14ac:dyDescent="0.15"/>
    <row r="766" ht="15" customHeight="1" x14ac:dyDescent="0.15"/>
    <row r="767" ht="15" customHeight="1" x14ac:dyDescent="0.15"/>
    <row r="768" ht="15" customHeight="1" x14ac:dyDescent="0.15"/>
    <row r="769" ht="15" customHeight="1" x14ac:dyDescent="0.15"/>
    <row r="770" ht="15" customHeight="1" x14ac:dyDescent="0.15"/>
    <row r="771" ht="15" customHeight="1" x14ac:dyDescent="0.15"/>
    <row r="772" ht="15" customHeight="1" x14ac:dyDescent="0.15"/>
    <row r="773" ht="15" customHeight="1" x14ac:dyDescent="0.15"/>
    <row r="774" ht="15" customHeight="1" x14ac:dyDescent="0.15"/>
    <row r="775" ht="15" customHeight="1" x14ac:dyDescent="0.15"/>
    <row r="776" ht="15" customHeight="1" x14ac:dyDescent="0.15"/>
    <row r="777" ht="15" customHeight="1" x14ac:dyDescent="0.15"/>
    <row r="778" ht="15" customHeight="1" x14ac:dyDescent="0.15"/>
    <row r="779" ht="15" customHeight="1" x14ac:dyDescent="0.15"/>
    <row r="780" ht="15" customHeight="1" x14ac:dyDescent="0.15"/>
    <row r="781" ht="15" customHeight="1" x14ac:dyDescent="0.15"/>
    <row r="782" ht="15" customHeight="1" x14ac:dyDescent="0.15"/>
    <row r="783" ht="15" customHeight="1" x14ac:dyDescent="0.15"/>
    <row r="784" ht="15" customHeight="1" x14ac:dyDescent="0.15"/>
    <row r="785" ht="15" customHeight="1" x14ac:dyDescent="0.15"/>
    <row r="786" ht="15" customHeight="1" x14ac:dyDescent="0.15"/>
    <row r="787" ht="15" customHeight="1" x14ac:dyDescent="0.15"/>
    <row r="788" ht="15" customHeight="1" x14ac:dyDescent="0.15"/>
    <row r="789" ht="15" customHeight="1" x14ac:dyDescent="0.15"/>
    <row r="790" ht="15" customHeight="1" x14ac:dyDescent="0.15"/>
    <row r="791" ht="15" customHeight="1" x14ac:dyDescent="0.15"/>
    <row r="792" ht="15" customHeight="1" x14ac:dyDescent="0.15"/>
    <row r="793" ht="15" customHeight="1" x14ac:dyDescent="0.15"/>
    <row r="794" ht="15" customHeight="1" x14ac:dyDescent="0.15"/>
    <row r="795" ht="15" customHeight="1" x14ac:dyDescent="0.15"/>
    <row r="796" ht="15" customHeight="1" x14ac:dyDescent="0.15"/>
    <row r="797" ht="15" customHeight="1" x14ac:dyDescent="0.15"/>
    <row r="798" ht="15" customHeight="1" x14ac:dyDescent="0.15"/>
    <row r="799" ht="15" customHeight="1" x14ac:dyDescent="0.15"/>
    <row r="800" ht="15" customHeight="1" x14ac:dyDescent="0.15"/>
    <row r="801" ht="15" customHeight="1" x14ac:dyDescent="0.15"/>
    <row r="802" ht="15" customHeight="1" x14ac:dyDescent="0.15"/>
    <row r="803" ht="15" customHeight="1" x14ac:dyDescent="0.15"/>
    <row r="804" ht="15" customHeight="1" x14ac:dyDescent="0.15"/>
    <row r="805" ht="15" customHeight="1" x14ac:dyDescent="0.15"/>
    <row r="806" ht="15" customHeight="1" x14ac:dyDescent="0.15"/>
    <row r="807" ht="15" customHeight="1" x14ac:dyDescent="0.15"/>
    <row r="808" ht="15" customHeight="1" x14ac:dyDescent="0.15"/>
    <row r="809" ht="15" customHeight="1" x14ac:dyDescent="0.15"/>
    <row r="810" ht="15" customHeight="1" x14ac:dyDescent="0.15"/>
    <row r="811" ht="15" customHeight="1" x14ac:dyDescent="0.15"/>
    <row r="812" ht="15" customHeight="1" x14ac:dyDescent="0.15"/>
    <row r="813" ht="15" customHeight="1" x14ac:dyDescent="0.15"/>
    <row r="814" ht="15" customHeight="1" x14ac:dyDescent="0.15"/>
    <row r="815" ht="15" customHeight="1" x14ac:dyDescent="0.15"/>
    <row r="816" ht="15" customHeight="1" x14ac:dyDescent="0.15"/>
    <row r="817" ht="15" customHeight="1" x14ac:dyDescent="0.15"/>
    <row r="818" ht="15" customHeight="1" x14ac:dyDescent="0.15"/>
    <row r="819" ht="15" customHeight="1" x14ac:dyDescent="0.15"/>
    <row r="820" ht="15" customHeight="1" x14ac:dyDescent="0.15"/>
    <row r="821" ht="15" customHeight="1" x14ac:dyDescent="0.15"/>
    <row r="822" ht="15" customHeight="1" x14ac:dyDescent="0.15"/>
    <row r="823" ht="15" customHeight="1" x14ac:dyDescent="0.15"/>
    <row r="824" ht="15" customHeight="1" x14ac:dyDescent="0.15"/>
    <row r="825" ht="15" customHeight="1" x14ac:dyDescent="0.15"/>
    <row r="826" ht="15" customHeight="1" x14ac:dyDescent="0.15"/>
    <row r="827" ht="15" customHeight="1" x14ac:dyDescent="0.15"/>
    <row r="828" ht="15" customHeight="1" x14ac:dyDescent="0.15"/>
    <row r="829" ht="15" customHeight="1" x14ac:dyDescent="0.15"/>
    <row r="830" ht="15" customHeight="1" x14ac:dyDescent="0.15"/>
    <row r="831" ht="15" customHeight="1" x14ac:dyDescent="0.15"/>
    <row r="832" ht="15" customHeight="1" x14ac:dyDescent="0.15"/>
    <row r="833" ht="15" customHeight="1" x14ac:dyDescent="0.15"/>
    <row r="834" ht="15" customHeight="1" x14ac:dyDescent="0.15"/>
    <row r="835" ht="15" customHeight="1" x14ac:dyDescent="0.15"/>
    <row r="836" ht="15" customHeight="1" x14ac:dyDescent="0.15"/>
    <row r="837" ht="15" customHeight="1" x14ac:dyDescent="0.15"/>
    <row r="838" ht="15" customHeight="1" x14ac:dyDescent="0.15"/>
    <row r="839" ht="15" customHeight="1" x14ac:dyDescent="0.15"/>
    <row r="840" ht="15" customHeight="1" x14ac:dyDescent="0.15"/>
    <row r="841" ht="15" customHeight="1" x14ac:dyDescent="0.15"/>
    <row r="842" ht="15" customHeight="1" x14ac:dyDescent="0.15"/>
    <row r="843" ht="15" customHeight="1" x14ac:dyDescent="0.15"/>
    <row r="844" ht="15" customHeight="1" x14ac:dyDescent="0.15"/>
    <row r="845" ht="15" customHeight="1" x14ac:dyDescent="0.15"/>
    <row r="846" ht="15" customHeight="1" x14ac:dyDescent="0.15"/>
    <row r="847" ht="15" customHeight="1" x14ac:dyDescent="0.15"/>
    <row r="848" ht="15" customHeight="1" x14ac:dyDescent="0.15"/>
    <row r="849" ht="15" customHeight="1" x14ac:dyDescent="0.15"/>
    <row r="850" ht="15" customHeight="1" x14ac:dyDescent="0.15"/>
    <row r="851" ht="15" customHeight="1" x14ac:dyDescent="0.15"/>
    <row r="852" ht="15" customHeight="1" x14ac:dyDescent="0.15"/>
    <row r="853" ht="15" customHeight="1" x14ac:dyDescent="0.15"/>
    <row r="854" ht="15" customHeight="1" x14ac:dyDescent="0.15"/>
    <row r="855" ht="15" customHeight="1" x14ac:dyDescent="0.15"/>
    <row r="856" ht="15" customHeight="1" x14ac:dyDescent="0.15"/>
    <row r="857" ht="15" customHeight="1" x14ac:dyDescent="0.15"/>
    <row r="858" ht="15" customHeight="1" x14ac:dyDescent="0.15"/>
    <row r="859" ht="15" customHeight="1" x14ac:dyDescent="0.15"/>
    <row r="860" ht="15" customHeight="1" x14ac:dyDescent="0.15"/>
    <row r="861" ht="15" customHeight="1" x14ac:dyDescent="0.15"/>
    <row r="862" ht="15" customHeight="1" x14ac:dyDescent="0.15"/>
    <row r="863" ht="15" customHeight="1" x14ac:dyDescent="0.15"/>
    <row r="864" ht="15" customHeight="1" x14ac:dyDescent="0.15"/>
    <row r="865" ht="15" customHeight="1" x14ac:dyDescent="0.15"/>
    <row r="866" ht="15" customHeight="1" x14ac:dyDescent="0.15"/>
    <row r="867" ht="15" customHeight="1" x14ac:dyDescent="0.15"/>
    <row r="868" ht="15" customHeight="1" x14ac:dyDescent="0.15"/>
    <row r="869" ht="15" customHeight="1" x14ac:dyDescent="0.15"/>
    <row r="870" ht="15" customHeight="1" x14ac:dyDescent="0.15"/>
    <row r="871" ht="15" customHeight="1" x14ac:dyDescent="0.15"/>
    <row r="872" ht="15" customHeight="1" x14ac:dyDescent="0.15"/>
    <row r="873" ht="15" customHeight="1" x14ac:dyDescent="0.15"/>
    <row r="874" ht="15" customHeight="1" x14ac:dyDescent="0.15"/>
    <row r="875" ht="15" customHeight="1" x14ac:dyDescent="0.15"/>
    <row r="876" ht="15" customHeight="1" x14ac:dyDescent="0.15"/>
    <row r="877" ht="15" customHeight="1" x14ac:dyDescent="0.15"/>
    <row r="878" ht="15" customHeight="1" x14ac:dyDescent="0.15"/>
    <row r="879" ht="15" customHeight="1" x14ac:dyDescent="0.15"/>
    <row r="880" ht="15" customHeight="1" x14ac:dyDescent="0.15"/>
    <row r="881" ht="15" customHeight="1" x14ac:dyDescent="0.15"/>
    <row r="882" ht="15" customHeight="1" x14ac:dyDescent="0.15"/>
    <row r="883" ht="15" customHeight="1" x14ac:dyDescent="0.15"/>
    <row r="884" ht="15" customHeight="1" x14ac:dyDescent="0.15"/>
    <row r="885" ht="15" customHeight="1" x14ac:dyDescent="0.15"/>
    <row r="886" ht="15" customHeight="1" x14ac:dyDescent="0.15"/>
    <row r="887" ht="15" customHeight="1" x14ac:dyDescent="0.15"/>
    <row r="888" ht="15" customHeight="1" x14ac:dyDescent="0.15"/>
    <row r="889" ht="15" customHeight="1" x14ac:dyDescent="0.15"/>
    <row r="890" ht="15" customHeight="1" x14ac:dyDescent="0.15"/>
    <row r="891" ht="15" customHeight="1" x14ac:dyDescent="0.15"/>
    <row r="892" ht="15" customHeight="1" x14ac:dyDescent="0.15"/>
    <row r="893" ht="15" customHeight="1" x14ac:dyDescent="0.15"/>
    <row r="894" ht="15" customHeight="1" x14ac:dyDescent="0.15"/>
    <row r="895" ht="15" customHeight="1" x14ac:dyDescent="0.15"/>
    <row r="896" ht="15" customHeight="1" x14ac:dyDescent="0.15"/>
    <row r="897" ht="15" customHeight="1" x14ac:dyDescent="0.15"/>
    <row r="898" ht="15" customHeight="1" x14ac:dyDescent="0.15"/>
    <row r="899" ht="15" customHeight="1" x14ac:dyDescent="0.15"/>
    <row r="900" ht="15" customHeight="1" x14ac:dyDescent="0.15"/>
    <row r="901" ht="15" customHeight="1" x14ac:dyDescent="0.15"/>
    <row r="902" ht="15" customHeight="1" x14ac:dyDescent="0.15"/>
    <row r="903" ht="15" customHeight="1" x14ac:dyDescent="0.15"/>
    <row r="904" ht="15" customHeight="1" x14ac:dyDescent="0.15"/>
    <row r="905" ht="15" customHeight="1" x14ac:dyDescent="0.15"/>
    <row r="906" ht="15" customHeight="1" x14ac:dyDescent="0.15"/>
    <row r="907" ht="15" customHeight="1" x14ac:dyDescent="0.15"/>
    <row r="908" ht="15" customHeight="1" x14ac:dyDescent="0.15"/>
    <row r="909" ht="15" customHeight="1" x14ac:dyDescent="0.15"/>
    <row r="910" ht="15" customHeight="1" x14ac:dyDescent="0.15"/>
    <row r="911" ht="15" customHeight="1" x14ac:dyDescent="0.15"/>
    <row r="912" ht="15" customHeight="1" x14ac:dyDescent="0.15"/>
    <row r="913" ht="15" customHeight="1" x14ac:dyDescent="0.15"/>
    <row r="914" ht="15" customHeight="1" x14ac:dyDescent="0.15"/>
    <row r="915" ht="15" customHeight="1" x14ac:dyDescent="0.15"/>
    <row r="916" ht="15" customHeight="1" x14ac:dyDescent="0.15"/>
    <row r="917" ht="15" customHeight="1" x14ac:dyDescent="0.15"/>
    <row r="918" ht="15" customHeight="1" x14ac:dyDescent="0.15"/>
    <row r="919" ht="15" customHeight="1" x14ac:dyDescent="0.15"/>
    <row r="920" ht="15" customHeight="1" x14ac:dyDescent="0.15"/>
    <row r="921" ht="15" customHeight="1" x14ac:dyDescent="0.15"/>
    <row r="922" ht="15" customHeight="1" x14ac:dyDescent="0.15"/>
    <row r="923" ht="15" customHeight="1" x14ac:dyDescent="0.15"/>
    <row r="924" ht="15" customHeight="1" x14ac:dyDescent="0.15"/>
    <row r="925" ht="15" customHeight="1" x14ac:dyDescent="0.15"/>
    <row r="926" ht="15" customHeight="1" x14ac:dyDescent="0.15"/>
    <row r="927" ht="15" customHeight="1" x14ac:dyDescent="0.15"/>
    <row r="928" ht="15" customHeight="1" x14ac:dyDescent="0.15"/>
    <row r="929" ht="15" customHeight="1" x14ac:dyDescent="0.15"/>
    <row r="930" ht="15" customHeight="1" x14ac:dyDescent="0.15"/>
    <row r="931" ht="15" customHeight="1" x14ac:dyDescent="0.15"/>
    <row r="932" ht="15" customHeight="1" x14ac:dyDescent="0.15"/>
    <row r="933" ht="15" customHeight="1" x14ac:dyDescent="0.15"/>
    <row r="934" ht="15" customHeight="1" x14ac:dyDescent="0.15"/>
    <row r="935" ht="15" customHeight="1" x14ac:dyDescent="0.15"/>
    <row r="936" ht="15" customHeight="1" x14ac:dyDescent="0.15"/>
    <row r="937" ht="15" customHeight="1" x14ac:dyDescent="0.15"/>
    <row r="938" ht="15" customHeight="1" x14ac:dyDescent="0.15"/>
    <row r="939" ht="15" customHeight="1" x14ac:dyDescent="0.15"/>
    <row r="940" ht="15" customHeight="1" x14ac:dyDescent="0.15"/>
    <row r="941" ht="15" customHeight="1" x14ac:dyDescent="0.15"/>
    <row r="942" ht="15" customHeight="1" x14ac:dyDescent="0.15"/>
    <row r="943" ht="15" customHeight="1" x14ac:dyDescent="0.15"/>
    <row r="944" ht="15" customHeight="1" x14ac:dyDescent="0.15"/>
    <row r="945" ht="15" customHeight="1" x14ac:dyDescent="0.15"/>
    <row r="946" ht="15" customHeight="1" x14ac:dyDescent="0.15"/>
    <row r="947" ht="15" customHeight="1" x14ac:dyDescent="0.15"/>
    <row r="948" ht="15" customHeight="1" x14ac:dyDescent="0.15"/>
    <row r="949" ht="15" customHeight="1" x14ac:dyDescent="0.15"/>
    <row r="950" ht="15" customHeight="1" x14ac:dyDescent="0.15"/>
    <row r="951" ht="15" customHeight="1" x14ac:dyDescent="0.15"/>
    <row r="952" ht="15" customHeight="1" x14ac:dyDescent="0.15"/>
    <row r="953" ht="15" customHeight="1" x14ac:dyDescent="0.15"/>
    <row r="954" ht="15" customHeight="1" x14ac:dyDescent="0.15"/>
    <row r="955" ht="15" customHeight="1" x14ac:dyDescent="0.15"/>
    <row r="956" ht="15" customHeight="1" x14ac:dyDescent="0.15"/>
    <row r="957" ht="15" customHeight="1" x14ac:dyDescent="0.15"/>
    <row r="958" ht="15" customHeight="1" x14ac:dyDescent="0.15"/>
    <row r="959" ht="15" customHeight="1" x14ac:dyDescent="0.15"/>
    <row r="960" ht="15" customHeight="1" x14ac:dyDescent="0.15"/>
    <row r="961" ht="15" customHeight="1" x14ac:dyDescent="0.15"/>
    <row r="962" ht="15" customHeight="1" x14ac:dyDescent="0.15"/>
    <row r="963" ht="15" customHeight="1" x14ac:dyDescent="0.15"/>
    <row r="964" ht="15" customHeight="1" x14ac:dyDescent="0.15"/>
    <row r="965" ht="15" customHeight="1" x14ac:dyDescent="0.15"/>
    <row r="966" ht="15" customHeight="1" x14ac:dyDescent="0.15"/>
    <row r="967" ht="15" customHeight="1" x14ac:dyDescent="0.15"/>
    <row r="968" ht="15" customHeight="1" x14ac:dyDescent="0.15"/>
    <row r="969" ht="15" customHeight="1" x14ac:dyDescent="0.15"/>
    <row r="970" ht="15" customHeight="1" x14ac:dyDescent="0.15"/>
    <row r="971" ht="15" customHeight="1" x14ac:dyDescent="0.15"/>
    <row r="972" ht="15" customHeight="1" x14ac:dyDescent="0.15"/>
    <row r="973" ht="15" customHeight="1" x14ac:dyDescent="0.15"/>
    <row r="974" ht="15" customHeight="1" x14ac:dyDescent="0.15"/>
    <row r="975" ht="15" customHeight="1" x14ac:dyDescent="0.15"/>
    <row r="976" ht="15" customHeight="1" x14ac:dyDescent="0.15"/>
    <row r="977" ht="15" customHeight="1" x14ac:dyDescent="0.15"/>
    <row r="978" ht="15" customHeight="1" x14ac:dyDescent="0.15"/>
    <row r="979" ht="15" customHeight="1" x14ac:dyDescent="0.15"/>
    <row r="980" ht="15" customHeight="1" x14ac:dyDescent="0.15"/>
    <row r="981" ht="15" customHeight="1" x14ac:dyDescent="0.15"/>
    <row r="982" ht="15" customHeight="1" x14ac:dyDescent="0.15"/>
    <row r="983" ht="15" customHeight="1" x14ac:dyDescent="0.15"/>
    <row r="984" ht="15" customHeight="1" x14ac:dyDescent="0.15"/>
    <row r="985" ht="15" customHeight="1" x14ac:dyDescent="0.15"/>
    <row r="986" ht="15" customHeight="1" x14ac:dyDescent="0.15"/>
    <row r="987" ht="15" customHeight="1" x14ac:dyDescent="0.15"/>
    <row r="988" ht="15" customHeight="1" x14ac:dyDescent="0.15"/>
    <row r="989" ht="15" customHeight="1" x14ac:dyDescent="0.15"/>
    <row r="990" ht="15" customHeight="1" x14ac:dyDescent="0.15"/>
    <row r="991" ht="15" customHeight="1" x14ac:dyDescent="0.15"/>
    <row r="992" ht="15" customHeight="1" x14ac:dyDescent="0.15"/>
    <row r="993" ht="15" customHeight="1" x14ac:dyDescent="0.15"/>
    <row r="994" ht="15" customHeight="1" x14ac:dyDescent="0.15"/>
    <row r="995" ht="15" customHeight="1" x14ac:dyDescent="0.15"/>
    <row r="996" ht="15" customHeight="1" x14ac:dyDescent="0.15"/>
    <row r="997" ht="15" customHeight="1" x14ac:dyDescent="0.15"/>
    <row r="998" ht="15" customHeight="1" x14ac:dyDescent="0.15"/>
    <row r="999" ht="15" customHeight="1" x14ac:dyDescent="0.15"/>
    <row r="1000" ht="15" customHeight="1" x14ac:dyDescent="0.15"/>
  </sheetData>
  <mergeCells count="11">
    <mergeCell ref="A1:G1"/>
    <mergeCell ref="H1:K1"/>
    <mergeCell ref="BA1:BG1"/>
    <mergeCell ref="AS1:AY1"/>
    <mergeCell ref="BI1:BP1"/>
    <mergeCell ref="BZ1:CF1"/>
    <mergeCell ref="AK1:AQ1"/>
    <mergeCell ref="U1:AA1"/>
    <mergeCell ref="L1:R1"/>
    <mergeCell ref="AC1:AI1"/>
    <mergeCell ref="BR1:BX1"/>
  </mergeCells>
  <phoneticPr fontId="2" type="noConversion"/>
  <conditionalFormatting sqref="AK1:AQ1048576">
    <cfRule type="expression" dxfId="5" priority="7" stopIfTrue="1">
      <formula>$AL1&lt;&gt;""</formula>
    </cfRule>
  </conditionalFormatting>
  <conditionalFormatting sqref="AS1:AY1048576">
    <cfRule type="expression" dxfId="4" priority="4" stopIfTrue="1">
      <formula>$AT1&lt;&gt;""</formula>
    </cfRule>
  </conditionalFormatting>
  <conditionalFormatting sqref="AS6:AY65536">
    <cfRule type="expression" dxfId="3" priority="5" stopIfTrue="1">
      <formula>AT$1&lt;&gt;""</formula>
    </cfRule>
  </conditionalFormatting>
  <conditionalFormatting sqref="BI1:BP3 BI4:BJ5 BP4:BP10 BK4:BO11 BI6:BI7 BI8:BJ11 BI12:BP65536">
    <cfRule type="expression" dxfId="2" priority="6" stopIfTrue="1">
      <formula>$BI1&lt;&gt;""</formula>
    </cfRule>
  </conditionalFormatting>
  <conditionalFormatting sqref="BJ6">
    <cfRule type="expression" dxfId="1" priority="11" stopIfTrue="1">
      <formula>$BI7&lt;&gt;""</formula>
    </cfRule>
  </conditionalFormatting>
  <conditionalFormatting sqref="BZ1:CF1048576">
    <cfRule type="expression" dxfId="0" priority="1" stopIfTrue="1">
      <formula>$CA1&lt;&gt;""</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8</vt:i4>
      </vt:variant>
    </vt:vector>
  </HeadingPairs>
  <TitlesOfParts>
    <vt:vector size="12" baseType="lpstr">
      <vt:lpstr>首页</vt:lpstr>
      <vt:lpstr>仪表伴热绝热表</vt:lpstr>
      <vt:lpstr>材料汇总</vt:lpstr>
      <vt:lpstr>材料分类</vt:lpstr>
      <vt:lpstr>首页!Print_Area</vt:lpstr>
      <vt:lpstr>仪表伴热绝热表!Print_Area</vt:lpstr>
      <vt:lpstr>仪表伴热绝热表!Print_Titles</vt:lpstr>
      <vt:lpstr>工程号</vt:lpstr>
      <vt:lpstr>设计阶段</vt:lpstr>
      <vt:lpstr>图号</vt:lpstr>
      <vt:lpstr>项目名称</vt:lpstr>
      <vt:lpstr>主项号</vt:lpstr>
    </vt:vector>
  </TitlesOfParts>
  <Company>江苏索普工程科技有限公司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GJW</dc:creator>
  <cp:lastModifiedBy>龚 骏巍</cp:lastModifiedBy>
  <cp:lastPrinted>2024-08-06T07:54:25Z</cp:lastPrinted>
  <dcterms:created xsi:type="dcterms:W3CDTF">1997-06-24T06:01:25Z</dcterms:created>
  <dcterms:modified xsi:type="dcterms:W3CDTF">2025-11-07T06:08:17Z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2024-07-18T07:35:01Z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4ae770ee-cd0f-439b-aae5-2a47c9c391e5</vt:lpwstr>
  </property>
  <property fmtid="{D5CDD505-2E9C-101B-9397-08002B2CF9AE}" pid="7" name="MSIP_Label_defa4170-0d19-0005-0004-bc88714345d2_ActionId">
    <vt:lpwstr>6481dfce-ca87-4274-902d-588eb4988d2b</vt:lpwstr>
  </property>
  <property fmtid="{D5CDD505-2E9C-101B-9397-08002B2CF9AE}" pid="8" name="MSIP_Label_defa4170-0d19-0005-0004-bc88714345d2_ContentBits">
    <vt:lpwstr>0</vt:lpwstr>
  </property>
</Properties>
</file>