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.bin" ContentType="application/vnd.openxmlformats-officedocument.oleObject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\"/>
    </mc:Choice>
  </mc:AlternateContent>
  <xr:revisionPtr revIDLastSave="0" documentId="13_ncr:1_{93331A93-BE1A-4EF2-A6D2-BAE0A0C9F313}" xr6:coauthVersionLast="47" xr6:coauthVersionMax="47" xr10:uidLastSave="{00000000-0000-0000-0000-000000000000}"/>
  <bookViews>
    <workbookView xWindow="-120" yWindow="-120" windowWidth="29040" windowHeight="15840" tabRatio="897" activeTab="3" xr2:uid="{00000000-000D-0000-FFFF-FFFF00000000}"/>
  </bookViews>
  <sheets>
    <sheet name="首页" sheetId="9" r:id="rId1"/>
    <sheet name="索引" sheetId="13" r:id="rId2"/>
    <sheet name="源数据" sheetId="71" state="hidden" r:id="rId3"/>
    <sheet name="用突面法兰套管固定的铠装热电阻安装图" sheetId="79" r:id="rId4"/>
    <sheet name="压力表安装图（带排放阀）" sheetId="124" r:id="rId5"/>
    <sheet name="测量气体压力管路连接图" sheetId="81" r:id="rId6"/>
    <sheet name="测量液体压力管路连接图(二阀组)" sheetId="83" r:id="rId7"/>
    <sheet name="远传膜片密封差压变送器在设备上安装图（带切断阀）" sheetId="110" r:id="rId8"/>
    <sheet name="磁翻板液位计在设备上安装图" sheetId="125" r:id="rId9"/>
    <sheet name="雷达液位计(带锥形天线)在设备上安装图（不带导波管）" sheetId="126" r:id="rId10"/>
  </sheets>
  <definedNames>
    <definedName name="_xlnm.Print_Area" localSheetId="5">测量气体压力管路连接图!$B$1:$AH$49</definedName>
    <definedName name="_xlnm.Print_Area" localSheetId="6">'测量液体压力管路连接图(二阀组)'!$B$1:$AH$49</definedName>
    <definedName name="_xlnm.Print_Area" localSheetId="8">磁翻板液位计在设备上安装图!$B$1:$AH$49</definedName>
    <definedName name="_xlnm.Print_Area" localSheetId="9">'雷达液位计(带锥形天线)在设备上安装图（不带导波管）'!$B$1:$AH$49</definedName>
    <definedName name="_xlnm.Print_Area" localSheetId="0">首页!$B$1:$AH$38</definedName>
    <definedName name="_xlnm.Print_Area" localSheetId="1">索引!$B$1:$AH$44</definedName>
    <definedName name="_xlnm.Print_Area" localSheetId="4">'压力表安装图（带排放阀）'!$B$1:$AH$49</definedName>
    <definedName name="_xlnm.Print_Area" localSheetId="3">用突面法兰套管固定的铠装热电阻安装图!$B$1:$AH$49</definedName>
    <definedName name="_xlnm.Print_Area" localSheetId="2">源数据!$A$1:$D$48</definedName>
    <definedName name="_xlnm.Print_Area" localSheetId="7">'远传膜片密封差压变送器在设备上安装图（带切断阀）'!$B$1:$AH$49</definedName>
    <definedName name="_xlnm.Print_Titles" localSheetId="1">索引!$1:$6</definedName>
    <definedName name="版次">首页!$B$37</definedName>
    <definedName name="工程号">首页!$Z$2</definedName>
    <definedName name="设计阶段">首页!$Z$4</definedName>
    <definedName name="索引页数">索引!$AI$5</definedName>
    <definedName name="图号">首页!$Z$3</definedName>
    <definedName name="项目名称">首页!$W$1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26" l="1"/>
  <c r="Z4" i="126"/>
  <c r="Z3" i="126"/>
  <c r="AF2" i="126"/>
  <c r="Z2" i="126"/>
  <c r="K2" i="126"/>
  <c r="W1" i="126"/>
  <c r="AO6" i="126" a="1"/>
  <c r="AP6" i="126" a="1"/>
  <c r="AO6" i="126" l="1"/>
  <c r="AP6" i="126"/>
  <c r="AI6" i="126" l="1"/>
  <c r="AI4" i="126"/>
  <c r="AI44" i="126" l="1"/>
  <c r="AI46" i="126"/>
  <c r="AI45" i="126"/>
  <c r="H5" i="125" l="1"/>
  <c r="Z4" i="125"/>
  <c r="Z3" i="125"/>
  <c r="AF2" i="125"/>
  <c r="Z2" i="125"/>
  <c r="K2" i="125"/>
  <c r="W1" i="125"/>
  <c r="W1" i="13"/>
  <c r="AP6" i="125" a="1"/>
  <c r="AO6" i="125" a="1"/>
  <c r="AO6" i="125" l="1"/>
  <c r="AP6" i="125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A105" i="71"/>
  <c r="A106" i="71"/>
  <c r="A107" i="71"/>
  <c r="A108" i="71"/>
  <c r="A109" i="71"/>
  <c r="A110" i="71"/>
  <c r="A111" i="71"/>
  <c r="A112" i="71"/>
  <c r="A113" i="71"/>
  <c r="A114" i="71"/>
  <c r="A115" i="71"/>
  <c r="A116" i="71"/>
  <c r="A117" i="71"/>
  <c r="A118" i="71"/>
  <c r="A119" i="71"/>
  <c r="A120" i="71"/>
  <c r="A121" i="71"/>
  <c r="A122" i="71"/>
  <c r="A123" i="71"/>
  <c r="A124" i="71"/>
  <c r="A125" i="71"/>
  <c r="A126" i="71"/>
  <c r="A127" i="71"/>
  <c r="A128" i="71"/>
  <c r="A129" i="71"/>
  <c r="A130" i="71"/>
  <c r="A131" i="71"/>
  <c r="A132" i="71"/>
  <c r="A133" i="71"/>
  <c r="A134" i="71"/>
  <c r="A135" i="71"/>
  <c r="A136" i="71"/>
  <c r="A137" i="71"/>
  <c r="A138" i="71"/>
  <c r="A139" i="71"/>
  <c r="A140" i="71"/>
  <c r="A141" i="71"/>
  <c r="A142" i="71"/>
  <c r="A143" i="71"/>
  <c r="A144" i="71"/>
  <c r="A145" i="71"/>
  <c r="A146" i="71"/>
  <c r="A147" i="71"/>
  <c r="A148" i="71"/>
  <c r="A149" i="71"/>
  <c r="A150" i="71"/>
  <c r="A151" i="71"/>
  <c r="A152" i="71"/>
  <c r="A153" i="71"/>
  <c r="A154" i="71"/>
  <c r="A155" i="71"/>
  <c r="A156" i="71"/>
  <c r="A157" i="71"/>
  <c r="A158" i="71"/>
  <c r="A159" i="71"/>
  <c r="A160" i="71"/>
  <c r="A161" i="71"/>
  <c r="A162" i="71"/>
  <c r="A163" i="71"/>
  <c r="A164" i="71"/>
  <c r="A165" i="71"/>
  <c r="A166" i="71"/>
  <c r="A167" i="71"/>
  <c r="A168" i="71"/>
  <c r="A169" i="71"/>
  <c r="A170" i="71"/>
  <c r="A171" i="71"/>
  <c r="A172" i="71"/>
  <c r="A173" i="71"/>
  <c r="A174" i="71"/>
  <c r="A175" i="71"/>
  <c r="A176" i="71"/>
  <c r="A177" i="71"/>
  <c r="A178" i="71"/>
  <c r="A179" i="71"/>
  <c r="A180" i="71"/>
  <c r="A181" i="71"/>
  <c r="A182" i="71"/>
  <c r="A183" i="71"/>
  <c r="A184" i="71"/>
  <c r="A185" i="71"/>
  <c r="A186" i="71"/>
  <c r="A187" i="71"/>
  <c r="A188" i="71"/>
  <c r="A189" i="71"/>
  <c r="A190" i="71"/>
  <c r="A191" i="71"/>
  <c r="A192" i="71"/>
  <c r="A193" i="71"/>
  <c r="A194" i="71"/>
  <c r="A195" i="71"/>
  <c r="A196" i="71"/>
  <c r="A197" i="71"/>
  <c r="A198" i="71"/>
  <c r="A199" i="71"/>
  <c r="A200" i="71"/>
  <c r="A201" i="71"/>
  <c r="A202" i="71"/>
  <c r="A203" i="71"/>
  <c r="A204" i="71"/>
  <c r="A205" i="71"/>
  <c r="A206" i="71"/>
  <c r="A207" i="71"/>
  <c r="A208" i="71"/>
  <c r="A209" i="71"/>
  <c r="A210" i="71"/>
  <c r="A211" i="71"/>
  <c r="A212" i="71"/>
  <c r="A213" i="71"/>
  <c r="A214" i="71"/>
  <c r="A215" i="71"/>
  <c r="A216" i="71"/>
  <c r="A217" i="71"/>
  <c r="A218" i="71"/>
  <c r="A219" i="71"/>
  <c r="A220" i="71"/>
  <c r="A221" i="71"/>
  <c r="A222" i="71"/>
  <c r="A223" i="71"/>
  <c r="A224" i="71"/>
  <c r="A225" i="71"/>
  <c r="A226" i="71"/>
  <c r="A227" i="71"/>
  <c r="A228" i="71"/>
  <c r="A229" i="71"/>
  <c r="A230" i="71"/>
  <c r="A231" i="71"/>
  <c r="A232" i="71"/>
  <c r="A233" i="71"/>
  <c r="A234" i="71"/>
  <c r="A235" i="71"/>
  <c r="A236" i="71"/>
  <c r="A237" i="71"/>
  <c r="A238" i="71"/>
  <c r="A239" i="71"/>
  <c r="A240" i="71"/>
  <c r="A241" i="71"/>
  <c r="A242" i="71"/>
  <c r="A243" i="71"/>
  <c r="A244" i="71"/>
  <c r="A245" i="71"/>
  <c r="A246" i="71"/>
  <c r="A247" i="71"/>
  <c r="A248" i="71"/>
  <c r="A249" i="71"/>
  <c r="A250" i="71"/>
  <c r="A251" i="71"/>
  <c r="A252" i="71"/>
  <c r="A253" i="71"/>
  <c r="A254" i="71"/>
  <c r="A255" i="71"/>
  <c r="A256" i="71"/>
  <c r="A257" i="71"/>
  <c r="A258" i="71"/>
  <c r="A259" i="71"/>
  <c r="A260" i="71"/>
  <c r="A261" i="71"/>
  <c r="A262" i="71"/>
  <c r="A263" i="71"/>
  <c r="A264" i="71"/>
  <c r="A265" i="71"/>
  <c r="A266" i="71"/>
  <c r="A267" i="71"/>
  <c r="A268" i="71"/>
  <c r="A269" i="71"/>
  <c r="A270" i="71"/>
  <c r="A271" i="71"/>
  <c r="A272" i="71"/>
  <c r="A273" i="71"/>
  <c r="A274" i="71"/>
  <c r="A275" i="71"/>
  <c r="A276" i="71"/>
  <c r="A277" i="71"/>
  <c r="A278" i="71"/>
  <c r="A279" i="71"/>
  <c r="A280" i="71"/>
  <c r="A281" i="71"/>
  <c r="A282" i="71"/>
  <c r="A283" i="71"/>
  <c r="A284" i="71"/>
  <c r="A285" i="71"/>
  <c r="A286" i="71"/>
  <c r="A287" i="71"/>
  <c r="A288" i="71"/>
  <c r="A289" i="71"/>
  <c r="A290" i="71"/>
  <c r="A291" i="71"/>
  <c r="A292" i="71"/>
  <c r="A293" i="71"/>
  <c r="A294" i="71"/>
  <c r="A295" i="71"/>
  <c r="A296" i="71"/>
  <c r="A297" i="71"/>
  <c r="A298" i="71"/>
  <c r="A299" i="71"/>
  <c r="A300" i="71"/>
  <c r="A301" i="71"/>
  <c r="A302" i="71"/>
  <c r="A303" i="71"/>
  <c r="A304" i="71"/>
  <c r="A305" i="71"/>
  <c r="A306" i="71"/>
  <c r="A307" i="71"/>
  <c r="A308" i="71"/>
  <c r="A309" i="71"/>
  <c r="A310" i="71"/>
  <c r="A311" i="71"/>
  <c r="A312" i="71"/>
  <c r="A313" i="71"/>
  <c r="A314" i="71"/>
  <c r="A315" i="71"/>
  <c r="A316" i="71"/>
  <c r="A317" i="71"/>
  <c r="A318" i="71"/>
  <c r="A319" i="71"/>
  <c r="A320" i="71"/>
  <c r="A321" i="71"/>
  <c r="A322" i="71"/>
  <c r="A323" i="71"/>
  <c r="A324" i="71"/>
  <c r="A325" i="71"/>
  <c r="A326" i="71"/>
  <c r="A327" i="71"/>
  <c r="A328" i="71"/>
  <c r="A329" i="71"/>
  <c r="A330" i="71"/>
  <c r="A331" i="71"/>
  <c r="A332" i="71"/>
  <c r="A333" i="71"/>
  <c r="A334" i="71"/>
  <c r="A335" i="71"/>
  <c r="A336" i="71"/>
  <c r="A337" i="71"/>
  <c r="A338" i="71"/>
  <c r="A339" i="71"/>
  <c r="A340" i="71"/>
  <c r="A341" i="71"/>
  <c r="A342" i="71"/>
  <c r="A343" i="71"/>
  <c r="A344" i="71"/>
  <c r="A345" i="71"/>
  <c r="A346" i="71"/>
  <c r="A347" i="71"/>
  <c r="A348" i="71"/>
  <c r="A349" i="71"/>
  <c r="A350" i="71"/>
  <c r="A351" i="71"/>
  <c r="A352" i="71"/>
  <c r="A353" i="71"/>
  <c r="A354" i="71"/>
  <c r="A355" i="71"/>
  <c r="A356" i="71"/>
  <c r="A357" i="71"/>
  <c r="A358" i="71"/>
  <c r="A359" i="71"/>
  <c r="A360" i="71"/>
  <c r="A361" i="71"/>
  <c r="A362" i="71"/>
  <c r="A363" i="71"/>
  <c r="A364" i="71"/>
  <c r="A365" i="71"/>
  <c r="A366" i="71"/>
  <c r="A367" i="71"/>
  <c r="A368" i="71"/>
  <c r="A369" i="71"/>
  <c r="A370" i="71"/>
  <c r="A371" i="71"/>
  <c r="A372" i="71"/>
  <c r="A373" i="71"/>
  <c r="A374" i="71"/>
  <c r="A375" i="71"/>
  <c r="A376" i="71"/>
  <c r="A377" i="71"/>
  <c r="A378" i="71"/>
  <c r="A379" i="71"/>
  <c r="A380" i="71"/>
  <c r="A381" i="71"/>
  <c r="A382" i="71"/>
  <c r="A383" i="71"/>
  <c r="A384" i="71"/>
  <c r="A385" i="71"/>
  <c r="A386" i="71"/>
  <c r="A387" i="71"/>
  <c r="A388" i="71"/>
  <c r="A389" i="71"/>
  <c r="A390" i="71"/>
  <c r="A391" i="71"/>
  <c r="A392" i="71"/>
  <c r="A393" i="71"/>
  <c r="A394" i="71"/>
  <c r="A395" i="71"/>
  <c r="A396" i="71"/>
  <c r="A397" i="71"/>
  <c r="A398" i="71"/>
  <c r="A399" i="71"/>
  <c r="A400" i="71"/>
  <c r="A401" i="71"/>
  <c r="A402" i="71"/>
  <c r="A403" i="71"/>
  <c r="A404" i="71"/>
  <c r="A405" i="71"/>
  <c r="A406" i="71"/>
  <c r="A407" i="71"/>
  <c r="A408" i="71"/>
  <c r="A409" i="71"/>
  <c r="A410" i="71"/>
  <c r="A411" i="71"/>
  <c r="A412" i="71"/>
  <c r="A413" i="71"/>
  <c r="A414" i="71"/>
  <c r="A415" i="71"/>
  <c r="A416" i="71"/>
  <c r="A417" i="71"/>
  <c r="A418" i="71"/>
  <c r="A419" i="71"/>
  <c r="A420" i="71"/>
  <c r="A421" i="71"/>
  <c r="A422" i="71"/>
  <c r="A423" i="71"/>
  <c r="A424" i="71"/>
  <c r="A425" i="71"/>
  <c r="A426" i="71"/>
  <c r="A427" i="71"/>
  <c r="A428" i="71"/>
  <c r="A429" i="71"/>
  <c r="A430" i="71"/>
  <c r="A431" i="71"/>
  <c r="A432" i="71"/>
  <c r="A433" i="71"/>
  <c r="A434" i="71"/>
  <c r="A435" i="71"/>
  <c r="A436" i="71"/>
  <c r="A437" i="71"/>
  <c r="A438" i="71"/>
  <c r="A439" i="71"/>
  <c r="A440" i="71"/>
  <c r="A441" i="71"/>
  <c r="A442" i="71"/>
  <c r="A443" i="71"/>
  <c r="A444" i="71"/>
  <c r="A445" i="71"/>
  <c r="A446" i="71"/>
  <c r="A447" i="71"/>
  <c r="A448" i="71"/>
  <c r="A449" i="71"/>
  <c r="A450" i="71"/>
  <c r="A451" i="71"/>
  <c r="A452" i="71"/>
  <c r="A453" i="71"/>
  <c r="A454" i="71"/>
  <c r="A455" i="71"/>
  <c r="A456" i="71"/>
  <c r="A457" i="71"/>
  <c r="A458" i="71"/>
  <c r="A459" i="71"/>
  <c r="A460" i="71"/>
  <c r="A461" i="71"/>
  <c r="A462" i="71"/>
  <c r="A463" i="71"/>
  <c r="A464" i="71"/>
  <c r="A465" i="71"/>
  <c r="A466" i="71"/>
  <c r="A467" i="71"/>
  <c r="A468" i="71"/>
  <c r="A469" i="71"/>
  <c r="A470" i="71"/>
  <c r="A471" i="71"/>
  <c r="A472" i="71"/>
  <c r="A473" i="71"/>
  <c r="A474" i="71"/>
  <c r="A475" i="71"/>
  <c r="A476" i="71"/>
  <c r="A477" i="71"/>
  <c r="A478" i="71"/>
  <c r="A479" i="71"/>
  <c r="A480" i="71"/>
  <c r="A481" i="71"/>
  <c r="A482" i="71"/>
  <c r="A483" i="71"/>
  <c r="A484" i="71"/>
  <c r="A485" i="71"/>
  <c r="A486" i="71"/>
  <c r="A487" i="71"/>
  <c r="A488" i="71"/>
  <c r="A489" i="71"/>
  <c r="A490" i="71"/>
  <c r="A491" i="71"/>
  <c r="A492" i="71"/>
  <c r="A493" i="71"/>
  <c r="A494" i="71"/>
  <c r="A495" i="71"/>
  <c r="A496" i="71"/>
  <c r="A497" i="71"/>
  <c r="A498" i="71"/>
  <c r="A499" i="71"/>
  <c r="A500" i="71"/>
  <c r="A501" i="71"/>
  <c r="A502" i="71"/>
  <c r="A503" i="71"/>
  <c r="A504" i="71"/>
  <c r="A505" i="71"/>
  <c r="A506" i="71"/>
  <c r="A507" i="71"/>
  <c r="A508" i="71"/>
  <c r="A509" i="71"/>
  <c r="A510" i="71"/>
  <c r="A511" i="71"/>
  <c r="A512" i="71"/>
  <c r="A513" i="71"/>
  <c r="A514" i="71"/>
  <c r="A515" i="71"/>
  <c r="A516" i="71"/>
  <c r="A517" i="71"/>
  <c r="A518" i="71"/>
  <c r="A519" i="71"/>
  <c r="A520" i="71"/>
  <c r="A521" i="71"/>
  <c r="A522" i="71"/>
  <c r="A523" i="71"/>
  <c r="A524" i="71"/>
  <c r="A525" i="71"/>
  <c r="A526" i="71"/>
  <c r="A527" i="71"/>
  <c r="A528" i="71"/>
  <c r="A529" i="71"/>
  <c r="A530" i="71"/>
  <c r="A531" i="71"/>
  <c r="A532" i="71"/>
  <c r="A533" i="71"/>
  <c r="A534" i="71"/>
  <c r="A535" i="71"/>
  <c r="A536" i="71"/>
  <c r="A537" i="71"/>
  <c r="A538" i="71"/>
  <c r="A539" i="71"/>
  <c r="A540" i="71"/>
  <c r="A541" i="71"/>
  <c r="A542" i="71"/>
  <c r="A543" i="71"/>
  <c r="A544" i="71"/>
  <c r="A545" i="71"/>
  <c r="A546" i="71"/>
  <c r="A547" i="71"/>
  <c r="A548" i="71"/>
  <c r="A549" i="71"/>
  <c r="A550" i="71"/>
  <c r="A551" i="71"/>
  <c r="A552" i="71"/>
  <c r="A553" i="71"/>
  <c r="A554" i="71"/>
  <c r="A555" i="71"/>
  <c r="A556" i="71"/>
  <c r="A557" i="71"/>
  <c r="A558" i="71"/>
  <c r="A559" i="71"/>
  <c r="A560" i="71"/>
  <c r="A561" i="71"/>
  <c r="A562" i="71"/>
  <c r="A563" i="71"/>
  <c r="A564" i="71"/>
  <c r="A565" i="71"/>
  <c r="A566" i="71"/>
  <c r="A567" i="71"/>
  <c r="A568" i="71"/>
  <c r="A569" i="71"/>
  <c r="A570" i="71"/>
  <c r="A571" i="71"/>
  <c r="A572" i="71"/>
  <c r="A573" i="71"/>
  <c r="A574" i="71"/>
  <c r="A575" i="71"/>
  <c r="A576" i="71"/>
  <c r="A577" i="71"/>
  <c r="A578" i="71"/>
  <c r="A579" i="71"/>
  <c r="A580" i="71"/>
  <c r="A581" i="71"/>
  <c r="A582" i="71"/>
  <c r="A583" i="71"/>
  <c r="A584" i="71"/>
  <c r="A585" i="71"/>
  <c r="A586" i="71"/>
  <c r="A587" i="71"/>
  <c r="A588" i="71"/>
  <c r="A589" i="71"/>
  <c r="A590" i="71"/>
  <c r="A591" i="71"/>
  <c r="A592" i="71"/>
  <c r="A593" i="71"/>
  <c r="A594" i="71"/>
  <c r="A595" i="71"/>
  <c r="A596" i="71"/>
  <c r="A597" i="71"/>
  <c r="A598" i="71"/>
  <c r="A599" i="71"/>
  <c r="A600" i="71"/>
  <c r="A601" i="71"/>
  <c r="A602" i="71"/>
  <c r="A603" i="71"/>
  <c r="A604" i="71"/>
  <c r="A605" i="71"/>
  <c r="A606" i="71"/>
  <c r="A607" i="71"/>
  <c r="A608" i="71"/>
  <c r="A609" i="71"/>
  <c r="A610" i="71"/>
  <c r="A611" i="71"/>
  <c r="A612" i="71"/>
  <c r="A613" i="71"/>
  <c r="A614" i="71"/>
  <c r="A615" i="71"/>
  <c r="A616" i="71"/>
  <c r="A617" i="71"/>
  <c r="A618" i="71"/>
  <c r="A619" i="71"/>
  <c r="A620" i="71"/>
  <c r="A621" i="71"/>
  <c r="A622" i="71"/>
  <c r="A623" i="71"/>
  <c r="A624" i="71"/>
  <c r="A625" i="71"/>
  <c r="A626" i="71"/>
  <c r="A627" i="71"/>
  <c r="A628" i="71"/>
  <c r="A629" i="71"/>
  <c r="A630" i="71"/>
  <c r="A631" i="71"/>
  <c r="A632" i="71"/>
  <c r="A633" i="71"/>
  <c r="A634" i="71"/>
  <c r="A635" i="71"/>
  <c r="A636" i="71"/>
  <c r="A637" i="71"/>
  <c r="A638" i="71"/>
  <c r="A639" i="71"/>
  <c r="A640" i="71"/>
  <c r="A641" i="71"/>
  <c r="A642" i="71"/>
  <c r="A643" i="71"/>
  <c r="A644" i="71"/>
  <c r="A645" i="71"/>
  <c r="A646" i="71"/>
  <c r="A647" i="71"/>
  <c r="A648" i="71"/>
  <c r="A649" i="71"/>
  <c r="A650" i="71"/>
  <c r="A651" i="71"/>
  <c r="A652" i="71"/>
  <c r="A653" i="71"/>
  <c r="A654" i="71"/>
  <c r="A655" i="71"/>
  <c r="A656" i="71"/>
  <c r="A657" i="71"/>
  <c r="A658" i="71"/>
  <c r="A659" i="71"/>
  <c r="A660" i="71"/>
  <c r="A661" i="71"/>
  <c r="A662" i="71"/>
  <c r="A663" i="71"/>
  <c r="A664" i="71"/>
  <c r="A665" i="71"/>
  <c r="A666" i="71"/>
  <c r="A667" i="71"/>
  <c r="A668" i="71"/>
  <c r="A669" i="71"/>
  <c r="A670" i="71"/>
  <c r="A671" i="71"/>
  <c r="A672" i="71"/>
  <c r="A673" i="71"/>
  <c r="A674" i="71"/>
  <c r="A675" i="71"/>
  <c r="A676" i="71"/>
  <c r="A677" i="71"/>
  <c r="A678" i="71"/>
  <c r="A679" i="71"/>
  <c r="A680" i="71"/>
  <c r="A681" i="71"/>
  <c r="A682" i="71"/>
  <c r="A683" i="71"/>
  <c r="A684" i="71"/>
  <c r="A685" i="71"/>
  <c r="A686" i="71"/>
  <c r="A687" i="71"/>
  <c r="A688" i="71"/>
  <c r="A689" i="71"/>
  <c r="A690" i="71"/>
  <c r="A691" i="71"/>
  <c r="A692" i="71"/>
  <c r="A693" i="71"/>
  <c r="A694" i="71"/>
  <c r="A695" i="71"/>
  <c r="A696" i="71"/>
  <c r="A697" i="71"/>
  <c r="A698" i="71"/>
  <c r="A699" i="71"/>
  <c r="A700" i="71"/>
  <c r="A701" i="71"/>
  <c r="A702" i="71"/>
  <c r="A703" i="71"/>
  <c r="A704" i="71"/>
  <c r="A705" i="71"/>
  <c r="A706" i="71"/>
  <c r="A707" i="71"/>
  <c r="A708" i="71"/>
  <c r="A709" i="71"/>
  <c r="A710" i="71"/>
  <c r="A711" i="71"/>
  <c r="A712" i="71"/>
  <c r="A713" i="71"/>
  <c r="A714" i="71"/>
  <c r="A715" i="71"/>
  <c r="A716" i="71"/>
  <c r="A717" i="71"/>
  <c r="A718" i="71"/>
  <c r="A719" i="71"/>
  <c r="A720" i="71"/>
  <c r="A721" i="71"/>
  <c r="A722" i="71"/>
  <c r="A723" i="71"/>
  <c r="A724" i="71"/>
  <c r="A725" i="71"/>
  <c r="A726" i="71"/>
  <c r="A727" i="71"/>
  <c r="A728" i="71"/>
  <c r="A729" i="71"/>
  <c r="A730" i="71"/>
  <c r="A731" i="71"/>
  <c r="A732" i="71"/>
  <c r="A733" i="71"/>
  <c r="A734" i="71"/>
  <c r="A735" i="71"/>
  <c r="A736" i="71"/>
  <c r="A737" i="71"/>
  <c r="A738" i="71"/>
  <c r="A739" i="71"/>
  <c r="A740" i="71"/>
  <c r="A741" i="71"/>
  <c r="A742" i="71"/>
  <c r="A743" i="71"/>
  <c r="A744" i="71"/>
  <c r="A745" i="71"/>
  <c r="A746" i="71"/>
  <c r="A747" i="71"/>
  <c r="A748" i="71"/>
  <c r="A749" i="71"/>
  <c r="A750" i="71"/>
  <c r="A751" i="71"/>
  <c r="A752" i="71"/>
  <c r="A753" i="71"/>
  <c r="A754" i="71"/>
  <c r="A755" i="71"/>
  <c r="A756" i="71"/>
  <c r="A757" i="71"/>
  <c r="A758" i="71"/>
  <c r="A759" i="71"/>
  <c r="A760" i="71"/>
  <c r="A761" i="71"/>
  <c r="A762" i="71"/>
  <c r="A763" i="71"/>
  <c r="A764" i="71"/>
  <c r="A765" i="71"/>
  <c r="A766" i="71"/>
  <c r="A767" i="71"/>
  <c r="A768" i="71"/>
  <c r="A769" i="71"/>
  <c r="A770" i="71"/>
  <c r="A771" i="71"/>
  <c r="A772" i="71"/>
  <c r="A773" i="71"/>
  <c r="A774" i="71"/>
  <c r="A775" i="71"/>
  <c r="A776" i="71"/>
  <c r="A777" i="71"/>
  <c r="A778" i="71"/>
  <c r="A779" i="71"/>
  <c r="A780" i="71"/>
  <c r="A781" i="71"/>
  <c r="A782" i="71"/>
  <c r="A783" i="71"/>
  <c r="A784" i="71"/>
  <c r="A785" i="71"/>
  <c r="A786" i="71"/>
  <c r="A787" i="71"/>
  <c r="A788" i="71"/>
  <c r="A789" i="71"/>
  <c r="A790" i="71"/>
  <c r="A791" i="71"/>
  <c r="A792" i="71"/>
  <c r="A793" i="71"/>
  <c r="A794" i="71"/>
  <c r="A795" i="71"/>
  <c r="A796" i="71"/>
  <c r="A797" i="71"/>
  <c r="A798" i="71"/>
  <c r="A799" i="71"/>
  <c r="A800" i="71"/>
  <c r="A801" i="71"/>
  <c r="A802" i="71"/>
  <c r="A803" i="71"/>
  <c r="A804" i="71"/>
  <c r="A805" i="71"/>
  <c r="A806" i="71"/>
  <c r="A807" i="71"/>
  <c r="A808" i="71"/>
  <c r="A809" i="71"/>
  <c r="A810" i="71"/>
  <c r="A811" i="71"/>
  <c r="A812" i="71"/>
  <c r="A813" i="71"/>
  <c r="A814" i="71"/>
  <c r="A815" i="71"/>
  <c r="A816" i="71"/>
  <c r="A817" i="71"/>
  <c r="A818" i="71"/>
  <c r="A819" i="71"/>
  <c r="A820" i="71"/>
  <c r="A821" i="71"/>
  <c r="A822" i="71"/>
  <c r="A823" i="71"/>
  <c r="A824" i="71"/>
  <c r="A825" i="71"/>
  <c r="A826" i="71"/>
  <c r="A827" i="71"/>
  <c r="A828" i="71"/>
  <c r="A829" i="71"/>
  <c r="A830" i="71"/>
  <c r="A831" i="71"/>
  <c r="A832" i="71"/>
  <c r="A833" i="71"/>
  <c r="A834" i="71"/>
  <c r="A835" i="71"/>
  <c r="A836" i="71"/>
  <c r="A837" i="71"/>
  <c r="A838" i="71"/>
  <c r="A839" i="71"/>
  <c r="A840" i="71"/>
  <c r="A841" i="71"/>
  <c r="A842" i="71"/>
  <c r="A843" i="71"/>
  <c r="A844" i="71"/>
  <c r="A845" i="71"/>
  <c r="A846" i="71"/>
  <c r="A847" i="71"/>
  <c r="A848" i="71"/>
  <c r="A849" i="71"/>
  <c r="A850" i="71"/>
  <c r="A851" i="71"/>
  <c r="A852" i="71"/>
  <c r="A853" i="71"/>
  <c r="A854" i="71"/>
  <c r="A855" i="71"/>
  <c r="A856" i="71"/>
  <c r="A857" i="71"/>
  <c r="A858" i="71"/>
  <c r="A859" i="71"/>
  <c r="A860" i="71"/>
  <c r="A861" i="71"/>
  <c r="A862" i="71"/>
  <c r="A863" i="71"/>
  <c r="A864" i="71"/>
  <c r="A865" i="71"/>
  <c r="A866" i="71"/>
  <c r="A867" i="71"/>
  <c r="A868" i="71"/>
  <c r="A869" i="71"/>
  <c r="A870" i="71"/>
  <c r="A871" i="71"/>
  <c r="A872" i="71"/>
  <c r="A873" i="71"/>
  <c r="A874" i="71"/>
  <c r="A875" i="71"/>
  <c r="A876" i="71"/>
  <c r="A877" i="71"/>
  <c r="A878" i="71"/>
  <c r="A879" i="71"/>
  <c r="A880" i="71"/>
  <c r="A881" i="71"/>
  <c r="A882" i="71"/>
  <c r="A883" i="71"/>
  <c r="A884" i="71"/>
  <c r="A885" i="71"/>
  <c r="A886" i="71"/>
  <c r="A887" i="71"/>
  <c r="A888" i="71"/>
  <c r="A889" i="71"/>
  <c r="A890" i="71"/>
  <c r="A891" i="71"/>
  <c r="A892" i="71"/>
  <c r="A893" i="71"/>
  <c r="A894" i="71"/>
  <c r="A895" i="71"/>
  <c r="A896" i="71"/>
  <c r="A897" i="71"/>
  <c r="A898" i="71"/>
  <c r="A899" i="71"/>
  <c r="A900" i="71"/>
  <c r="A901" i="71"/>
  <c r="A902" i="71"/>
  <c r="A903" i="71"/>
  <c r="A904" i="71"/>
  <c r="A905" i="71"/>
  <c r="A906" i="71"/>
  <c r="A907" i="71"/>
  <c r="A908" i="71"/>
  <c r="A909" i="71"/>
  <c r="A910" i="71"/>
  <c r="A911" i="71"/>
  <c r="A912" i="71"/>
  <c r="A913" i="71"/>
  <c r="A914" i="71"/>
  <c r="A915" i="71"/>
  <c r="A916" i="71"/>
  <c r="A917" i="71"/>
  <c r="A918" i="71"/>
  <c r="A919" i="71"/>
  <c r="A920" i="71"/>
  <c r="A921" i="71"/>
  <c r="A922" i="71"/>
  <c r="A923" i="71"/>
  <c r="A924" i="71"/>
  <c r="A925" i="71"/>
  <c r="A926" i="71"/>
  <c r="A927" i="71"/>
  <c r="A928" i="71"/>
  <c r="A929" i="71"/>
  <c r="A930" i="71"/>
  <c r="A931" i="71"/>
  <c r="A932" i="71"/>
  <c r="A933" i="71"/>
  <c r="A934" i="71"/>
  <c r="A935" i="71"/>
  <c r="A936" i="71"/>
  <c r="A937" i="71"/>
  <c r="A938" i="71"/>
  <c r="A939" i="71"/>
  <c r="A940" i="71"/>
  <c r="A941" i="71"/>
  <c r="A942" i="71"/>
  <c r="A943" i="71"/>
  <c r="A944" i="71"/>
  <c r="A945" i="71"/>
  <c r="A946" i="71"/>
  <c r="A947" i="71"/>
  <c r="A948" i="71"/>
  <c r="A949" i="71"/>
  <c r="A950" i="71"/>
  <c r="A951" i="71"/>
  <c r="A952" i="71"/>
  <c r="A953" i="71"/>
  <c r="A954" i="71"/>
  <c r="A955" i="71"/>
  <c r="A956" i="71"/>
  <c r="A957" i="71"/>
  <c r="A958" i="71"/>
  <c r="A959" i="71"/>
  <c r="A960" i="71"/>
  <c r="A961" i="71"/>
  <c r="A962" i="71"/>
  <c r="A963" i="71"/>
  <c r="A964" i="71"/>
  <c r="A965" i="71"/>
  <c r="A966" i="71"/>
  <c r="A967" i="71"/>
  <c r="A968" i="71"/>
  <c r="A969" i="71"/>
  <c r="A970" i="71"/>
  <c r="A971" i="71"/>
  <c r="A972" i="71"/>
  <c r="A973" i="71"/>
  <c r="A974" i="71"/>
  <c r="A975" i="71"/>
  <c r="A976" i="71"/>
  <c r="A977" i="71"/>
  <c r="A978" i="71"/>
  <c r="A979" i="71"/>
  <c r="A980" i="71"/>
  <c r="A981" i="71"/>
  <c r="A982" i="71"/>
  <c r="A983" i="71"/>
  <c r="A984" i="71"/>
  <c r="A985" i="71"/>
  <c r="A986" i="71"/>
  <c r="A987" i="71"/>
  <c r="A988" i="71"/>
  <c r="A989" i="71"/>
  <c r="A990" i="71"/>
  <c r="A991" i="71"/>
  <c r="A992" i="71"/>
  <c r="A993" i="71"/>
  <c r="A994" i="71"/>
  <c r="A995" i="71"/>
  <c r="A996" i="71"/>
  <c r="A997" i="71"/>
  <c r="A998" i="71"/>
  <c r="A999" i="71"/>
  <c r="A1000" i="71"/>
  <c r="A1001" i="71"/>
  <c r="A1002" i="71"/>
  <c r="A1003" i="71"/>
  <c r="A1004" i="71"/>
  <c r="A1005" i="71"/>
  <c r="A1006" i="71"/>
  <c r="A1007" i="71"/>
  <c r="A1008" i="71"/>
  <c r="A1009" i="71"/>
  <c r="A1010" i="71"/>
  <c r="A1011" i="71"/>
  <c r="A1012" i="71"/>
  <c r="A1013" i="71"/>
  <c r="A1014" i="71"/>
  <c r="A1015" i="71"/>
  <c r="A1016" i="71"/>
  <c r="A1017" i="71"/>
  <c r="A1018" i="71"/>
  <c r="A1019" i="71"/>
  <c r="A1020" i="71"/>
  <c r="A1021" i="71"/>
  <c r="A1022" i="71"/>
  <c r="A1023" i="71"/>
  <c r="A1024" i="71"/>
  <c r="A1025" i="71"/>
  <c r="A1026" i="71"/>
  <c r="A1027" i="71"/>
  <c r="A1028" i="71"/>
  <c r="A1029" i="71"/>
  <c r="A1030" i="71"/>
  <c r="A1031" i="71"/>
  <c r="A1032" i="71"/>
  <c r="A1033" i="71"/>
  <c r="A1034" i="71"/>
  <c r="A1035" i="71"/>
  <c r="A1036" i="71"/>
  <c r="A1037" i="71"/>
  <c r="A1038" i="71"/>
  <c r="A1039" i="71"/>
  <c r="A1040" i="71"/>
  <c r="A1041" i="71"/>
  <c r="A1042" i="71"/>
  <c r="A1043" i="71"/>
  <c r="A1044" i="71"/>
  <c r="A1045" i="71"/>
  <c r="A1046" i="71"/>
  <c r="A1047" i="71"/>
  <c r="A1048" i="71"/>
  <c r="A1049" i="71"/>
  <c r="A1050" i="71"/>
  <c r="A1051" i="71"/>
  <c r="A1052" i="71"/>
  <c r="A1053" i="71"/>
  <c r="A1054" i="71"/>
  <c r="A1055" i="71"/>
  <c r="A1056" i="71"/>
  <c r="A1057" i="71"/>
  <c r="A1058" i="71"/>
  <c r="A1059" i="71"/>
  <c r="A1060" i="71"/>
  <c r="A1061" i="71"/>
  <c r="A1062" i="71"/>
  <c r="A1063" i="71"/>
  <c r="A1064" i="71"/>
  <c r="A1065" i="71"/>
  <c r="A1066" i="71"/>
  <c r="A1067" i="71"/>
  <c r="A1068" i="71"/>
  <c r="A1069" i="71"/>
  <c r="A1070" i="71"/>
  <c r="A1071" i="71"/>
  <c r="A1072" i="71"/>
  <c r="A1073" i="71"/>
  <c r="A1074" i="71"/>
  <c r="A1075" i="71"/>
  <c r="A1076" i="71"/>
  <c r="A1077" i="71"/>
  <c r="A1078" i="71"/>
  <c r="A1079" i="71"/>
  <c r="A1080" i="71"/>
  <c r="A1081" i="71"/>
  <c r="A1082" i="71"/>
  <c r="A1083" i="71"/>
  <c r="A1084" i="71"/>
  <c r="A1085" i="71"/>
  <c r="A1086" i="71"/>
  <c r="A1087" i="71"/>
  <c r="A1088" i="71"/>
  <c r="A1089" i="71"/>
  <c r="A1090" i="71"/>
  <c r="A1091" i="71"/>
  <c r="A1092" i="71"/>
  <c r="A1093" i="71"/>
  <c r="A1094" i="71"/>
  <c r="A1095" i="71"/>
  <c r="A1096" i="71"/>
  <c r="A1097" i="71"/>
  <c r="A1098" i="71"/>
  <c r="A1099" i="71"/>
  <c r="A1100" i="71"/>
  <c r="A1101" i="71"/>
  <c r="A1102" i="71"/>
  <c r="A1103" i="71"/>
  <c r="A1104" i="71"/>
  <c r="A1105" i="71"/>
  <c r="A1106" i="71"/>
  <c r="A1107" i="71"/>
  <c r="A1108" i="71"/>
  <c r="A1109" i="71"/>
  <c r="A1110" i="71"/>
  <c r="A1111" i="71"/>
  <c r="A1112" i="71"/>
  <c r="A1113" i="71"/>
  <c r="A1114" i="71"/>
  <c r="A1115" i="71"/>
  <c r="A1116" i="71"/>
  <c r="A1117" i="71"/>
  <c r="A1118" i="71"/>
  <c r="A1119" i="71"/>
  <c r="A1120" i="71"/>
  <c r="A1121" i="71"/>
  <c r="A1122" i="71"/>
  <c r="A1123" i="71"/>
  <c r="A1124" i="71"/>
  <c r="A1125" i="71"/>
  <c r="Z3" i="110"/>
  <c r="Z3" i="83"/>
  <c r="Z3" i="81"/>
  <c r="Z3" i="124"/>
  <c r="Z3" i="79"/>
  <c r="AF2" i="13"/>
  <c r="Z3" i="9"/>
  <c r="Z2" i="13"/>
  <c r="U42" i="81"/>
  <c r="AI42" i="83"/>
  <c r="U42" i="83"/>
  <c r="U41" i="83"/>
  <c r="U42" i="124"/>
  <c r="U41" i="124"/>
  <c r="H5" i="110"/>
  <c r="H5" i="83"/>
  <c r="H5" i="81"/>
  <c r="H5" i="124"/>
  <c r="H5" i="79"/>
  <c r="N46" i="83"/>
  <c r="N45" i="83"/>
  <c r="N43" i="83"/>
  <c r="N42" i="83"/>
  <c r="N41" i="83"/>
  <c r="N45" i="81"/>
  <c r="N43" i="81"/>
  <c r="N42" i="81"/>
  <c r="N46" i="124"/>
  <c r="N45" i="124"/>
  <c r="N43" i="124"/>
  <c r="N42" i="124"/>
  <c r="N41" i="124"/>
  <c r="U46" i="83"/>
  <c r="U45" i="83"/>
  <c r="U44" i="83"/>
  <c r="U43" i="83"/>
  <c r="U46" i="81"/>
  <c r="U45" i="81"/>
  <c r="U44" i="81"/>
  <c r="U43" i="81"/>
  <c r="U46" i="124"/>
  <c r="U45" i="124"/>
  <c r="U44" i="124"/>
  <c r="U43" i="124"/>
  <c r="Z4" i="124"/>
  <c r="AF2" i="124"/>
  <c r="Z2" i="124"/>
  <c r="K2" i="124"/>
  <c r="W1" i="124"/>
  <c r="Z4" i="110"/>
  <c r="AF2" i="110"/>
  <c r="Z2" i="110"/>
  <c r="K2" i="110"/>
  <c r="W1" i="110"/>
  <c r="Z4" i="83"/>
  <c r="AF2" i="83"/>
  <c r="Z2" i="83"/>
  <c r="K2" i="83"/>
  <c r="W1" i="83"/>
  <c r="Z4" i="81"/>
  <c r="AF2" i="81"/>
  <c r="Z2" i="81"/>
  <c r="K2" i="81"/>
  <c r="W1" i="81"/>
  <c r="Z4" i="79"/>
  <c r="AF2" i="79"/>
  <c r="Z2" i="79"/>
  <c r="K2" i="79"/>
  <c r="W1" i="79"/>
  <c r="A27" i="71"/>
  <c r="A26" i="71"/>
  <c r="A25" i="71"/>
  <c r="A24" i="71"/>
  <c r="A23" i="71"/>
  <c r="A22" i="71"/>
  <c r="A21" i="71"/>
  <c r="A20" i="71"/>
  <c r="A19" i="71"/>
  <c r="A18" i="71"/>
  <c r="A17" i="71"/>
  <c r="A16" i="71"/>
  <c r="A15" i="71"/>
  <c r="A14" i="71"/>
  <c r="A13" i="71"/>
  <c r="A12" i="71"/>
  <c r="A11" i="71"/>
  <c r="A10" i="71"/>
  <c r="A9" i="71"/>
  <c r="A8" i="71"/>
  <c r="A7" i="71"/>
  <c r="A6" i="71"/>
  <c r="A5" i="71"/>
  <c r="A4" i="71"/>
  <c r="A3" i="71"/>
  <c r="AO6" i="83" a="1"/>
  <c r="AO6" i="79" a="1"/>
  <c r="AP6" i="81" a="1"/>
  <c r="AP6" i="124" a="1"/>
  <c r="AP6" i="79" a="1"/>
  <c r="AO6" i="110" a="1"/>
  <c r="AO6" i="81" a="1"/>
  <c r="AP6" i="110" a="1"/>
  <c r="AO6" i="124" a="1"/>
  <c r="AP6" i="83" a="1"/>
  <c r="Z3" i="13" l="1"/>
  <c r="AO6" i="81"/>
  <c r="AO6" i="79"/>
  <c r="AO6" i="110"/>
  <c r="AP6" i="81"/>
  <c r="AP6" i="79"/>
  <c r="AP6" i="83"/>
  <c r="AO6" i="83"/>
  <c r="AP6" i="124"/>
  <c r="AO6" i="124"/>
  <c r="AP6" i="110"/>
  <c r="AI6" i="125" l="1"/>
  <c r="AI46" i="125" s="1"/>
  <c r="AI4" i="125"/>
  <c r="AI6" i="79"/>
  <c r="AI44" i="79" s="1"/>
  <c r="AI4" i="124"/>
  <c r="AI4" i="79"/>
  <c r="AI6" i="124"/>
  <c r="AI42" i="124" s="1"/>
  <c r="AI4" i="83"/>
  <c r="AI6" i="81"/>
  <c r="AI43" i="81" s="1"/>
  <c r="AI4" i="110"/>
  <c r="AI4" i="81"/>
  <c r="AI6" i="83"/>
  <c r="AI6" i="110"/>
  <c r="AI46" i="110" s="1"/>
  <c r="AI44" i="125" l="1"/>
  <c r="AI45" i="125"/>
  <c r="AI43" i="125"/>
  <c r="AI43" i="79"/>
  <c r="AI46" i="79"/>
  <c r="AI45" i="79"/>
  <c r="AI40" i="124"/>
  <c r="AI43" i="124"/>
  <c r="AI43" i="110"/>
  <c r="AI45" i="81"/>
  <c r="AI44" i="124"/>
  <c r="AI41" i="124"/>
  <c r="AI45" i="124"/>
  <c r="AI46" i="81"/>
  <c r="AI46" i="124"/>
  <c r="AI44" i="110"/>
  <c r="AI45" i="110"/>
  <c r="AI44" i="81"/>
  <c r="AI42" i="81"/>
  <c r="AI45" i="83"/>
  <c r="AI41" i="83"/>
  <c r="AI46" i="83"/>
  <c r="AI43" i="83"/>
  <c r="AI44" i="8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A3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此处不要改动
</t>
        </r>
      </text>
    </comment>
  </commentList>
</comments>
</file>

<file path=xl/sharedStrings.xml><?xml version="1.0" encoding="utf-8"?>
<sst xmlns="http://schemas.openxmlformats.org/spreadsheetml/2006/main" count="1353" uniqueCount="272">
  <si>
    <t>施工图</t>
  </si>
  <si>
    <t>工程号
ENG NO</t>
  </si>
  <si>
    <t>主项号
PROJ.NO.</t>
  </si>
  <si>
    <t>设计阶段
STAGE</t>
  </si>
  <si>
    <t>合同号
CONT. NO.</t>
    <phoneticPr fontId="1" type="noConversion"/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</si>
  <si>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   </t>
    </r>
    <r>
      <rPr>
        <sz val="9"/>
        <color indexed="8"/>
        <rFont val="黑体"/>
        <family val="3"/>
        <charset val="134"/>
      </rPr>
      <t>JiangSu SOPO Engineering Technology Co. Ltd.</t>
    </r>
    <phoneticPr fontId="1" type="noConversion"/>
  </si>
  <si>
    <t>图号
DWG. NO.</t>
    <phoneticPr fontId="0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</si>
  <si>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</si>
  <si>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t>(仪表安装图)首页</t>
    <phoneticPr fontId="1" type="noConversion"/>
  </si>
  <si>
    <t>(INSTRUMENT HOOK-UP DRAWING) COVER SHEET</t>
    <phoneticPr fontId="1" type="noConversion"/>
  </si>
  <si>
    <t>仪表安装图</t>
    <phoneticPr fontId="1" type="noConversion"/>
  </si>
  <si>
    <t>公称压力 :</t>
    <phoneticPr fontId="0" type="noConversion"/>
  </si>
  <si>
    <t>NOMINAL PRESSURE:</t>
    <phoneticPr fontId="0" type="noConversion"/>
  </si>
  <si>
    <t>管件连接型式：</t>
    <phoneticPr fontId="0" type="noConversion"/>
  </si>
  <si>
    <t>CONN.TYPE:</t>
    <phoneticPr fontId="0" type="noConversion"/>
  </si>
  <si>
    <t>序号</t>
    <phoneticPr fontId="0" type="noConversion"/>
  </si>
  <si>
    <t>NO.</t>
    <phoneticPr fontId="0" type="noConversion"/>
  </si>
  <si>
    <t>位号</t>
    <phoneticPr fontId="0" type="noConversion"/>
  </si>
  <si>
    <t>TAG NO.</t>
    <phoneticPr fontId="0" type="noConversion"/>
  </si>
  <si>
    <t>管道或设备号</t>
    <phoneticPr fontId="0" type="noConversion"/>
  </si>
  <si>
    <t>PIPI/VESSEL NO.</t>
    <phoneticPr fontId="0" type="noConversion"/>
  </si>
  <si>
    <t>材 料 表  BILL OF MATERIAL</t>
    <phoneticPr fontId="0" type="noConversion"/>
  </si>
  <si>
    <t>件号</t>
    <phoneticPr fontId="0" type="noConversion"/>
  </si>
  <si>
    <t>代码</t>
    <phoneticPr fontId="0" type="noConversion"/>
  </si>
  <si>
    <t>CODE</t>
    <phoneticPr fontId="0" type="noConversion"/>
  </si>
  <si>
    <t>备注</t>
    <phoneticPr fontId="0" type="noConversion"/>
  </si>
  <si>
    <t>REMARKS</t>
    <phoneticPr fontId="0" type="noConversion"/>
  </si>
  <si>
    <t>数量</t>
    <phoneticPr fontId="0" type="noConversion"/>
  </si>
  <si>
    <t>Q'TY</t>
    <phoneticPr fontId="0" type="noConversion"/>
  </si>
  <si>
    <t>材料</t>
    <phoneticPr fontId="0" type="noConversion"/>
  </si>
  <si>
    <t>MATERIAL</t>
    <phoneticPr fontId="0" type="noConversion"/>
  </si>
  <si>
    <t>材料名称及规格</t>
    <phoneticPr fontId="0" type="noConversion"/>
  </si>
  <si>
    <t>MATERIAL DESCRIPTION</t>
    <phoneticPr fontId="0" type="noConversion"/>
  </si>
  <si>
    <t>W</t>
    <phoneticPr fontId="0" type="noConversion"/>
  </si>
  <si>
    <t>增强柔性石墨板</t>
    <phoneticPr fontId="0" type="noConversion"/>
  </si>
  <si>
    <t>版次</t>
    <phoneticPr fontId="1" type="noConversion"/>
  </si>
  <si>
    <t>辅助列</t>
    <phoneticPr fontId="1" type="noConversion"/>
  </si>
  <si>
    <t>安装图号</t>
    <phoneticPr fontId="1" type="noConversion"/>
  </si>
  <si>
    <t>仪表位号</t>
    <phoneticPr fontId="1" type="noConversion"/>
  </si>
  <si>
    <t>管道号</t>
    <phoneticPr fontId="1" type="noConversion"/>
  </si>
  <si>
    <t>压力等级选择</t>
    <phoneticPr fontId="1" type="noConversion"/>
  </si>
  <si>
    <t>材质选择</t>
    <phoneticPr fontId="1" type="noConversion"/>
  </si>
  <si>
    <r>
      <t>P</t>
    </r>
    <r>
      <rPr>
        <sz val="9"/>
        <rFont val="宋体"/>
        <family val="3"/>
        <charset val="134"/>
      </rPr>
      <t>N16</t>
    </r>
    <phoneticPr fontId="1" type="noConversion"/>
  </si>
  <si>
    <t>PN160</t>
    <phoneticPr fontId="1" type="noConversion"/>
  </si>
  <si>
    <t>PN25</t>
    <phoneticPr fontId="1" type="noConversion"/>
  </si>
  <si>
    <t xml:space="preserve">INCONEL600 </t>
    <phoneticPr fontId="1" type="noConversion"/>
  </si>
  <si>
    <t>尺寸选择</t>
    <phoneticPr fontId="1" type="noConversion"/>
  </si>
  <si>
    <r>
      <t>D</t>
    </r>
    <r>
      <rPr>
        <sz val="9"/>
        <rFont val="宋体"/>
        <family val="3"/>
        <charset val="134"/>
      </rPr>
      <t>N20</t>
    </r>
    <phoneticPr fontId="1" type="noConversion"/>
  </si>
  <si>
    <r>
      <t>D</t>
    </r>
    <r>
      <rPr>
        <sz val="9"/>
        <rFont val="宋体"/>
        <family val="3"/>
        <charset val="134"/>
      </rPr>
      <t>N25</t>
    </r>
    <phoneticPr fontId="1" type="noConversion"/>
  </si>
  <si>
    <t>DN40</t>
    <phoneticPr fontId="1" type="noConversion"/>
  </si>
  <si>
    <t>DN50</t>
    <phoneticPr fontId="1" type="noConversion"/>
  </si>
  <si>
    <t>DN80</t>
    <phoneticPr fontId="1" type="noConversion"/>
  </si>
  <si>
    <t>DN100</t>
    <phoneticPr fontId="1" type="noConversion"/>
  </si>
  <si>
    <t>材质选择</t>
    <phoneticPr fontId="0" type="noConversion"/>
  </si>
  <si>
    <t>新建工作表名单</t>
    <phoneticPr fontId="18" type="noConversion"/>
  </si>
  <si>
    <t>PN16</t>
    <phoneticPr fontId="1" type="noConversion"/>
  </si>
  <si>
    <t>DN20</t>
    <phoneticPr fontId="1" type="noConversion"/>
  </si>
  <si>
    <t>DN25</t>
    <phoneticPr fontId="1" type="noConversion"/>
  </si>
  <si>
    <t>DN40</t>
    <phoneticPr fontId="1" type="noConversion"/>
  </si>
  <si>
    <t>DN50</t>
    <phoneticPr fontId="1" type="noConversion"/>
  </si>
  <si>
    <t xml:space="preserve">DN80 </t>
    <phoneticPr fontId="1" type="noConversion"/>
  </si>
  <si>
    <t>DN100</t>
    <phoneticPr fontId="1" type="noConversion"/>
  </si>
  <si>
    <t>PN25</t>
    <phoneticPr fontId="1" type="noConversion"/>
  </si>
  <si>
    <t>PN63</t>
    <phoneticPr fontId="1" type="noConversion"/>
  </si>
  <si>
    <t>PN160</t>
    <phoneticPr fontId="1" type="noConversion"/>
  </si>
  <si>
    <t>DN150</t>
    <phoneticPr fontId="1" type="noConversion"/>
  </si>
  <si>
    <t>Class150</t>
    <phoneticPr fontId="1" type="noConversion"/>
  </si>
  <si>
    <t>Class300</t>
    <phoneticPr fontId="1" type="noConversion"/>
  </si>
  <si>
    <t>Class600</t>
    <phoneticPr fontId="1" type="noConversion"/>
  </si>
  <si>
    <t>Class900</t>
    <phoneticPr fontId="1" type="noConversion"/>
  </si>
  <si>
    <t>Class1500</t>
    <phoneticPr fontId="1" type="noConversion"/>
  </si>
  <si>
    <t>M12×70</t>
    <phoneticPr fontId="1" type="noConversion"/>
  </si>
  <si>
    <t>M16×85</t>
    <phoneticPr fontId="1" type="noConversion"/>
  </si>
  <si>
    <t>M16×90</t>
    <phoneticPr fontId="1" type="noConversion"/>
  </si>
  <si>
    <t>M16×95</t>
    <phoneticPr fontId="1" type="noConversion"/>
  </si>
  <si>
    <t>M20×110</t>
    <phoneticPr fontId="1" type="noConversion"/>
  </si>
  <si>
    <t>M12×75</t>
    <phoneticPr fontId="1" type="noConversion"/>
  </si>
  <si>
    <t>M20×105</t>
    <phoneticPr fontId="1" type="noConversion"/>
  </si>
  <si>
    <t>M24×125</t>
    <phoneticPr fontId="1" type="noConversion"/>
  </si>
  <si>
    <t>M16×105</t>
    <phoneticPr fontId="1" type="noConversion"/>
  </si>
  <si>
    <t>M16×110</t>
    <phoneticPr fontId="1" type="noConversion"/>
  </si>
  <si>
    <t>M20×125</t>
    <phoneticPr fontId="1" type="noConversion"/>
  </si>
  <si>
    <t>M20×130</t>
    <phoneticPr fontId="1" type="noConversion"/>
  </si>
  <si>
    <t>M20×135</t>
    <phoneticPr fontId="1" type="noConversion"/>
  </si>
  <si>
    <t>M24×150</t>
    <phoneticPr fontId="1" type="noConversion"/>
  </si>
  <si>
    <t>M30×170</t>
    <phoneticPr fontId="1" type="noConversion"/>
  </si>
  <si>
    <t>M24×160</t>
    <phoneticPr fontId="1" type="noConversion"/>
  </si>
  <si>
    <t>M27×175</t>
    <phoneticPr fontId="1" type="noConversion"/>
  </si>
  <si>
    <t>M30×205</t>
    <phoneticPr fontId="1" type="noConversion"/>
  </si>
  <si>
    <t>M14×70</t>
    <phoneticPr fontId="1" type="noConversion"/>
  </si>
  <si>
    <t>M14×80</t>
    <phoneticPr fontId="1" type="noConversion"/>
  </si>
  <si>
    <t>M14×90</t>
    <phoneticPr fontId="1" type="noConversion"/>
  </si>
  <si>
    <t>M16×100</t>
    <phoneticPr fontId="1" type="noConversion"/>
  </si>
  <si>
    <t>M20×120</t>
    <phoneticPr fontId="1" type="noConversion"/>
  </si>
  <si>
    <t>M20×140</t>
    <phoneticPr fontId="1" type="noConversion"/>
  </si>
  <si>
    <t>M20×150</t>
    <phoneticPr fontId="1" type="noConversion"/>
  </si>
  <si>
    <t>M16×115</t>
    <phoneticPr fontId="1" type="noConversion"/>
  </si>
  <si>
    <t>M27×185</t>
    <phoneticPr fontId="1" type="noConversion"/>
  </si>
  <si>
    <t>M24×140</t>
    <phoneticPr fontId="1" type="noConversion"/>
  </si>
  <si>
    <t>M27×155</t>
    <phoneticPr fontId="1" type="noConversion"/>
  </si>
  <si>
    <t>M30×190</t>
    <phoneticPr fontId="1" type="noConversion"/>
  </si>
  <si>
    <t>M30×210</t>
    <phoneticPr fontId="1" type="noConversion"/>
  </si>
  <si>
    <t>M30×195</t>
    <phoneticPr fontId="1" type="noConversion"/>
  </si>
  <si>
    <t>M33×215</t>
    <phoneticPr fontId="1" type="noConversion"/>
  </si>
  <si>
    <t>M36×275</t>
    <phoneticPr fontId="1" type="noConversion"/>
  </si>
  <si>
    <t>304SS</t>
    <phoneticPr fontId="1" type="noConversion"/>
  </si>
  <si>
    <t>316SS</t>
    <phoneticPr fontId="1" type="noConversion"/>
  </si>
  <si>
    <t>数据存储区</t>
    <phoneticPr fontId="1" type="noConversion"/>
  </si>
  <si>
    <t>螺栓规格选择</t>
    <phoneticPr fontId="1" type="noConversion"/>
  </si>
  <si>
    <t>螺母数量选择</t>
    <phoneticPr fontId="1" type="noConversion"/>
  </si>
  <si>
    <t>法兰尺寸</t>
    <phoneticPr fontId="0" type="noConversion"/>
  </si>
  <si>
    <t>PN63</t>
    <phoneticPr fontId="1" type="noConversion"/>
  </si>
  <si>
    <t>公称压力</t>
    <phoneticPr fontId="1" type="noConversion"/>
  </si>
  <si>
    <t>提取压力</t>
    <phoneticPr fontId="1" type="noConversion"/>
  </si>
  <si>
    <t>提取尺寸</t>
    <phoneticPr fontId="1" type="noConversion"/>
  </si>
  <si>
    <t>用螺纹套管固定的双金属温度计安装图</t>
  </si>
  <si>
    <t>用焊接套管固定的双金属温度计安装图</t>
  </si>
  <si>
    <t>用突面法兰套管固定的双金属温度计安装图</t>
  </si>
  <si>
    <t>用凹凸面法兰套管固定的双金属温度计安装图</t>
  </si>
  <si>
    <t>用螺纹套管固定的铠装热电阻安装图</t>
  </si>
  <si>
    <t>用焊接套管固定的铠装热电阻安装图</t>
  </si>
  <si>
    <t>用突面法兰套管固定的铠装热电阻安装图</t>
  </si>
  <si>
    <t>用凹凸面法兰套管固定的铠装热电阻安装图</t>
  </si>
  <si>
    <t>测量气体压力管路连接图</t>
  </si>
  <si>
    <t>测量液体压力管路连接图</t>
  </si>
  <si>
    <t>测量液体压力管路连接图(二阀组)</t>
  </si>
  <si>
    <t>测量蒸汽压力管路连接图(PN63</t>
  </si>
  <si>
    <t>测量蒸汽压力管路连接图(二阀组)</t>
  </si>
  <si>
    <t>测量气体压差管路连接图（三阀组）</t>
  </si>
  <si>
    <t>测量液体压差管路连接图（三阀组）</t>
  </si>
  <si>
    <t>测量液体压差管路连接图（五阀组）</t>
  </si>
  <si>
    <t>测量蒸汽压差管路连接图(三阀组)</t>
  </si>
  <si>
    <t>测量蒸汽压差管路连接图(五阀组)</t>
  </si>
  <si>
    <t>带隔离容器压力表安装图</t>
  </si>
  <si>
    <t>压力表引远安装图</t>
  </si>
  <si>
    <t>远传膜片密封压力变送器测量压力连接图</t>
  </si>
  <si>
    <t>远传膜片密封压力变送器测量压力连接图（带冲洗）</t>
  </si>
  <si>
    <t>远传膜片密封差压变送器测量差压连接图</t>
  </si>
  <si>
    <t>远传膜片密封差压变送器测量差压连接图（带冲洗）</t>
  </si>
  <si>
    <t>差压式测量常压设备液位管路连接图</t>
  </si>
  <si>
    <t>差压式测量有压设备液位管路连接图(三阀组）</t>
  </si>
  <si>
    <t>差压式测量有压设备液位管路连接图(五阀组）</t>
  </si>
  <si>
    <t>浮球液位开关在设备上安装图（内装）</t>
  </si>
  <si>
    <t>浮球液位开关在设备上安装图</t>
  </si>
  <si>
    <t>UQD电动浮球液位计在设备上安装图</t>
  </si>
  <si>
    <t>外浮筒液位计在设备上安装图(侧-侧式）</t>
  </si>
  <si>
    <t>外浮筒液位计在设备上安装图(底-侧式）</t>
  </si>
  <si>
    <t>外浮筒液位计在设备上安装图(顶-底式）</t>
  </si>
  <si>
    <t>外浮筒液位计在设备上安装图(顶-侧式）</t>
  </si>
  <si>
    <t>内浮筒液位计在设备上安装图(顶装式）</t>
  </si>
  <si>
    <t>差压液位变送器在常压设备上安装图(带切断阀)</t>
  </si>
  <si>
    <t>差压液位变送器在常压设备上安装图(不带切断阀）</t>
  </si>
  <si>
    <t>远传膜片密封差压变送器在设备上安装图（带切断阀）</t>
  </si>
  <si>
    <t>远传膜片密封差压变送器在设备上安装图（带切断阀带冲洗）</t>
  </si>
  <si>
    <t>远传膜片密封差压变送器在设备上安装图</t>
  </si>
  <si>
    <t>伺服液位计在内浮顶罐上安装图(带稳波管）</t>
  </si>
  <si>
    <t>伺服液位计在外浮顶罐上安装图(带稳波管）</t>
  </si>
  <si>
    <t>雷达液位计(带锥形天线)在设备上安装图（带导波管）</t>
  </si>
  <si>
    <t>雷达液位计(带锥形天线)在设备上安装图（不带导波管）</t>
  </si>
  <si>
    <t>导波雷达液位计在设备上安装图(杆式探头带导波管）</t>
  </si>
  <si>
    <t>导波雷达液位计在设备上安装图(杆式探头不带导波管）</t>
  </si>
  <si>
    <t>导波雷达液位计在设备上安装图(缆式探头不带导波管）</t>
  </si>
  <si>
    <t>磁致伸缩液位计在设备上安装图(带旁通管)</t>
  </si>
  <si>
    <t>外测液位计在设备上安装图</t>
  </si>
  <si>
    <t>DN40</t>
  </si>
  <si>
    <t>PN16</t>
  </si>
  <si>
    <t>法兰连接</t>
  </si>
  <si>
    <t>对焊式连接方式</t>
    <phoneticPr fontId="1" type="noConversion"/>
  </si>
  <si>
    <t>承插焊闸阀</t>
    <phoneticPr fontId="0" type="noConversion"/>
  </si>
  <si>
    <t>对焊式直通焊接终端接头</t>
    <phoneticPr fontId="0" type="noConversion"/>
  </si>
  <si>
    <t>对焊式(压垫)直通螺纹终端接头</t>
    <phoneticPr fontId="0" type="noConversion"/>
  </si>
  <si>
    <t>V</t>
    <phoneticPr fontId="1" type="noConversion"/>
  </si>
  <si>
    <r>
      <t xml:space="preserve">DN15 SW </t>
    </r>
    <r>
      <rPr>
        <sz val="9"/>
        <rFont val="Calibri"/>
        <family val="2"/>
        <charset val="161"/>
      </rPr>
      <t>Φ</t>
    </r>
    <r>
      <rPr>
        <sz val="9"/>
        <rFont val="宋体"/>
        <family val="3"/>
        <charset val="134"/>
      </rPr>
      <t>22（≤PN63）</t>
    </r>
    <phoneticPr fontId="1" type="noConversion"/>
  </si>
  <si>
    <r>
      <rPr>
        <sz val="9"/>
        <rFont val="Calibri"/>
        <family val="2"/>
        <charset val="161"/>
      </rPr>
      <t>Φ</t>
    </r>
    <r>
      <rPr>
        <sz val="9"/>
        <rFont val="宋体"/>
        <family val="3"/>
        <charset val="134"/>
      </rPr>
      <t>14×2</t>
    </r>
    <phoneticPr fontId="1" type="noConversion"/>
  </si>
  <si>
    <t>GB/T 14976-2012</t>
    <phoneticPr fontId="1" type="noConversion"/>
  </si>
  <si>
    <t>对焊式三通中间接头</t>
    <phoneticPr fontId="0" type="noConversion"/>
  </si>
  <si>
    <t>二阀组</t>
    <phoneticPr fontId="0" type="noConversion"/>
  </si>
  <si>
    <t>对焊式压力表接头</t>
    <phoneticPr fontId="0" type="noConversion"/>
  </si>
  <si>
    <t>垫片</t>
    <phoneticPr fontId="0" type="noConversion"/>
  </si>
  <si>
    <t>V</t>
    <phoneticPr fontId="0" type="noConversion"/>
  </si>
  <si>
    <t>对焊球阀</t>
    <phoneticPr fontId="0" type="noConversion"/>
  </si>
  <si>
    <t>法兰球阀</t>
    <phoneticPr fontId="0" type="noConversion"/>
  </si>
  <si>
    <t>DN80</t>
    <phoneticPr fontId="1" type="noConversion"/>
  </si>
  <si>
    <t>压力表安装图（带排放阀）</t>
  </si>
  <si>
    <t>垫片</t>
  </si>
  <si>
    <t>法兰套管</t>
  </si>
  <si>
    <t>Ⅱ型六角螺母</t>
  </si>
  <si>
    <t>全螺纹螺柱</t>
  </si>
  <si>
    <t>一张安装图一页工作表</t>
    <phoneticPr fontId="1" type="noConversion"/>
  </si>
  <si>
    <t>无缝钢管</t>
  </si>
  <si>
    <t>Φ18/8 δ=2.5</t>
  </si>
  <si>
    <t>序号</t>
    <phoneticPr fontId="1" type="noConversion"/>
  </si>
  <si>
    <t>起始页码</t>
    <phoneticPr fontId="1" type="noConversion"/>
  </si>
  <si>
    <t>页数</t>
    <phoneticPr fontId="1" type="noConversion"/>
  </si>
  <si>
    <t>No.</t>
    <phoneticPr fontId="1" type="noConversion"/>
  </si>
  <si>
    <t>Rev.</t>
    <phoneticPr fontId="1" type="noConversion"/>
  </si>
  <si>
    <t>Start Pg.</t>
    <phoneticPr fontId="1" type="noConversion"/>
  </si>
  <si>
    <t>Pages</t>
    <phoneticPr fontId="1" type="noConversion"/>
  </si>
  <si>
    <t>索引</t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</si>
  <si>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1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</si>
  <si>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1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</si>
  <si>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1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</si>
  <si>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1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</si>
  <si>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1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</si>
  <si>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1" type="noConversion"/>
  </si>
  <si>
    <t>3</t>
    <phoneticPr fontId="1" type="noConversion"/>
  </si>
  <si>
    <t xml:space="preserve">  </t>
  </si>
  <si>
    <t>INSTRUMENT HOOK-UP DRAWING</t>
    <phoneticPr fontId="0" type="noConversion"/>
  </si>
  <si>
    <t>(仪表安装图)索引</t>
    <phoneticPr fontId="1" type="noConversion"/>
  </si>
  <si>
    <t>(INSTRUMENT HOOK-UP DRAWING) INDEX</t>
    <phoneticPr fontId="1" type="noConversion"/>
  </si>
  <si>
    <t>首页</t>
  </si>
  <si>
    <t>安装图名称</t>
    <phoneticPr fontId="1" type="noConversion"/>
  </si>
  <si>
    <t xml:space="preserve"> HOOK-UP DRAWING Name</t>
    <phoneticPr fontId="1" type="noConversion"/>
  </si>
  <si>
    <t xml:space="preserve"> HOOK-UP DRAWING No.</t>
    <phoneticPr fontId="1" type="noConversion"/>
  </si>
  <si>
    <t>返回索引</t>
  </si>
  <si>
    <t>DN50</t>
  </si>
  <si>
    <t>2023.11.20</t>
  </si>
  <si>
    <t>镇江海纳川物流产业发展有限责任公司
罐区及船舶发放VOC治理项目</t>
  </si>
  <si>
    <t>202321</t>
  </si>
  <si>
    <t>02</t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</si>
  <si>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   </t>
    </r>
    <r>
      <rPr>
        <sz val="9"/>
        <color indexed="8"/>
        <rFont val="黑体"/>
        <family val="3"/>
        <charset val="134"/>
      </rPr>
      <t>JiangSu SOPO Engineering Technology Co. Ltd.</t>
    </r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</si>
  <si>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</si>
  <si>
    <t>法兰式截止阀</t>
    <phoneticPr fontId="0" type="noConversion"/>
  </si>
  <si>
    <t>202321-02K28-1/0</t>
  </si>
  <si>
    <t>TE/TT-201</t>
  </si>
  <si>
    <t>VT-202</t>
  </si>
  <si>
    <t>202321-02K28-3/0</t>
  </si>
  <si>
    <t>PT-201</t>
  </si>
  <si>
    <t>PT-202</t>
  </si>
  <si>
    <t>VT-203</t>
  </si>
  <si>
    <t>PT-203</t>
  </si>
  <si>
    <t>VT-204</t>
  </si>
  <si>
    <t>202321-02K28-4/0</t>
  </si>
  <si>
    <t>PT-204a</t>
  </si>
  <si>
    <t>PL-208</t>
  </si>
  <si>
    <t>PT-205a</t>
  </si>
  <si>
    <t>PL-209</t>
  </si>
  <si>
    <t>PT-204b</t>
  </si>
  <si>
    <t>PL-221</t>
  </si>
  <si>
    <t>PT-205b</t>
  </si>
  <si>
    <t>PL-222</t>
  </si>
  <si>
    <t>202321-02K28-2/0</t>
  </si>
  <si>
    <t>PG-201a</t>
  </si>
  <si>
    <t>PL-207</t>
  </si>
  <si>
    <t>PG-201b</t>
  </si>
  <si>
    <t>PG-202a</t>
  </si>
  <si>
    <t>PL-220</t>
  </si>
  <si>
    <t>PG-202b</t>
  </si>
  <si>
    <t>202321-02K28-5/0</t>
  </si>
  <si>
    <t>LT-201a</t>
  </si>
  <si>
    <t>洗涤水循环槽V201A</t>
  </si>
  <si>
    <t>LT-201b</t>
  </si>
  <si>
    <t>洗涤水循环槽V201B</t>
  </si>
  <si>
    <t>202321-02K28-6/0</t>
  </si>
  <si>
    <t>LG-201a</t>
  </si>
  <si>
    <t>LG-201b</t>
  </si>
  <si>
    <t/>
  </si>
  <si>
    <t>仪表成套供应</t>
  </si>
  <si>
    <t>配管专业提供</t>
  </si>
  <si>
    <t>316L</t>
  </si>
  <si>
    <t>PTFE</t>
  </si>
  <si>
    <t>202321-02K28/0</t>
  </si>
  <si>
    <t>磁翻板液位计在设备上安装图</t>
  </si>
  <si>
    <t>PG-203a</t>
  </si>
  <si>
    <t>PG-203b</t>
  </si>
  <si>
    <t>P-203A</t>
  </si>
  <si>
    <t>P-203B</t>
  </si>
  <si>
    <t>LT-202</t>
  </si>
  <si>
    <t>V202</t>
  </si>
  <si>
    <t xml:space="preserve">对焊球阀 </t>
  </si>
  <si>
    <t>202321-02K28-7/0</t>
  </si>
  <si>
    <t>注：本项目中，雷达液位计需要固定在支架上。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</si>
</sst>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"/>
  </numFmts>
  <fonts count="40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12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等线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Calibri"/>
      <family val="2"/>
      <charset val="16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Times New Roman"/>
      <family val="1"/>
    </font>
    <font>
      <sz val="1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u/>
      <sz val="9"/>
      <color theme="10"/>
      <name val="宋体"/>
      <family val="3"/>
      <charset val="134"/>
    </font>
    <font>
      <sz val="9"/>
      <color rgb="FFFF000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b/>
      <u/>
      <sz val="12"/>
      <color theme="10"/>
      <name val="宋体"/>
      <family val="3"/>
      <charset val="134"/>
    </font>
    <font>
      <sz val="9"/>
      <color theme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8" fillId="0" borderId="0">
      <alignment vertical="center"/>
    </xf>
    <xf numFmtId="0" fontId="29" fillId="0" borderId="0" applyNumberFormat="0" applyFill="0" applyBorder="0" applyAlignment="0" applyProtection="0"/>
    <xf numFmtId="0" fontId="15" fillId="0" borderId="0"/>
  </cellStyleXfs>
  <cellXfs count="341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49" fontId="4" fillId="0" borderId="3" xfId="0" applyNumberFormat="1" applyFont="1" applyBorder="1" applyAlignment="1">
      <alignment horizontal="centerContinuous" vertical="top"/>
    </xf>
    <xf numFmtId="49" fontId="5" fillId="0" borderId="4" xfId="0" applyNumberFormat="1" applyFont="1" applyBorder="1" applyAlignment="1">
      <alignment horizontal="centerContinuous" vertical="top"/>
    </xf>
    <xf numFmtId="49" fontId="5" fillId="0" borderId="5" xfId="0" applyNumberFormat="1" applyFont="1" applyBorder="1" applyAlignment="1">
      <alignment horizontal="centerContinuous" vertical="top"/>
    </xf>
    <xf numFmtId="49" fontId="4" fillId="0" borderId="0" xfId="0" applyNumberFormat="1" applyFont="1" applyAlignment="1">
      <alignment horizontal="centerContinuous" vertical="top"/>
    </xf>
    <xf numFmtId="49" fontId="13" fillId="0" borderId="4" xfId="0" applyNumberFormat="1" applyFont="1" applyBorder="1" applyAlignment="1">
      <alignment horizontal="centerContinuous" vertical="top"/>
    </xf>
    <xf numFmtId="49" fontId="1" fillId="0" borderId="0" xfId="1" applyNumberFormat="1"/>
    <xf numFmtId="49" fontId="1" fillId="2" borderId="0" xfId="1" applyNumberFormat="1" applyFill="1"/>
    <xf numFmtId="49" fontId="1" fillId="0" borderId="6" xfId="1" applyNumberFormat="1" applyBorder="1"/>
    <xf numFmtId="49" fontId="1" fillId="0" borderId="0" xfId="1" applyNumberFormat="1" applyAlignment="1">
      <alignment horizontal="center"/>
    </xf>
    <xf numFmtId="49" fontId="1" fillId="0" borderId="6" xfId="1" applyNumberFormat="1" applyBorder="1" applyAlignment="1">
      <alignment horizontal="center"/>
    </xf>
    <xf numFmtId="49" fontId="6" fillId="0" borderId="0" xfId="1" applyNumberFormat="1" applyFont="1"/>
    <xf numFmtId="49" fontId="13" fillId="0" borderId="0" xfId="1" applyNumberFormat="1" applyFont="1"/>
    <xf numFmtId="49" fontId="6" fillId="3" borderId="0" xfId="1" applyNumberFormat="1" applyFont="1" applyFill="1"/>
    <xf numFmtId="49" fontId="1" fillId="0" borderId="4" xfId="1" applyNumberFormat="1" applyBorder="1" applyAlignment="1">
      <alignment vertical="center" wrapText="1"/>
    </xf>
    <xf numFmtId="0" fontId="1" fillId="0" borderId="0" xfId="1"/>
    <xf numFmtId="0" fontId="6" fillId="0" borderId="0" xfId="1" applyFont="1"/>
    <xf numFmtId="0" fontId="0" fillId="0" borderId="0" xfId="0" applyAlignment="1">
      <alignment vertical="center"/>
    </xf>
    <xf numFmtId="0" fontId="1" fillId="0" borderId="0" xfId="0" applyFont="1"/>
    <xf numFmtId="164" fontId="1" fillId="0" borderId="0" xfId="0" applyNumberFormat="1" applyFont="1"/>
    <xf numFmtId="0" fontId="1" fillId="0" borderId="6" xfId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" fillId="0" borderId="6" xfId="1" applyBorder="1"/>
    <xf numFmtId="0" fontId="1" fillId="0" borderId="6" xfId="1" applyBorder="1" applyAlignment="1">
      <alignment horizontal="center"/>
    </xf>
    <xf numFmtId="0" fontId="1" fillId="0" borderId="0" xfId="1" applyAlignment="1">
      <alignment horizont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0" fillId="0" borderId="7" xfId="0" applyBorder="1"/>
    <xf numFmtId="0" fontId="1" fillId="0" borderId="7" xfId="0" applyFont="1" applyBorder="1"/>
    <xf numFmtId="0" fontId="1" fillId="4" borderId="7" xfId="0" applyFont="1" applyFill="1" applyBorder="1"/>
    <xf numFmtId="0" fontId="1" fillId="6" borderId="0" xfId="0" applyFont="1" applyFill="1"/>
    <xf numFmtId="0" fontId="0" fillId="6" borderId="0" xfId="0" applyFill="1"/>
    <xf numFmtId="0" fontId="1" fillId="2" borderId="0" xfId="1" applyFill="1"/>
    <xf numFmtId="49" fontId="0" fillId="0" borderId="0" xfId="0" applyNumberFormat="1"/>
    <xf numFmtId="49" fontId="29" fillId="0" borderId="0" xfId="3" applyNumberFormat="1"/>
    <xf numFmtId="164" fontId="23" fillId="0" borderId="0" xfId="1" applyNumberFormat="1" applyFont="1"/>
    <xf numFmtId="0" fontId="30" fillId="7" borderId="0" xfId="0" applyFont="1" applyFill="1"/>
    <xf numFmtId="0" fontId="0" fillId="0" borderId="4" xfId="0" applyBorder="1"/>
    <xf numFmtId="0" fontId="0" fillId="0" borderId="8" xfId="0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Continuous" vertical="center"/>
    </xf>
    <xf numFmtId="0" fontId="0" fillId="0" borderId="6" xfId="0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7" fillId="0" borderId="0" xfId="0" applyFont="1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Continuous" vertical="center"/>
    </xf>
    <xf numFmtId="0" fontId="0" fillId="0" borderId="6" xfId="0" applyBorder="1"/>
    <xf numFmtId="0" fontId="0" fillId="0" borderId="3" xfId="0" applyBorder="1"/>
    <xf numFmtId="0" fontId="4" fillId="0" borderId="0" xfId="0" applyFont="1"/>
    <xf numFmtId="0" fontId="0" fillId="0" borderId="9" xfId="0" applyBorder="1"/>
    <xf numFmtId="0" fontId="0" fillId="0" borderId="5" xfId="0" applyBorder="1"/>
    <xf numFmtId="0" fontId="1" fillId="0" borderId="9" xfId="0" applyFont="1" applyBorder="1"/>
    <xf numFmtId="0" fontId="1" fillId="0" borderId="10" xfId="0" applyFont="1" applyBorder="1"/>
    <xf numFmtId="0" fontId="1" fillId="0" borderId="4" xfId="0" applyFont="1" applyBorder="1"/>
    <xf numFmtId="0" fontId="1" fillId="0" borderId="11" xfId="0" applyFont="1" applyBorder="1"/>
    <xf numFmtId="0" fontId="1" fillId="0" borderId="5" xfId="0" applyFont="1" applyBorder="1"/>
    <xf numFmtId="164" fontId="1" fillId="0" borderId="6" xfId="1" applyNumberFormat="1" applyBorder="1"/>
    <xf numFmtId="0" fontId="36" fillId="4" borderId="1" xfId="0" applyFont="1" applyFill="1" applyBorder="1"/>
    <xf numFmtId="0" fontId="36" fillId="0" borderId="0" xfId="0" applyFont="1"/>
    <xf numFmtId="0" fontId="36" fillId="0" borderId="3" xfId="0" applyFont="1" applyBorder="1"/>
    <xf numFmtId="0" fontId="36" fillId="5" borderId="0" xfId="0" applyFont="1" applyFill="1"/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3" xfId="0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32" fillId="0" borderId="0" xfId="0" applyFont="1" applyAlignment="1">
      <alignment vertical="center"/>
    </xf>
    <xf numFmtId="0" fontId="38" fillId="0" borderId="0" xfId="3" applyFont="1" applyAlignment="1">
      <alignment horizontal="center" vertical="center"/>
    </xf>
    <xf numFmtId="164" fontId="1" fillId="0" borderId="0" xfId="1" applyNumberFormat="1"/>
    <xf numFmtId="49" fontId="31" fillId="0" borderId="14" xfId="0" applyNumberFormat="1" applyFont="1" applyBorder="1" applyAlignment="1">
      <alignment horizontal="center" wrapText="1"/>
    </xf>
    <xf numFmtId="49" fontId="31" fillId="0" borderId="17" xfId="0" applyNumberFormat="1" applyFont="1" applyBorder="1" applyAlignment="1">
      <alignment horizontal="center"/>
    </xf>
    <xf numFmtId="49" fontId="31" fillId="0" borderId="15" xfId="0" applyNumberFormat="1" applyFont="1" applyBorder="1" applyAlignment="1">
      <alignment horizontal="center"/>
    </xf>
    <xf numFmtId="49" fontId="31" fillId="0" borderId="12" xfId="0" applyNumberFormat="1" applyFont="1" applyBorder="1" applyAlignment="1">
      <alignment horizontal="center" wrapText="1"/>
    </xf>
    <xf numFmtId="49" fontId="31" fillId="0" borderId="19" xfId="0" applyNumberFormat="1" applyFont="1" applyBorder="1" applyAlignment="1">
      <alignment horizontal="center"/>
    </xf>
    <xf numFmtId="49" fontId="31" fillId="0" borderId="13" xfId="0" applyNumberFormat="1" applyFont="1" applyBorder="1" applyAlignment="1">
      <alignment horizontal="center"/>
    </xf>
    <xf numFmtId="49" fontId="32" fillId="0" borderId="16" xfId="0" applyNumberFormat="1" applyFont="1" applyBorder="1" applyAlignment="1">
      <alignment horizontal="center" vertical="center"/>
    </xf>
    <xf numFmtId="49" fontId="32" fillId="0" borderId="17" xfId="0" applyNumberFormat="1" applyFont="1" applyBorder="1" applyAlignment="1">
      <alignment horizontal="center" vertical="center"/>
    </xf>
    <xf numFmtId="49" fontId="32" fillId="0" borderId="15" xfId="0" applyNumberFormat="1" applyFont="1" applyBorder="1" applyAlignment="1">
      <alignment horizontal="center" vertical="center"/>
    </xf>
    <xf numFmtId="49" fontId="12" fillId="0" borderId="6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49" fontId="11" fillId="0" borderId="6" xfId="1" applyNumberFormat="1" applyFont="1" applyBorder="1" applyAlignment="1">
      <alignment horizontal="center" vertical="center"/>
    </xf>
    <xf numFmtId="49" fontId="12" fillId="0" borderId="6" xfId="1" applyNumberFormat="1" applyFont="1" applyBorder="1" applyAlignment="1">
      <alignment horizontal="center"/>
    </xf>
    <xf numFmtId="49" fontId="26" fillId="0" borderId="0" xfId="1" applyNumberFormat="1" applyFont="1" applyAlignment="1">
      <alignment horizontal="center"/>
    </xf>
    <xf numFmtId="49" fontId="26" fillId="0" borderId="3" xfId="1" applyNumberFormat="1" applyFont="1" applyBorder="1" applyAlignment="1">
      <alignment horizontal="center"/>
    </xf>
    <xf numFmtId="49" fontId="26" fillId="0" borderId="6" xfId="1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left" vertical="center"/>
    </xf>
    <xf numFmtId="49" fontId="2" fillId="0" borderId="17" xfId="0" applyNumberFormat="1" applyFont="1" applyBorder="1" applyAlignment="1">
      <alignment horizontal="left" vertical="center"/>
    </xf>
    <xf numFmtId="49" fontId="2" fillId="0" borderId="20" xfId="0" applyNumberFormat="1" applyFont="1" applyBorder="1" applyAlignment="1">
      <alignment horizontal="left" vertical="center"/>
    </xf>
    <xf numFmtId="49" fontId="33" fillId="0" borderId="8" xfId="0" applyNumberFormat="1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3" fillId="0" borderId="6" xfId="0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0" fontId="33" fillId="0" borderId="3" xfId="0" applyFont="1" applyBorder="1" applyAlignment="1">
      <alignment horizontal="center" wrapText="1"/>
    </xf>
    <xf numFmtId="0" fontId="33" fillId="0" borderId="22" xfId="0" applyFont="1" applyBorder="1" applyAlignment="1">
      <alignment horizontal="center" wrapText="1"/>
    </xf>
    <xf numFmtId="0" fontId="33" fillId="0" borderId="23" xfId="0" applyFont="1" applyBorder="1" applyAlignment="1">
      <alignment horizontal="center" wrapText="1"/>
    </xf>
    <xf numFmtId="0" fontId="33" fillId="0" borderId="24" xfId="0" applyFont="1" applyBorder="1" applyAlignment="1">
      <alignment horizontal="center" wrapText="1"/>
    </xf>
    <xf numFmtId="49" fontId="31" fillId="0" borderId="35" xfId="1" applyNumberFormat="1" applyFont="1" applyBorder="1" applyAlignment="1">
      <alignment horizontal="center" vertical="center" wrapText="1" shrinkToFit="1"/>
    </xf>
    <xf numFmtId="49" fontId="31" fillId="0" borderId="36" xfId="1" applyNumberFormat="1" applyFont="1" applyBorder="1" applyAlignment="1">
      <alignment horizontal="center" vertical="center" wrapText="1" shrinkToFit="1"/>
    </xf>
    <xf numFmtId="49" fontId="31" fillId="0" borderId="37" xfId="1" applyNumberFormat="1" applyFont="1" applyBorder="1" applyAlignment="1">
      <alignment horizontal="center" vertical="center" wrapText="1" shrinkToFit="1"/>
    </xf>
    <xf numFmtId="49" fontId="34" fillId="0" borderId="12" xfId="1" applyNumberFormat="1" applyFont="1" applyBorder="1" applyAlignment="1">
      <alignment horizontal="center" wrapText="1"/>
    </xf>
    <xf numFmtId="49" fontId="34" fillId="0" borderId="19" xfId="1" applyNumberFormat="1" applyFont="1" applyBorder="1" applyAlignment="1">
      <alignment horizontal="center"/>
    </xf>
    <xf numFmtId="49" fontId="32" fillId="0" borderId="18" xfId="0" applyNumberFormat="1" applyFont="1" applyBorder="1" applyAlignment="1">
      <alignment horizontal="center" vertical="center"/>
    </xf>
    <xf numFmtId="49" fontId="32" fillId="0" borderId="19" xfId="0" applyNumberFormat="1" applyFont="1" applyBorder="1" applyAlignment="1">
      <alignment horizontal="center" vertical="center"/>
    </xf>
    <xf numFmtId="49" fontId="32" fillId="0" borderId="13" xfId="0" applyNumberFormat="1" applyFont="1" applyBorder="1" applyAlignment="1">
      <alignment horizontal="center" vertical="center"/>
    </xf>
    <xf numFmtId="49" fontId="31" fillId="0" borderId="16" xfId="0" applyNumberFormat="1" applyFont="1" applyBorder="1" applyAlignment="1">
      <alignment horizontal="center" wrapText="1"/>
    </xf>
    <xf numFmtId="49" fontId="31" fillId="0" borderId="17" xfId="0" applyNumberFormat="1" applyFont="1" applyBorder="1" applyAlignment="1">
      <alignment horizontal="center" wrapText="1"/>
    </xf>
    <xf numFmtId="0" fontId="32" fillId="0" borderId="17" xfId="0" applyFont="1" applyBorder="1" applyAlignment="1">
      <alignment horizontal="center" wrapText="1"/>
    </xf>
    <xf numFmtId="0" fontId="32" fillId="0" borderId="15" xfId="0" applyFont="1" applyBorder="1" applyAlignment="1">
      <alignment horizontal="center" wrapText="1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49" fontId="31" fillId="0" borderId="18" xfId="1" applyNumberFormat="1" applyFont="1" applyBorder="1" applyAlignment="1">
      <alignment horizontal="center" wrapText="1"/>
    </xf>
    <xf numFmtId="49" fontId="31" fillId="0" borderId="19" xfId="1" applyNumberFormat="1" applyFont="1" applyBorder="1" applyAlignment="1">
      <alignment horizontal="center"/>
    </xf>
    <xf numFmtId="49" fontId="31" fillId="0" borderId="13" xfId="1" applyNumberFormat="1" applyFont="1" applyBorder="1" applyAlignment="1">
      <alignment horizontal="center"/>
    </xf>
    <xf numFmtId="0" fontId="32" fillId="0" borderId="20" xfId="0" applyFont="1" applyBorder="1" applyAlignment="1">
      <alignment horizontal="center" wrapText="1"/>
    </xf>
    <xf numFmtId="49" fontId="32" fillId="0" borderId="18" xfId="1" applyNumberFormat="1" applyFont="1" applyBorder="1" applyAlignment="1">
      <alignment horizontal="center" vertical="center"/>
    </xf>
    <xf numFmtId="49" fontId="32" fillId="0" borderId="19" xfId="1" applyNumberFormat="1" applyFont="1" applyBorder="1" applyAlignment="1">
      <alignment horizontal="center" vertical="center"/>
    </xf>
    <xf numFmtId="49" fontId="32" fillId="0" borderId="21" xfId="1" applyNumberFormat="1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49" fontId="31" fillId="0" borderId="20" xfId="0" applyNumberFormat="1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6" xfId="0" applyBorder="1" applyAlignment="1">
      <alignment horizontal="center"/>
    </xf>
    <xf numFmtId="0" fontId="39" fillId="0" borderId="19" xfId="3" applyFont="1" applyBorder="1" applyAlignment="1">
      <alignment shrinkToFit="1"/>
    </xf>
    <xf numFmtId="0" fontId="1" fillId="0" borderId="19" xfId="0" applyFont="1" applyBorder="1" applyAlignment="1">
      <alignment shrinkToFit="1"/>
    </xf>
    <xf numFmtId="0" fontId="1" fillId="0" borderId="7" xfId="0" applyFont="1" applyBorder="1" applyAlignment="1">
      <alignment horizontal="center"/>
    </xf>
    <xf numFmtId="0" fontId="39" fillId="0" borderId="4" xfId="3" applyFont="1" applyBorder="1" applyAlignment="1">
      <alignment shrinkToFit="1"/>
    </xf>
    <xf numFmtId="0" fontId="1" fillId="0" borderId="4" xfId="0" applyFont="1" applyBorder="1" applyAlignment="1">
      <alignment shrinkToFit="1"/>
    </xf>
    <xf numFmtId="0" fontId="1" fillId="0" borderId="28" xfId="0" applyFont="1" applyBorder="1" applyAlignment="1">
      <alignment horizontal="center"/>
    </xf>
    <xf numFmtId="0" fontId="39" fillId="0" borderId="44" xfId="3" applyFont="1" applyBorder="1" applyAlignment="1">
      <alignment shrinkToFit="1"/>
    </xf>
    <xf numFmtId="0" fontId="1" fillId="0" borderId="44" xfId="0" applyFont="1" applyBorder="1" applyAlignment="1">
      <alignment shrinkToFit="1"/>
    </xf>
    <xf numFmtId="0" fontId="39" fillId="0" borderId="30" xfId="3" applyFont="1" applyBorder="1" applyAlignment="1">
      <alignment shrinkToFit="1"/>
    </xf>
    <xf numFmtId="0" fontId="1" fillId="0" borderId="57" xfId="0" applyFont="1" applyBorder="1" applyAlignment="1">
      <alignment shrinkToFit="1"/>
    </xf>
    <xf numFmtId="0" fontId="1" fillId="0" borderId="38" xfId="0" applyFont="1" applyBorder="1" applyAlignment="1">
      <alignment shrinkToFit="1"/>
    </xf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49" fontId="1" fillId="0" borderId="34" xfId="1" applyNumberFormat="1" applyBorder="1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49" fontId="1" fillId="0" borderId="33" xfId="1" applyNumberFormat="1" applyBorder="1" applyAlignment="1">
      <alignment horizontal="center" vertical="center"/>
    </xf>
    <xf numFmtId="49" fontId="1" fillId="0" borderId="31" xfId="1" applyNumberFormat="1" applyBorder="1" applyAlignment="1">
      <alignment horizontal="center"/>
    </xf>
    <xf numFmtId="49" fontId="1" fillId="0" borderId="1" xfId="1" applyNumberFormat="1" applyBorder="1" applyAlignment="1">
      <alignment horizontal="center"/>
    </xf>
    <xf numFmtId="49" fontId="1" fillId="0" borderId="32" xfId="1" applyNumberFormat="1" applyBorder="1" applyAlignment="1">
      <alignment horizontal="center"/>
    </xf>
    <xf numFmtId="49" fontId="25" fillId="0" borderId="31" xfId="1" applyNumberFormat="1" applyFont="1" applyBorder="1" applyAlignment="1">
      <alignment horizontal="center"/>
    </xf>
    <xf numFmtId="49" fontId="25" fillId="0" borderId="1" xfId="1" applyNumberFormat="1" applyFont="1" applyBorder="1" applyAlignment="1">
      <alignment horizontal="center"/>
    </xf>
    <xf numFmtId="49" fontId="25" fillId="0" borderId="32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0" fontId="1" fillId="0" borderId="11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49" fontId="1" fillId="0" borderId="11" xfId="1" applyNumberFormat="1" applyBorder="1" applyAlignment="1">
      <alignment horizontal="center" vertical="center" wrapText="1"/>
    </xf>
    <xf numFmtId="49" fontId="1" fillId="0" borderId="4" xfId="1" applyNumberFormat="1" applyBorder="1" applyAlignment="1">
      <alignment horizontal="center" vertical="center" wrapText="1"/>
    </xf>
    <xf numFmtId="49" fontId="1" fillId="0" borderId="10" xfId="1" applyNumberFormat="1" applyBorder="1" applyAlignment="1">
      <alignment horizontal="center" vertical="center" wrapText="1"/>
    </xf>
    <xf numFmtId="49" fontId="1" fillId="0" borderId="5" xfId="1" applyNumberForma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49" fontId="1" fillId="0" borderId="6" xfId="1" applyNumberFormat="1" applyBorder="1" applyAlignment="1">
      <alignment horizontal="center" vertical="center"/>
    </xf>
    <xf numFmtId="49" fontId="1" fillId="0" borderId="8" xfId="1" applyNumberFormat="1" applyBorder="1" applyAlignment="1">
      <alignment horizontal="center"/>
    </xf>
    <xf numFmtId="0" fontId="1" fillId="0" borderId="34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31" fillId="0" borderId="35" xfId="1" applyFont="1" applyBorder="1" applyAlignment="1">
      <alignment horizontal="center" vertical="center" wrapText="1"/>
    </xf>
    <xf numFmtId="0" fontId="31" fillId="0" borderId="36" xfId="1" applyFont="1" applyBorder="1" applyAlignment="1">
      <alignment horizontal="center" vertical="center" wrapText="1"/>
    </xf>
    <xf numFmtId="0" fontId="31" fillId="0" borderId="37" xfId="1" applyFont="1" applyBorder="1" applyAlignment="1">
      <alignment horizontal="center" vertical="center" wrapText="1"/>
    </xf>
    <xf numFmtId="49" fontId="34" fillId="0" borderId="12" xfId="0" applyNumberFormat="1" applyFont="1" applyBorder="1" applyAlignment="1">
      <alignment horizontal="center" wrapText="1"/>
    </xf>
    <xf numFmtId="49" fontId="34" fillId="0" borderId="19" xfId="0" applyNumberFormat="1" applyFont="1" applyBorder="1" applyAlignment="1">
      <alignment horizontal="center"/>
    </xf>
    <xf numFmtId="0" fontId="32" fillId="0" borderId="18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49" fontId="31" fillId="0" borderId="18" xfId="0" applyNumberFormat="1" applyFont="1" applyBorder="1" applyAlignment="1">
      <alignment horizontal="center" wrapText="1"/>
    </xf>
    <xf numFmtId="0" fontId="1" fillId="0" borderId="2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36" fillId="6" borderId="1" xfId="0" applyFont="1" applyFill="1" applyBorder="1" applyAlignment="1">
      <alignment horizontal="center"/>
    </xf>
    <xf numFmtId="0" fontId="36" fillId="6" borderId="2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49" fontId="1" fillId="0" borderId="17" xfId="0" applyNumberFormat="1" applyFont="1" applyBorder="1" applyAlignment="1">
      <alignment horizontal="left" vertical="center"/>
    </xf>
    <xf numFmtId="49" fontId="1" fillId="0" borderId="20" xfId="0" applyNumberFormat="1" applyFont="1" applyBorder="1" applyAlignment="1">
      <alignment horizontal="left" vertical="center"/>
    </xf>
    <xf numFmtId="0" fontId="32" fillId="0" borderId="16" xfId="0" applyFont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49" fontId="1" fillId="0" borderId="8" xfId="1" applyNumberFormat="1" applyBorder="1" applyAlignment="1">
      <alignment horizontal="left" vertical="center"/>
    </xf>
    <xf numFmtId="49" fontId="1" fillId="0" borderId="1" xfId="1" applyNumberFormat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49" fontId="1" fillId="0" borderId="31" xfId="1" applyNumberFormat="1" applyBorder="1" applyAlignment="1">
      <alignment horizontal="left" vertical="center"/>
    </xf>
    <xf numFmtId="49" fontId="1" fillId="0" borderId="1" xfId="1" applyNumberForma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1" fillId="0" borderId="31" xfId="1" applyNumberFormat="1" applyBorder="1" applyAlignment="1">
      <alignment horizontal="center" vertical="center"/>
    </xf>
    <xf numFmtId="49" fontId="6" fillId="0" borderId="32" xfId="1" applyNumberFormat="1" applyFont="1" applyBorder="1" applyAlignment="1">
      <alignment horizontal="center" vertical="center"/>
    </xf>
    <xf numFmtId="49" fontId="1" fillId="0" borderId="8" xfId="1" applyNumberForma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31" fillId="0" borderId="35" xfId="1" applyFont="1" applyBorder="1" applyAlignment="1">
      <alignment horizontal="center" vertical="center" wrapText="1" shrinkToFit="1"/>
    </xf>
    <xf numFmtId="0" fontId="31" fillId="0" borderId="36" xfId="1" applyFont="1" applyBorder="1" applyAlignment="1">
      <alignment horizontal="center" vertical="center" wrapText="1" shrinkToFit="1"/>
    </xf>
    <xf numFmtId="0" fontId="31" fillId="0" borderId="37" xfId="1" applyFont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1" fillId="0" borderId="32" xfId="1" applyNumberForma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164" fontId="1" fillId="0" borderId="43" xfId="1" applyNumberFormat="1" applyBorder="1" applyAlignment="1">
      <alignment horizontal="center" vertical="center" wrapText="1"/>
    </xf>
    <xf numFmtId="164" fontId="1" fillId="0" borderId="46" xfId="1" applyNumberFormat="1" applyBorder="1" applyAlignment="1">
      <alignment horizontal="center" vertical="center" wrapText="1"/>
    </xf>
    <xf numFmtId="0" fontId="1" fillId="0" borderId="44" xfId="1" applyBorder="1" applyAlignment="1">
      <alignment horizontal="center" vertical="center" wrapText="1"/>
    </xf>
    <xf numFmtId="0" fontId="1" fillId="0" borderId="46" xfId="1" applyBorder="1" applyAlignment="1">
      <alignment horizontal="center" vertical="center" wrapText="1"/>
    </xf>
    <xf numFmtId="0" fontId="1" fillId="0" borderId="43" xfId="1" applyBorder="1" applyAlignment="1">
      <alignment horizontal="center" vertical="center" wrapText="1"/>
    </xf>
    <xf numFmtId="0" fontId="1" fillId="0" borderId="45" xfId="1" applyBorder="1" applyAlignment="1">
      <alignment horizontal="center" vertical="center" wrapText="1"/>
    </xf>
    <xf numFmtId="49" fontId="1" fillId="0" borderId="9" xfId="1" applyNumberFormat="1" applyBorder="1" applyAlignment="1">
      <alignment horizontal="left" vertical="center"/>
    </xf>
    <xf numFmtId="49" fontId="1" fillId="0" borderId="4" xfId="1" applyNumberFormat="1" applyBorder="1" applyAlignment="1">
      <alignment horizontal="left" vertical="center"/>
    </xf>
    <xf numFmtId="49" fontId="1" fillId="0" borderId="11" xfId="1" applyNumberFormat="1" applyBorder="1" applyAlignment="1">
      <alignment horizontal="left" vertical="center"/>
    </xf>
    <xf numFmtId="49" fontId="1" fillId="0" borderId="0" xfId="1" applyNumberFormat="1" applyAlignment="1">
      <alignment horizontal="center" wrapText="1"/>
    </xf>
    <xf numFmtId="49" fontId="1" fillId="0" borderId="0" xfId="1" applyNumberFormat="1" applyAlignment="1">
      <alignment horizontal="center"/>
    </xf>
    <xf numFmtId="0" fontId="1" fillId="0" borderId="47" xfId="1" applyBorder="1" applyAlignment="1">
      <alignment horizontal="center" vertical="center"/>
    </xf>
    <xf numFmtId="0" fontId="1" fillId="0" borderId="48" xfId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0" fontId="1" fillId="0" borderId="36" xfId="1" applyBorder="1" applyAlignment="1">
      <alignment horizontal="center" vertical="center"/>
    </xf>
    <xf numFmtId="0" fontId="1" fillId="0" borderId="50" xfId="1" applyBorder="1" applyAlignment="1">
      <alignment horizontal="center" vertical="center"/>
    </xf>
    <xf numFmtId="0" fontId="1" fillId="0" borderId="49" xfId="1" applyBorder="1" applyAlignment="1">
      <alignment horizontal="left" vertical="center"/>
    </xf>
    <xf numFmtId="0" fontId="1" fillId="0" borderId="36" xfId="1" applyBorder="1" applyAlignment="1">
      <alignment horizontal="left" vertical="center"/>
    </xf>
    <xf numFmtId="0" fontId="1" fillId="0" borderId="50" xfId="1" applyBorder="1" applyAlignment="1">
      <alignment horizontal="left" vertical="center"/>
    </xf>
    <xf numFmtId="164" fontId="1" fillId="0" borderId="48" xfId="1" applyNumberFormat="1" applyBorder="1" applyAlignment="1">
      <alignment horizontal="center" vertical="center"/>
    </xf>
    <xf numFmtId="164" fontId="1" fillId="0" borderId="31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21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8" xfId="1" applyBorder="1" applyAlignment="1">
      <alignment horizontal="left" vertical="center"/>
    </xf>
    <xf numFmtId="0" fontId="1" fillId="0" borderId="19" xfId="1" applyBorder="1" applyAlignment="1">
      <alignment horizontal="left" vertical="center"/>
    </xf>
    <xf numFmtId="0" fontId="1" fillId="0" borderId="13" xfId="1" applyBorder="1" applyAlignment="1">
      <alignment horizontal="left" vertical="center"/>
    </xf>
    <xf numFmtId="164" fontId="1" fillId="0" borderId="7" xfId="1" applyNumberFormat="1" applyBorder="1" applyAlignment="1">
      <alignment horizontal="center" vertical="center"/>
    </xf>
    <xf numFmtId="49" fontId="35" fillId="0" borderId="14" xfId="0" applyNumberFormat="1" applyFont="1" applyBorder="1" applyAlignment="1">
      <alignment horizontal="center" wrapText="1"/>
    </xf>
    <xf numFmtId="49" fontId="35" fillId="0" borderId="17" xfId="0" applyNumberFormat="1" applyFont="1" applyBorder="1" applyAlignment="1">
      <alignment horizontal="center" wrapText="1"/>
    </xf>
    <xf numFmtId="49" fontId="35" fillId="0" borderId="20" xfId="0" applyNumberFormat="1" applyFont="1" applyBorder="1" applyAlignment="1">
      <alignment horizontal="center" wrapText="1"/>
    </xf>
    <xf numFmtId="49" fontId="13" fillId="0" borderId="25" xfId="1" applyNumberFormat="1" applyFont="1" applyBorder="1" applyAlignment="1">
      <alignment horizontal="center" wrapText="1"/>
    </xf>
    <xf numFmtId="49" fontId="3" fillId="0" borderId="7" xfId="1" applyNumberFormat="1" applyFont="1" applyBorder="1" applyAlignment="1">
      <alignment horizontal="center" wrapText="1"/>
    </xf>
    <xf numFmtId="49" fontId="1" fillId="0" borderId="7" xfId="1" applyNumberFormat="1" applyBorder="1" applyAlignment="1">
      <alignment horizontal="center" vertical="center" wrapText="1"/>
    </xf>
    <xf numFmtId="0" fontId="1" fillId="0" borderId="18" xfId="1" applyBorder="1" applyAlignment="1">
      <alignment horizontal="center" wrapText="1"/>
    </xf>
    <xf numFmtId="0" fontId="1" fillId="0" borderId="19" xfId="1" applyBorder="1" applyAlignment="1">
      <alignment horizontal="center" wrapText="1"/>
    </xf>
    <xf numFmtId="0" fontId="1" fillId="0" borderId="13" xfId="1" applyBorder="1" applyAlignment="1">
      <alignment horizontal="center" wrapText="1"/>
    </xf>
    <xf numFmtId="49" fontId="1" fillId="0" borderId="7" xfId="1" applyNumberFormat="1" applyBorder="1" applyAlignment="1">
      <alignment horizontal="center" wrapText="1"/>
    </xf>
    <xf numFmtId="49" fontId="1" fillId="0" borderId="26" xfId="1" applyNumberFormat="1" applyBorder="1" applyAlignment="1">
      <alignment horizontal="center" wrapText="1"/>
    </xf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28" xfId="1" applyBorder="1" applyAlignment="1">
      <alignment horizontal="center" vertical="center"/>
    </xf>
    <xf numFmtId="0" fontId="1" fillId="0" borderId="40" xfId="1" applyBorder="1" applyAlignment="1">
      <alignment horizontal="center" vertical="center"/>
    </xf>
    <xf numFmtId="0" fontId="1" fillId="0" borderId="41" xfId="1" applyBorder="1" applyAlignment="1">
      <alignment horizontal="center" vertical="center"/>
    </xf>
    <xf numFmtId="0" fontId="1" fillId="0" borderId="4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left" vertical="center"/>
    </xf>
    <xf numFmtId="0" fontId="1" fillId="0" borderId="17" xfId="1" applyBorder="1" applyAlignment="1">
      <alignment horizontal="left" vertical="center"/>
    </xf>
    <xf numFmtId="0" fontId="1" fillId="0" borderId="15" xfId="1" applyBorder="1" applyAlignment="1">
      <alignment horizontal="left" vertical="center"/>
    </xf>
    <xf numFmtId="164" fontId="1" fillId="0" borderId="42" xfId="1" applyNumberFormat="1" applyBorder="1" applyAlignment="1">
      <alignment horizontal="center" vertical="center"/>
    </xf>
    <xf numFmtId="164" fontId="1" fillId="0" borderId="16" xfId="1" applyNumberFormat="1" applyBorder="1" applyAlignment="1">
      <alignment horizontal="center" vertical="center" wrapText="1"/>
    </xf>
    <xf numFmtId="164" fontId="1" fillId="0" borderId="15" xfId="1" applyNumberFormat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164" fontId="1" fillId="0" borderId="28" xfId="1" applyNumberFormat="1" applyBorder="1" applyAlignment="1">
      <alignment horizontal="center" vertical="center"/>
    </xf>
    <xf numFmtId="0" fontId="24" fillId="0" borderId="36" xfId="1" applyFont="1" applyBorder="1" applyAlignment="1">
      <alignment horizontal="left" vertical="center" shrinkToFit="1"/>
    </xf>
    <xf numFmtId="0" fontId="1" fillId="0" borderId="36" xfId="1" applyBorder="1" applyAlignment="1">
      <alignment horizontal="left" vertical="center" shrinkToFit="1"/>
    </xf>
    <xf numFmtId="0" fontId="1" fillId="0" borderId="50" xfId="1" applyBorder="1" applyAlignment="1">
      <alignment horizontal="left" vertical="center" shrinkToFit="1"/>
    </xf>
    <xf numFmtId="164" fontId="1" fillId="0" borderId="11" xfId="1" applyNumberForma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11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3" fillId="0" borderId="4" xfId="1" applyFont="1" applyBorder="1" applyAlignment="1">
      <alignment horizontal="left" vertical="center" shrinkToFit="1"/>
    </xf>
    <xf numFmtId="0" fontId="13" fillId="0" borderId="10" xfId="1" applyFont="1" applyBorder="1" applyAlignment="1">
      <alignment horizontal="left" vertical="center" shrinkToFit="1"/>
    </xf>
    <xf numFmtId="164" fontId="1" fillId="0" borderId="18" xfId="1" applyNumberFormat="1" applyBorder="1" applyAlignment="1">
      <alignment horizontal="center" vertical="center" wrapText="1"/>
    </xf>
    <xf numFmtId="0" fontId="1" fillId="0" borderId="35" xfId="1" applyBorder="1" applyAlignment="1">
      <alignment horizontal="center" vertical="center"/>
    </xf>
    <xf numFmtId="0" fontId="1" fillId="0" borderId="10" xfId="1" applyBorder="1" applyAlignment="1">
      <alignment horizontal="left" vertical="center"/>
    </xf>
    <xf numFmtId="0" fontId="1" fillId="0" borderId="4" xfId="1" applyBorder="1" applyAlignment="1">
      <alignment horizontal="left" vertical="center" shrinkToFit="1"/>
    </xf>
    <xf numFmtId="0" fontId="1" fillId="0" borderId="10" xfId="1" applyBorder="1" applyAlignment="1">
      <alignment horizontal="left" vertical="center" shrinkToFit="1"/>
    </xf>
    <xf numFmtId="49" fontId="1" fillId="0" borderId="11" xfId="1" applyNumberFormat="1" applyBorder="1" applyAlignment="1">
      <alignment horizontal="center" vertical="center"/>
    </xf>
    <xf numFmtId="0" fontId="1" fillId="0" borderId="34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9" xfId="1" applyBorder="1" applyAlignment="1">
      <alignment horizontal="left" vertical="center" shrinkToFit="1"/>
    </xf>
    <xf numFmtId="0" fontId="1" fillId="0" borderId="13" xfId="1" applyBorder="1" applyAlignment="1">
      <alignment horizontal="left" vertical="center" shrinkToFit="1"/>
    </xf>
    <xf numFmtId="0" fontId="1" fillId="0" borderId="51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52" xfId="1" applyBorder="1" applyAlignment="1">
      <alignment horizontal="center" vertical="center"/>
    </xf>
    <xf numFmtId="0" fontId="1" fillId="0" borderId="17" xfId="1" applyBorder="1" applyAlignment="1">
      <alignment horizontal="left" vertical="center" shrinkToFit="1"/>
    </xf>
    <xf numFmtId="0" fontId="1" fillId="0" borderId="15" xfId="1" applyBorder="1" applyAlignment="1">
      <alignment horizontal="left" vertical="center" shrinkToFit="1"/>
    </xf>
    <xf numFmtId="49" fontId="1" fillId="0" borderId="16" xfId="1" applyNumberFormat="1" applyBorder="1" applyAlignment="1">
      <alignment horizontal="center" vertical="center"/>
    </xf>
    <xf numFmtId="49" fontId="1" fillId="0" borderId="18" xfId="1" applyNumberFormat="1" applyBorder="1" applyAlignment="1">
      <alignment horizontal="center" vertical="center"/>
    </xf>
    <xf numFmtId="164" fontId="1" fillId="0" borderId="7" xfId="1" applyNumberFormat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26" xfId="1" applyBorder="1" applyAlignment="1">
      <alignment horizontal="center" vertical="center" wrapText="1"/>
    </xf>
    <xf numFmtId="0" fontId="22" fillId="0" borderId="19" xfId="1" applyFont="1" applyBorder="1" applyAlignment="1">
      <alignment horizontal="left" vertical="center"/>
    </xf>
    <xf numFmtId="164" fontId="1" fillId="0" borderId="48" xfId="1" applyNumberFormat="1" applyBorder="1" applyAlignment="1">
      <alignment horizontal="center" vertical="center" wrapText="1"/>
    </xf>
    <xf numFmtId="0" fontId="1" fillId="0" borderId="48" xfId="1" applyBorder="1" applyAlignment="1">
      <alignment horizontal="center" vertical="center" wrapText="1"/>
    </xf>
    <xf numFmtId="0" fontId="1" fillId="0" borderId="53" xfId="1" applyBorder="1" applyAlignment="1">
      <alignment horizontal="center" vertical="center" wrapText="1"/>
    </xf>
    <xf numFmtId="0" fontId="3" fillId="0" borderId="49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1" fillId="0" borderId="49" xfId="1" applyBorder="1" applyAlignment="1">
      <alignment horizontal="center" vertical="center" wrapText="1"/>
    </xf>
    <xf numFmtId="0" fontId="1" fillId="0" borderId="36" xfId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54" xfId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0" fontId="1" fillId="0" borderId="43" xfId="1" applyBorder="1" applyAlignment="1">
      <alignment horizontal="center" vertical="center"/>
    </xf>
    <xf numFmtId="0" fontId="1" fillId="0" borderId="44" xfId="1" applyBorder="1" applyAlignment="1">
      <alignment horizontal="center" vertical="center"/>
    </xf>
    <xf numFmtId="0" fontId="1" fillId="0" borderId="43" xfId="1" applyBorder="1" applyAlignment="1">
      <alignment horizontal="left" vertical="center"/>
    </xf>
    <xf numFmtId="0" fontId="1" fillId="0" borderId="44" xfId="1" applyBorder="1" applyAlignment="1">
      <alignment horizontal="left" vertical="center"/>
    </xf>
    <xf numFmtId="0" fontId="1" fillId="0" borderId="46" xfId="1" applyBorder="1" applyAlignment="1">
      <alignment horizontal="left" vertical="center"/>
    </xf>
    <xf numFmtId="164" fontId="1" fillId="0" borderId="43" xfId="1" applyNumberFormat="1" applyBorder="1" applyAlignment="1">
      <alignment horizontal="center" vertical="center"/>
    </xf>
    <xf numFmtId="164" fontId="1" fillId="0" borderId="46" xfId="1" applyNumberFormat="1" applyBorder="1" applyAlignment="1">
      <alignment horizontal="center" vertical="center"/>
    </xf>
    <xf numFmtId="0" fontId="1" fillId="0" borderId="55" xfId="1" applyBorder="1" applyAlignment="1">
      <alignment horizontal="center" vertical="center"/>
    </xf>
    <xf numFmtId="0" fontId="1" fillId="0" borderId="56" xfId="1" applyBorder="1" applyAlignment="1">
      <alignment horizontal="center" vertical="center"/>
    </xf>
    <xf numFmtId="164" fontId="1" fillId="0" borderId="56" xfId="1" applyNumberFormat="1" applyBorder="1" applyAlignment="1">
      <alignment horizontal="center" vertical="center"/>
    </xf>
    <xf numFmtId="164" fontId="1" fillId="0" borderId="17" xfId="1" applyNumberFormat="1" applyBorder="1" applyAlignment="1">
      <alignment horizontal="center" vertical="center" wrapText="1"/>
    </xf>
    <xf numFmtId="164" fontId="1" fillId="0" borderId="20" xfId="1" applyNumberFormat="1" applyBorder="1" applyAlignment="1">
      <alignment horizontal="center" vertical="center" wrapText="1"/>
    </xf>
    <xf numFmtId="0" fontId="1" fillId="0" borderId="14" xfId="1" applyBorder="1" applyAlignment="1">
      <alignment horizontal="center" vertical="center"/>
    </xf>
    <xf numFmtId="164" fontId="1" fillId="0" borderId="16" xfId="1" applyNumberFormat="1" applyBorder="1" applyAlignment="1">
      <alignment horizontal="center" vertical="center"/>
    </xf>
    <xf numFmtId="164" fontId="1" fillId="0" borderId="15" xfId="1" applyNumberFormat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164" fontId="1" fillId="0" borderId="18" xfId="1" applyNumberFormat="1" applyBorder="1" applyAlignment="1">
      <alignment horizontal="center" vertical="center"/>
    </xf>
    <xf numFmtId="164" fontId="1" fillId="0" borderId="13" xfId="1" applyNumberFormat="1" applyBorder="1" applyAlignment="1">
      <alignment horizontal="center" vertical="center"/>
    </xf>
  </cellXfs>
  <cellStyles count="5">
    <cellStyle name="常规" xfId="0" builtinId="0"/>
    <cellStyle name="常规 2" xfId="1" xr:uid="{00000000-0005-0000-0000-000001000000}"/>
    <cellStyle name="常规 4" xfId="2" xr:uid="{00000000-0005-0000-0000-000002000000}"/>
    <cellStyle name="超链接" xfId="3" builtinId="8"/>
    <cellStyle name="普通_资料图纸目录1" xfId="4" xr:uid="{00000000-0005-0000-0000-000004000000}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G:\&#31614;&#21517;\1.png" TargetMode="External"/><Relationship Id="rId7" Type="http://schemas.openxmlformats.org/officeDocument/2006/relationships/image" Target="file:///G:\&#31614;&#21517;\3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file:///G:\&#31614;&#21517;\2.png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19050</xdr:colOff>
      <xdr:row>0</xdr:row>
      <xdr:rowOff>152400</xdr:rowOff>
    </xdr:from>
    <xdr:to>
      <xdr:col>8</xdr:col>
      <xdr:colOff>28575</xdr:colOff>
      <xdr:row>1</xdr:row>
      <xdr:rowOff>238125</xdr:rowOff>
    </xdr:to>
    <xdr:pic>
      <xdr:nvPicPr>
        <xdr:cNvPr id="1289" name="图片 185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12700</xdr:colOff>
      <xdr:row>36</xdr:row>
      <xdr:rowOff>12700</xdr:rowOff>
    </xdr:from>
    <xdr:to>
      <xdr:col>14</xdr:col>
      <xdr:colOff>177800</xdr:colOff>
      <xdr:row>37</xdr:row>
      <xdr:rowOff>0</xdr:rowOff>
    </xdr:to>
    <xdr:pic>
      <xdr:nvPicPr>
        <xdr:cNvPr id="3" name="图片 2" descr="Erro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4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36</xdr:row>
      <xdr:rowOff>12700</xdr:rowOff>
    </xdr:from>
    <xdr:to>
      <xdr:col>22</xdr:col>
      <xdr:colOff>177800</xdr:colOff>
      <xdr:row>37</xdr:row>
      <xdr:rowOff>0</xdr:rowOff>
    </xdr:to>
    <xdr:pic>
      <xdr:nvPicPr>
        <xdr:cNvPr id="5" name="图片 4" descr="Erro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85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26</xdr:col>
      <xdr:colOff>12700</xdr:colOff>
      <xdr:row>36</xdr:row>
      <xdr:rowOff>12700</xdr:rowOff>
    </xdr:from>
    <xdr:to>
      <xdr:col>30</xdr:col>
      <xdr:colOff>177800</xdr:colOff>
      <xdr:row>37</xdr:row>
      <xdr:rowOff>0</xdr:rowOff>
    </xdr:to>
    <xdr:pic>
      <xdr:nvPicPr>
        <xdr:cNvPr id="7" name="图片 6" descr="Error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2850" y="8994775"/>
          <a:ext cx="927100" cy="2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19050</xdr:colOff>
      <xdr:row>0</xdr:row>
      <xdr:rowOff>152400</xdr:rowOff>
    </xdr:from>
    <xdr:to>
      <xdr:col>8</xdr:col>
      <xdr:colOff>28575</xdr:colOff>
      <xdr:row>1</xdr:row>
      <xdr:rowOff>238125</xdr:rowOff>
    </xdr:to>
    <xdr:pic>
      <xdr:nvPicPr>
        <xdr:cNvPr id="2313" name="图片 185">
          <a:extLst>
            <a:ext uri="{FF2B5EF4-FFF2-40B4-BE49-F238E27FC236}">
              <a16:creationId xmlns:a16="http://schemas.microsoft.com/office/drawing/2014/main" id="{00000000-0008-0000-0100-0000090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76200</xdr:colOff>
      <xdr:row>0</xdr:row>
      <xdr:rowOff>152400</xdr:rowOff>
    </xdr:from>
    <xdr:to>
      <xdr:col>8</xdr:col>
      <xdr:colOff>85725</xdr:colOff>
      <xdr:row>1</xdr:row>
      <xdr:rowOff>238125</xdr:rowOff>
    </xdr:to>
    <xdr:pic>
      <xdr:nvPicPr>
        <xdr:cNvPr id="127436" name="图片 185">
          <a:extLst>
            <a:ext uri="{FF2B5EF4-FFF2-40B4-BE49-F238E27FC236}">
              <a16:creationId xmlns:a16="http://schemas.microsoft.com/office/drawing/2014/main" id="{00000000-0008-0000-0300-0000CCF1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19</xdr:col>
      <xdr:colOff>152400</xdr:colOff>
      <xdr:row>36</xdr:row>
      <xdr:rowOff>47625</xdr:rowOff>
    </xdr:to>
    <xdr:pic>
      <xdr:nvPicPr>
        <xdr:cNvPr id="127437" name="Picture 28">
          <a:extLst>
            <a:ext uri="{FF2B5EF4-FFF2-40B4-BE49-F238E27FC236}">
              <a16:creationId xmlns:a16="http://schemas.microsoft.com/office/drawing/2014/main" id="{00000000-0008-0000-0300-0000CDF1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66" r="5051"/>
        <a:stretch>
          <a:fillRect/>
        </a:stretch>
      </xdr:blipFill>
      <xdr:spPr bwMode="auto">
        <a:xfrm>
          <a:off x="219075" y="2457450"/>
          <a:ext cx="3552825" cy="479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76200</xdr:colOff>
      <xdr:row>0</xdr:row>
      <xdr:rowOff>152400</xdr:rowOff>
    </xdr:from>
    <xdr:to>
      <xdr:col>8</xdr:col>
      <xdr:colOff>85725</xdr:colOff>
      <xdr:row>1</xdr:row>
      <xdr:rowOff>238125</xdr:rowOff>
    </xdr:to>
    <xdr:pic>
      <xdr:nvPicPr>
        <xdr:cNvPr id="173442" name="图片 185">
          <a:extLst>
            <a:ext uri="{FF2B5EF4-FFF2-40B4-BE49-F238E27FC236}">
              <a16:creationId xmlns:a16="http://schemas.microsoft.com/office/drawing/2014/main" id="{00000000-0008-0000-0400-000082A5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66675</xdr:colOff>
      <xdr:row>14</xdr:row>
      <xdr:rowOff>180975</xdr:rowOff>
    </xdr:from>
    <xdr:to>
      <xdr:col>16</xdr:col>
      <xdr:colOff>76200</xdr:colOff>
      <xdr:row>31</xdr:row>
      <xdr:rowOff>28575</xdr:rowOff>
    </xdr:to>
    <xdr:pic>
      <xdr:nvPicPr>
        <xdr:cNvPr id="173443" name="图片 3">
          <a:extLst>
            <a:ext uri="{FF2B5EF4-FFF2-40B4-BE49-F238E27FC236}">
              <a16:creationId xmlns:a16="http://schemas.microsoft.com/office/drawing/2014/main" id="{00000000-0008-0000-0400-000083A5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3190875"/>
          <a:ext cx="2486025" cy="3086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76200</xdr:colOff>
      <xdr:row>0</xdr:row>
      <xdr:rowOff>152400</xdr:rowOff>
    </xdr:from>
    <xdr:to>
      <xdr:col>8</xdr:col>
      <xdr:colOff>85725</xdr:colOff>
      <xdr:row>1</xdr:row>
      <xdr:rowOff>238125</xdr:rowOff>
    </xdr:to>
    <xdr:pic>
      <xdr:nvPicPr>
        <xdr:cNvPr id="129483" name="图片 185">
          <a:extLst>
            <a:ext uri="{FF2B5EF4-FFF2-40B4-BE49-F238E27FC236}">
              <a16:creationId xmlns:a16="http://schemas.microsoft.com/office/drawing/2014/main" id="{00000000-0008-0000-0500-0000CBF9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66675</xdr:colOff>
      <xdr:row>10</xdr:row>
      <xdr:rowOff>9525</xdr:rowOff>
    </xdr:from>
    <xdr:to>
      <xdr:col>17</xdr:col>
      <xdr:colOff>76200</xdr:colOff>
      <xdr:row>29</xdr:row>
      <xdr:rowOff>180975</xdr:rowOff>
    </xdr:to>
    <xdr:pic>
      <xdr:nvPicPr>
        <xdr:cNvPr id="129484" name="Picture 7">
          <a:extLst>
            <a:ext uri="{FF2B5EF4-FFF2-40B4-BE49-F238E27FC236}">
              <a16:creationId xmlns:a16="http://schemas.microsoft.com/office/drawing/2014/main" id="{00000000-0008-0000-0500-0000CCF9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000"/>
        <a:stretch>
          <a:fillRect/>
        </a:stretch>
      </xdr:blipFill>
      <xdr:spPr bwMode="auto">
        <a:xfrm>
          <a:off x="638175" y="2257425"/>
          <a:ext cx="2676525" cy="3790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76200</xdr:colOff>
      <xdr:row>0</xdr:row>
      <xdr:rowOff>152400</xdr:rowOff>
    </xdr:from>
    <xdr:to>
      <xdr:col>8</xdr:col>
      <xdr:colOff>85725</xdr:colOff>
      <xdr:row>1</xdr:row>
      <xdr:rowOff>238125</xdr:rowOff>
    </xdr:to>
    <xdr:pic>
      <xdr:nvPicPr>
        <xdr:cNvPr id="131507" name="图片 185">
          <a:extLst>
            <a:ext uri="{FF2B5EF4-FFF2-40B4-BE49-F238E27FC236}">
              <a16:creationId xmlns:a16="http://schemas.microsoft.com/office/drawing/2014/main" id="{00000000-0008-0000-0600-0000B301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</xdr:colOff>
      <xdr:row>9</xdr:row>
      <xdr:rowOff>0</xdr:rowOff>
    </xdr:from>
    <xdr:to>
      <xdr:col>19</xdr:col>
      <xdr:colOff>9525</xdr:colOff>
      <xdr:row>28</xdr:row>
      <xdr:rowOff>0</xdr:rowOff>
    </xdr:to>
    <xdr:pic>
      <xdr:nvPicPr>
        <xdr:cNvPr id="131508" name="图片 2">
          <a:extLst>
            <a:ext uri="{FF2B5EF4-FFF2-40B4-BE49-F238E27FC236}">
              <a16:creationId xmlns:a16="http://schemas.microsoft.com/office/drawing/2014/main" id="{00000000-0008-0000-0600-0000B401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057400"/>
          <a:ext cx="2638425" cy="361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76200</xdr:colOff>
      <xdr:row>0</xdr:row>
      <xdr:rowOff>152400</xdr:rowOff>
    </xdr:from>
    <xdr:to>
      <xdr:col>8</xdr:col>
      <xdr:colOff>85725</xdr:colOff>
      <xdr:row>1</xdr:row>
      <xdr:rowOff>238125</xdr:rowOff>
    </xdr:to>
    <xdr:pic>
      <xdr:nvPicPr>
        <xdr:cNvPr id="159135" name="图片 185">
          <a:extLst>
            <a:ext uri="{FF2B5EF4-FFF2-40B4-BE49-F238E27FC236}">
              <a16:creationId xmlns:a16="http://schemas.microsoft.com/office/drawing/2014/main" id="{00000000-0008-0000-0700-00009F6D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14</xdr:row>
      <xdr:rowOff>142875</xdr:rowOff>
    </xdr:from>
    <xdr:to>
      <xdr:col>19</xdr:col>
      <xdr:colOff>152400</xdr:colOff>
      <xdr:row>32</xdr:row>
      <xdr:rowOff>180975</xdr:rowOff>
    </xdr:to>
    <xdr:pic>
      <xdr:nvPicPr>
        <xdr:cNvPr id="159136" name="图片 2">
          <a:extLst>
            <a:ext uri="{FF2B5EF4-FFF2-40B4-BE49-F238E27FC236}">
              <a16:creationId xmlns:a16="http://schemas.microsoft.com/office/drawing/2014/main" id="{00000000-0008-0000-0700-0000A06D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152775"/>
          <a:ext cx="3514725" cy="3467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76200</xdr:colOff>
      <xdr:row>0</xdr:row>
      <xdr:rowOff>152400</xdr:rowOff>
    </xdr:from>
    <xdr:to>
      <xdr:col>8</xdr:col>
      <xdr:colOff>85725</xdr:colOff>
      <xdr:row>1</xdr:row>
      <xdr:rowOff>238125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9</xdr:row>
          <xdr:rowOff>57150</xdr:rowOff>
        </xdr:from>
        <xdr:to>
          <xdr:col>18</xdr:col>
          <xdr:colOff>104775</xdr:colOff>
          <xdr:row>37</xdr:row>
          <xdr:rowOff>161925</xdr:rowOff>
        </xdr:to>
        <xdr:sp macro="" textlink="">
          <xdr:nvSpPr>
            <xdr:cNvPr id="70657" name="Object 1" hidden="1">
              <a:extLst>
                <a:ext uri="{63B3BB69-23CF-44E3-9099-C40C66FF867C}">
                  <a14:compatExt spid="_x0000_s70657"/>
                </a:ext>
                <a:ext uri="{FF2B5EF4-FFF2-40B4-BE49-F238E27FC236}">
                  <a16:creationId xmlns:a16="http://schemas.microsoft.com/office/drawing/2014/main" id="{00000000-0008-0000-0800-000001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76200</xdr:colOff>
      <xdr:row>0</xdr:row>
      <xdr:rowOff>152400</xdr:rowOff>
    </xdr:from>
    <xdr:to>
      <xdr:col>8</xdr:col>
      <xdr:colOff>85725</xdr:colOff>
      <xdr:row>1</xdr:row>
      <xdr:rowOff>238125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62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173935</xdr:colOff>
      <xdr:row>8</xdr:row>
      <xdr:rowOff>47109</xdr:rowOff>
    </xdr:from>
    <xdr:to>
      <xdr:col>18</xdr:col>
      <xdr:colOff>33131</xdr:colOff>
      <xdr:row>31</xdr:row>
      <xdr:rowOff>24847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4935" y="1918979"/>
          <a:ext cx="2907196" cy="4359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0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9"/>
  <sheetViews>
    <sheetView showGridLines="0" view="pageBreakPreview" zoomScale="115" zoomScaleNormal="160" zoomScaleSheetLayoutView="115" workbookViewId="0">
      <selection activeCell="Y11" sqref="Y11"/>
    </sheetView>
  </sheetViews>
  <sheetFormatPr defaultColWidth="3.33203125" defaultRowHeight="14.1" customHeight="1"/>
  <cols>
    <col min="1" max="1" width="4.33203125" customWidth="1"/>
    <col min="2" max="34" width="3.33203125" customWidth="1"/>
  </cols>
  <sheetData>
    <row r="1" spans="2:34" ht="24.95" customHeight="1">
      <c r="B1" s="92" t="s">
        <v>5</v>
      </c>
      <c r="C1" s="93"/>
      <c r="D1" s="93"/>
      <c r="E1" s="93"/>
      <c r="F1" s="93"/>
      <c r="G1" s="93"/>
      <c r="H1" s="93"/>
      <c r="I1" s="93"/>
      <c r="J1" s="9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101" t="s">
        <v>217</v>
      </c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3"/>
    </row>
    <row r="2" spans="2:34" ht="20.100000000000001" customHeight="1">
      <c r="B2" s="95"/>
      <c r="C2" s="96"/>
      <c r="D2" s="96"/>
      <c r="E2" s="96"/>
      <c r="F2" s="96"/>
      <c r="G2" s="96"/>
      <c r="H2" s="96"/>
      <c r="I2" s="96"/>
      <c r="J2" s="97"/>
      <c r="K2" s="6" t="s">
        <v>8</v>
      </c>
      <c r="L2" s="6"/>
      <c r="M2" s="6"/>
      <c r="N2" s="6"/>
      <c r="O2" s="6"/>
      <c r="P2" s="6"/>
      <c r="Q2" s="6"/>
      <c r="R2" s="6"/>
      <c r="S2" s="6"/>
      <c r="T2" s="6"/>
      <c r="U2" s="6"/>
      <c r="V2" s="3"/>
      <c r="W2" s="104" t="s">
        <v>1</v>
      </c>
      <c r="X2" s="105"/>
      <c r="Y2" s="105"/>
      <c r="Z2" s="106" t="s">
        <v>218</v>
      </c>
      <c r="AA2" s="107"/>
      <c r="AB2" s="108"/>
      <c r="AC2" s="116" t="s">
        <v>2</v>
      </c>
      <c r="AD2" s="117"/>
      <c r="AE2" s="118"/>
      <c r="AF2" s="120" t="s">
        <v>219</v>
      </c>
      <c r="AG2" s="121"/>
      <c r="AH2" s="122"/>
    </row>
    <row r="3" spans="2:34" ht="20.100000000000001" customHeight="1">
      <c r="B3" s="95"/>
      <c r="C3" s="96"/>
      <c r="D3" s="96"/>
      <c r="E3" s="96"/>
      <c r="F3" s="96"/>
      <c r="G3" s="96"/>
      <c r="H3" s="96"/>
      <c r="I3" s="96"/>
      <c r="J3" s="97"/>
      <c r="K3" s="7" t="s">
        <v>9</v>
      </c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75" t="s">
        <v>6</v>
      </c>
      <c r="X3" s="76"/>
      <c r="Y3" s="76"/>
      <c r="Z3" s="123" t="str">
        <f>IF(工程号&lt;&gt;0,工程号&amp;"-"&amp;主项号&amp;"K28/0","")</f>
        <v>202321-02K28/0</v>
      </c>
      <c r="AA3" s="123"/>
      <c r="AB3" s="123"/>
      <c r="AC3" s="123"/>
      <c r="AD3" s="123"/>
      <c r="AE3" s="123"/>
      <c r="AF3" s="123"/>
      <c r="AG3" s="123"/>
      <c r="AH3" s="124"/>
    </row>
    <row r="4" spans="2:34" ht="20.100000000000001" customHeight="1" thickBot="1">
      <c r="B4" s="98"/>
      <c r="C4" s="99"/>
      <c r="D4" s="99"/>
      <c r="E4" s="99"/>
      <c r="F4" s="99"/>
      <c r="G4" s="99"/>
      <c r="H4" s="99"/>
      <c r="I4" s="99"/>
      <c r="J4" s="100"/>
      <c r="K4" s="72" t="s">
        <v>4</v>
      </c>
      <c r="L4" s="73"/>
      <c r="M4" s="74"/>
      <c r="N4" s="89"/>
      <c r="O4" s="90"/>
      <c r="P4" s="90"/>
      <c r="Q4" s="90"/>
      <c r="R4" s="90"/>
      <c r="S4" s="90"/>
      <c r="T4" s="90"/>
      <c r="U4" s="90"/>
      <c r="V4" s="91"/>
      <c r="W4" s="75" t="s">
        <v>3</v>
      </c>
      <c r="X4" s="76"/>
      <c r="Y4" s="77"/>
      <c r="Z4" s="78" t="s">
        <v>0</v>
      </c>
      <c r="AA4" s="79"/>
      <c r="AB4" s="80"/>
      <c r="AC4" s="110" t="s">
        <v>7</v>
      </c>
      <c r="AD4" s="110"/>
      <c r="AE4" s="110"/>
      <c r="AF4" s="111"/>
      <c r="AG4" s="111"/>
      <c r="AH4" s="119"/>
    </row>
    <row r="5" spans="2:34" ht="20.100000000000001" customHeight="1">
      <c r="B5" s="41"/>
      <c r="C5" s="42"/>
      <c r="D5" s="42"/>
      <c r="E5" s="4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4"/>
    </row>
    <row r="6" spans="2:34" ht="20.100000000000001" customHeight="1"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7"/>
      <c r="P6" s="46"/>
      <c r="Q6" s="46"/>
      <c r="R6" s="46"/>
      <c r="S6" s="48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9"/>
    </row>
    <row r="7" spans="2:34" ht="20.100000000000001" customHeight="1"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9"/>
    </row>
    <row r="8" spans="2:34" ht="20.100000000000001" customHeight="1">
      <c r="B8" s="45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9"/>
    </row>
    <row r="9" spans="2:34" ht="20.100000000000001" customHeight="1">
      <c r="B9" s="50"/>
      <c r="AH9" s="51"/>
    </row>
    <row r="10" spans="2:34" ht="20.100000000000001" customHeight="1">
      <c r="B10" s="50"/>
      <c r="K10" s="52"/>
      <c r="AH10" s="51"/>
    </row>
    <row r="11" spans="2:34" ht="20.100000000000001" customHeight="1">
      <c r="B11" s="50"/>
      <c r="K11" s="52"/>
      <c r="AH11" s="51"/>
    </row>
    <row r="12" spans="2:34" ht="20.100000000000001" customHeight="1">
      <c r="B12" s="50"/>
      <c r="AH12" s="51"/>
    </row>
    <row r="13" spans="2:34" ht="20.100000000000001" customHeight="1">
      <c r="B13" s="50"/>
      <c r="K13" s="52"/>
      <c r="AH13" s="51"/>
    </row>
    <row r="14" spans="2:34" ht="20.100000000000001" customHeight="1">
      <c r="B14" s="50"/>
      <c r="K14" s="52"/>
      <c r="AH14" s="51"/>
    </row>
    <row r="15" spans="2:34" ht="20.100000000000001" customHeight="1">
      <c r="B15" s="50"/>
      <c r="K15" s="52"/>
      <c r="AH15" s="51"/>
    </row>
    <row r="16" spans="2:34" ht="20.100000000000001" customHeight="1">
      <c r="B16" s="81" t="s">
        <v>10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3"/>
    </row>
    <row r="17" spans="2:34" ht="20.100000000000001" customHeight="1">
      <c r="B17" s="84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3"/>
    </row>
    <row r="18" spans="2:34" ht="20.100000000000001" customHeight="1">
      <c r="B18" s="84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3"/>
    </row>
    <row r="19" spans="2:34" ht="20.100000000000001" customHeight="1">
      <c r="B19" s="85" t="s">
        <v>207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7"/>
    </row>
    <row r="20" spans="2:34" ht="20.100000000000001" customHeight="1">
      <c r="B20" s="88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7"/>
    </row>
    <row r="21" spans="2:34" ht="20.100000000000001" customHeight="1">
      <c r="B21" s="50"/>
      <c r="K21" s="52"/>
      <c r="N21" s="52"/>
      <c r="AH21" s="51"/>
    </row>
    <row r="22" spans="2:34" ht="20.100000000000001" customHeight="1">
      <c r="B22" s="50"/>
      <c r="AH22" s="51"/>
    </row>
    <row r="23" spans="2:34" ht="20.100000000000001" customHeight="1">
      <c r="B23" s="50"/>
      <c r="AH23" s="51"/>
    </row>
    <row r="24" spans="2:34" ht="20.100000000000001" customHeight="1">
      <c r="B24" s="50"/>
      <c r="AH24" s="51"/>
    </row>
    <row r="25" spans="2:34" ht="20.100000000000001" customHeight="1">
      <c r="B25" s="50"/>
      <c r="AH25" s="51"/>
    </row>
    <row r="26" spans="2:34" ht="20.100000000000001" customHeight="1">
      <c r="B26" s="50"/>
      <c r="AH26" s="51"/>
    </row>
    <row r="27" spans="2:34" ht="20.100000000000001" customHeight="1">
      <c r="B27" s="50"/>
      <c r="AH27" s="51"/>
    </row>
    <row r="28" spans="2:34" ht="20.100000000000001" customHeight="1">
      <c r="B28" s="50"/>
      <c r="AH28" s="51"/>
    </row>
    <row r="29" spans="2:34" ht="20.100000000000001" customHeight="1">
      <c r="B29" s="50"/>
      <c r="AH29" s="51"/>
    </row>
    <row r="30" spans="2:34" ht="20.100000000000001" customHeight="1">
      <c r="B30" s="50"/>
      <c r="AH30" s="51"/>
    </row>
    <row r="31" spans="2:34" ht="20.100000000000001" customHeight="1">
      <c r="B31" s="50"/>
      <c r="AH31" s="51"/>
    </row>
    <row r="32" spans="2:34" ht="20.100000000000001" customHeight="1">
      <c r="B32" s="50"/>
      <c r="AH32" s="51"/>
    </row>
    <row r="33" spans="2:34" ht="20.100000000000001" customHeight="1">
      <c r="B33" s="50"/>
      <c r="AH33" s="51"/>
    </row>
    <row r="34" spans="2:34" ht="20.100000000000001" customHeight="1">
      <c r="B34" s="53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54"/>
    </row>
    <row r="35" spans="2:34" ht="20.100000000000001" customHeight="1">
      <c r="B35" s="55"/>
      <c r="C35" s="56"/>
      <c r="D35" s="57"/>
      <c r="E35" s="57"/>
      <c r="F35" s="57"/>
      <c r="G35" s="57"/>
      <c r="H35" s="57"/>
      <c r="I35" s="57"/>
      <c r="J35" s="57"/>
      <c r="K35" s="58"/>
      <c r="L35" s="57"/>
      <c r="M35" s="57"/>
      <c r="N35" s="57"/>
      <c r="O35" s="57"/>
      <c r="P35" s="58"/>
      <c r="Q35" s="57"/>
      <c r="R35" s="56"/>
      <c r="S35" s="57"/>
      <c r="T35" s="57"/>
      <c r="U35" s="57"/>
      <c r="V35" s="57"/>
      <c r="W35" s="57"/>
      <c r="X35" s="58"/>
      <c r="Y35" s="57"/>
      <c r="Z35" s="57"/>
      <c r="AA35" s="58"/>
      <c r="AB35" s="57"/>
      <c r="AC35" s="57"/>
      <c r="AD35" s="57"/>
      <c r="AE35" s="57"/>
      <c r="AF35" s="58"/>
      <c r="AG35" s="57"/>
      <c r="AH35" s="59"/>
    </row>
    <row r="36" spans="2:34" ht="20.100000000000001" customHeight="1">
      <c r="B36" s="55"/>
      <c r="C36" s="56"/>
      <c r="D36" s="57"/>
      <c r="E36" s="57"/>
      <c r="F36" s="57"/>
      <c r="G36" s="57"/>
      <c r="H36" s="57"/>
      <c r="I36" s="57"/>
      <c r="J36" s="57"/>
      <c r="K36" s="58"/>
      <c r="L36" s="57"/>
      <c r="M36" s="57"/>
      <c r="N36" s="57"/>
      <c r="O36" s="57"/>
      <c r="P36" s="58"/>
      <c r="Q36" s="57"/>
      <c r="R36" s="56"/>
      <c r="S36" s="57"/>
      <c r="T36" s="57"/>
      <c r="U36" s="57"/>
      <c r="V36" s="57"/>
      <c r="W36" s="57"/>
      <c r="X36" s="58"/>
      <c r="Y36" s="57"/>
      <c r="Z36" s="57"/>
      <c r="AA36" s="58"/>
      <c r="AB36" s="57"/>
      <c r="AC36" s="57"/>
      <c r="AD36" s="57"/>
      <c r="AE36" s="57"/>
      <c r="AF36" s="58"/>
      <c r="AG36" s="57"/>
      <c r="AH36" s="59"/>
    </row>
    <row r="37" spans="2:34" ht="20.100000000000001" customHeight="1">
      <c r="B37" s="127">
        <v>0</v>
      </c>
      <c r="C37" s="128"/>
      <c r="D37" s="57"/>
      <c r="E37" s="57"/>
      <c r="F37" s="57"/>
      <c r="G37" s="57"/>
      <c r="H37" s="57"/>
      <c r="I37" s="57"/>
      <c r="J37" s="57"/>
      <c r="K37" s="58"/>
      <c r="L37" s="57"/>
      <c r="M37" s="57"/>
      <c r="N37" s="57"/>
      <c r="O37" s="57" t="s">
        <v>206</v>
      </c>
      <c r="P37" s="113" t="s">
        <v>216</v>
      </c>
      <c r="Q37" s="114"/>
      <c r="R37" s="115"/>
      <c r="S37" s="57"/>
      <c r="T37" s="57"/>
      <c r="U37" s="57"/>
      <c r="V37" s="57"/>
      <c r="W37" s="57"/>
      <c r="X37" s="113" t="s">
        <v>216</v>
      </c>
      <c r="Y37" s="114"/>
      <c r="Z37" s="115"/>
      <c r="AA37" s="58"/>
      <c r="AB37" s="57"/>
      <c r="AC37" s="57"/>
      <c r="AD37" s="57"/>
      <c r="AE37" s="57"/>
      <c r="AF37" s="113" t="s">
        <v>216</v>
      </c>
      <c r="AG37" s="114"/>
      <c r="AH37" s="126"/>
    </row>
    <row r="38" spans="2:34" ht="22.5" customHeight="1" thickBot="1">
      <c r="B38" s="72" t="s">
        <v>199</v>
      </c>
      <c r="C38" s="112"/>
      <c r="D38" s="109" t="s">
        <v>200</v>
      </c>
      <c r="E38" s="110"/>
      <c r="F38" s="110"/>
      <c r="G38" s="111"/>
      <c r="H38" s="111"/>
      <c r="I38" s="111"/>
      <c r="J38" s="112"/>
      <c r="K38" s="109" t="s">
        <v>201</v>
      </c>
      <c r="L38" s="110"/>
      <c r="M38" s="110"/>
      <c r="N38" s="111"/>
      <c r="O38" s="112"/>
      <c r="P38" s="109" t="s">
        <v>202</v>
      </c>
      <c r="Q38" s="73"/>
      <c r="R38" s="74"/>
      <c r="S38" s="109" t="s">
        <v>203</v>
      </c>
      <c r="T38" s="110"/>
      <c r="U38" s="110"/>
      <c r="V38" s="111"/>
      <c r="W38" s="112"/>
      <c r="X38" s="109" t="s">
        <v>202</v>
      </c>
      <c r="Y38" s="73"/>
      <c r="Z38" s="74"/>
      <c r="AA38" s="110" t="s">
        <v>204</v>
      </c>
      <c r="AB38" s="110"/>
      <c r="AC38" s="110"/>
      <c r="AD38" s="111"/>
      <c r="AE38" s="112"/>
      <c r="AF38" s="109" t="s">
        <v>202</v>
      </c>
      <c r="AG38" s="73"/>
      <c r="AH38" s="125"/>
    </row>
    <row r="39" spans="2:34" ht="20.100000000000001" customHeight="1"/>
  </sheetData>
  <dataConsolidate/>
  <mergeCells count="27">
    <mergeCell ref="B37:C37"/>
    <mergeCell ref="B38:C38"/>
    <mergeCell ref="D38:J38"/>
    <mergeCell ref="K38:O38"/>
    <mergeCell ref="P38:R38"/>
    <mergeCell ref="S38:W38"/>
    <mergeCell ref="P37:R37"/>
    <mergeCell ref="AC2:AE2"/>
    <mergeCell ref="AC4:AH4"/>
    <mergeCell ref="AF2:AH2"/>
    <mergeCell ref="W3:Y3"/>
    <mergeCell ref="Z3:AH3"/>
    <mergeCell ref="X38:Z38"/>
    <mergeCell ref="AA38:AE38"/>
    <mergeCell ref="AF38:AH38"/>
    <mergeCell ref="X37:Z37"/>
    <mergeCell ref="AF37:AH37"/>
    <mergeCell ref="K4:M4"/>
    <mergeCell ref="W4:Y4"/>
    <mergeCell ref="Z4:AB4"/>
    <mergeCell ref="B16:AH18"/>
    <mergeCell ref="B19:AH20"/>
    <mergeCell ref="N4:V4"/>
    <mergeCell ref="B1:J4"/>
    <mergeCell ref="W1:AH1"/>
    <mergeCell ref="W2:Y2"/>
    <mergeCell ref="Z2:AB2"/>
  </mergeCells>
  <phoneticPr fontId="0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N44"/>
  <sheetViews>
    <sheetView showGridLines="0" view="pageBreakPreview" zoomScale="115" zoomScaleNormal="160" zoomScaleSheetLayoutView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17" sqref="D17:O17"/>
    </sheetView>
  </sheetViews>
  <sheetFormatPr defaultColWidth="3.33203125" defaultRowHeight="14.1" customHeight="1"/>
  <cols>
    <col min="1" max="1" width="4.33203125" style="36" customWidth="1"/>
    <col min="2" max="34" width="3.33203125" customWidth="1"/>
  </cols>
  <sheetData>
    <row r="1" spans="1:40" ht="24.95" customHeight="1">
      <c r="B1" s="92" t="s">
        <v>5</v>
      </c>
      <c r="C1" s="93"/>
      <c r="D1" s="93"/>
      <c r="E1" s="93"/>
      <c r="F1" s="93"/>
      <c r="G1" s="93"/>
      <c r="H1" s="93"/>
      <c r="I1" s="93"/>
      <c r="J1" s="94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171" t="str">
        <f>项目名称</f>
        <v>镇江海纳川物流产业发展有限责任公司
罐区及船舶发放VOC治理项目</v>
      </c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173"/>
      <c r="AN1" s="36"/>
    </row>
    <row r="2" spans="1:40" ht="20.100000000000001" customHeight="1">
      <c r="A2" s="37"/>
      <c r="B2" s="95"/>
      <c r="C2" s="96"/>
      <c r="D2" s="96"/>
      <c r="E2" s="96"/>
      <c r="F2" s="96"/>
      <c r="G2" s="96"/>
      <c r="H2" s="96"/>
      <c r="I2" s="96"/>
      <c r="J2" s="97"/>
      <c r="K2" s="6" t="s">
        <v>208</v>
      </c>
      <c r="L2" s="6"/>
      <c r="M2" s="6"/>
      <c r="N2" s="6"/>
      <c r="O2" s="6"/>
      <c r="P2" s="6"/>
      <c r="Q2" s="6"/>
      <c r="R2" s="6"/>
      <c r="S2" s="6"/>
      <c r="T2" s="6"/>
      <c r="U2" s="6"/>
      <c r="V2" s="3"/>
      <c r="W2" s="174" t="s">
        <v>1</v>
      </c>
      <c r="X2" s="175"/>
      <c r="Y2" s="175"/>
      <c r="Z2" s="176" t="str">
        <f>工程号</f>
        <v>202321</v>
      </c>
      <c r="AA2" s="123"/>
      <c r="AB2" s="177"/>
      <c r="AC2" s="178" t="s">
        <v>2</v>
      </c>
      <c r="AD2" s="76"/>
      <c r="AE2" s="77"/>
      <c r="AF2" s="176" t="str">
        <f>IF(主项号&lt;&gt;0,主项号,"")</f>
        <v>02</v>
      </c>
      <c r="AG2" s="123"/>
      <c r="AH2" s="124"/>
      <c r="AN2" s="37"/>
    </row>
    <row r="3" spans="1:40" ht="20.100000000000001" customHeight="1">
      <c r="A3" s="37"/>
      <c r="B3" s="95"/>
      <c r="C3" s="96"/>
      <c r="D3" s="96"/>
      <c r="E3" s="96"/>
      <c r="F3" s="96"/>
      <c r="G3" s="96"/>
      <c r="H3" s="96"/>
      <c r="I3" s="96"/>
      <c r="J3" s="97"/>
      <c r="K3" s="7" t="s">
        <v>209</v>
      </c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75" t="s">
        <v>6</v>
      </c>
      <c r="X3" s="76"/>
      <c r="Y3" s="76"/>
      <c r="Z3" s="123" t="str">
        <f>图号</f>
        <v>202321-02K28/0</v>
      </c>
      <c r="AA3" s="123"/>
      <c r="AB3" s="123"/>
      <c r="AC3" s="123"/>
      <c r="AD3" s="123"/>
      <c r="AE3" s="123"/>
      <c r="AF3" s="123"/>
      <c r="AG3" s="123"/>
      <c r="AH3" s="124"/>
      <c r="AN3" s="37"/>
    </row>
    <row r="4" spans="1:40" ht="20.100000000000001" customHeight="1" thickBot="1">
      <c r="A4" s="37"/>
      <c r="B4" s="98"/>
      <c r="C4" s="99"/>
      <c r="D4" s="99"/>
      <c r="E4" s="99"/>
      <c r="F4" s="99"/>
      <c r="G4" s="99"/>
      <c r="H4" s="99"/>
      <c r="I4" s="99"/>
      <c r="J4" s="100"/>
      <c r="K4" s="72" t="s">
        <v>4</v>
      </c>
      <c r="L4" s="73"/>
      <c r="M4" s="74"/>
      <c r="N4" s="89"/>
      <c r="O4" s="90"/>
      <c r="P4" s="90"/>
      <c r="Q4" s="90"/>
      <c r="R4" s="90"/>
      <c r="S4" s="90"/>
      <c r="T4" s="90"/>
      <c r="U4" s="90"/>
      <c r="V4" s="91"/>
      <c r="W4" s="75" t="s">
        <v>3</v>
      </c>
      <c r="X4" s="76"/>
      <c r="Y4" s="77"/>
      <c r="Z4" s="78" t="s">
        <v>0</v>
      </c>
      <c r="AA4" s="79"/>
      <c r="AB4" s="80"/>
      <c r="AC4" s="110" t="s">
        <v>7</v>
      </c>
      <c r="AD4" s="110"/>
      <c r="AE4" s="110"/>
      <c r="AF4" s="111"/>
      <c r="AG4" s="111"/>
      <c r="AH4" s="119"/>
      <c r="AN4" s="37"/>
    </row>
    <row r="5" spans="1:40" s="8" customFormat="1" ht="18.95" customHeight="1">
      <c r="B5" s="167" t="s">
        <v>191</v>
      </c>
      <c r="C5" s="150"/>
      <c r="D5" s="148" t="s">
        <v>211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50"/>
      <c r="P5" s="148" t="s">
        <v>37</v>
      </c>
      <c r="Q5" s="149"/>
      <c r="R5" s="149"/>
      <c r="S5" s="149"/>
      <c r="T5" s="149"/>
      <c r="U5" s="149"/>
      <c r="V5" s="149"/>
      <c r="W5" s="149"/>
      <c r="X5" s="149"/>
      <c r="Y5" s="150"/>
      <c r="Z5" s="148" t="s">
        <v>35</v>
      </c>
      <c r="AA5" s="149"/>
      <c r="AB5" s="150"/>
      <c r="AC5" s="151" t="s">
        <v>192</v>
      </c>
      <c r="AD5" s="152"/>
      <c r="AE5" s="153"/>
      <c r="AF5" s="151" t="s">
        <v>193</v>
      </c>
      <c r="AG5" s="154"/>
      <c r="AH5" s="155"/>
      <c r="AI5" s="8" t="s">
        <v>205</v>
      </c>
    </row>
    <row r="6" spans="1:40" s="8" customFormat="1" ht="18.95" customHeight="1">
      <c r="B6" s="166" t="s">
        <v>194</v>
      </c>
      <c r="C6" s="147"/>
      <c r="D6" s="168" t="s">
        <v>212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70"/>
      <c r="P6" s="145" t="s">
        <v>213</v>
      </c>
      <c r="Q6" s="146"/>
      <c r="R6" s="146"/>
      <c r="S6" s="146"/>
      <c r="T6" s="146"/>
      <c r="U6" s="146"/>
      <c r="V6" s="146"/>
      <c r="W6" s="146"/>
      <c r="X6" s="146"/>
      <c r="Y6" s="147"/>
      <c r="Z6" s="156" t="s">
        <v>195</v>
      </c>
      <c r="AA6" s="157"/>
      <c r="AB6" s="158"/>
      <c r="AC6" s="159" t="s">
        <v>196</v>
      </c>
      <c r="AD6" s="160"/>
      <c r="AE6" s="161"/>
      <c r="AF6" s="159" t="s">
        <v>197</v>
      </c>
      <c r="AG6" s="160"/>
      <c r="AH6" s="162"/>
    </row>
    <row r="7" spans="1:40" s="8" customFormat="1" ht="17.100000000000001" customHeight="1">
      <c r="B7" s="164">
        <v>1</v>
      </c>
      <c r="C7" s="165"/>
      <c r="D7" s="140" t="s">
        <v>210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  <c r="P7" s="143" t="s">
        <v>261</v>
      </c>
      <c r="Q7" s="144"/>
      <c r="R7" s="144"/>
      <c r="S7" s="144"/>
      <c r="T7" s="144"/>
      <c r="U7" s="144"/>
      <c r="V7" s="144"/>
      <c r="W7" s="144"/>
      <c r="X7" s="144"/>
      <c r="Y7" s="144"/>
      <c r="Z7" s="129">
        <v>0</v>
      </c>
      <c r="AA7" s="130"/>
      <c r="AB7" s="130"/>
      <c r="AC7" s="130">
        <v>1</v>
      </c>
      <c r="AD7" s="130"/>
      <c r="AE7" s="130"/>
      <c r="AF7" s="130">
        <v>1</v>
      </c>
      <c r="AG7" s="130"/>
      <c r="AH7" s="131"/>
    </row>
    <row r="8" spans="1:40" s="8" customFormat="1" ht="17.100000000000001" customHeight="1">
      <c r="B8" s="163">
        <v>2</v>
      </c>
      <c r="C8" s="134"/>
      <c r="D8" s="132" t="s">
        <v>198</v>
      </c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4" t="s">
        <v>261</v>
      </c>
      <c r="Q8" s="134"/>
      <c r="R8" s="134"/>
      <c r="S8" s="134"/>
      <c r="T8" s="134"/>
      <c r="U8" s="134"/>
      <c r="V8" s="134"/>
      <c r="W8" s="134"/>
      <c r="X8" s="134"/>
      <c r="Y8" s="134"/>
      <c r="Z8" s="129">
        <v>0</v>
      </c>
      <c r="AA8" s="130"/>
      <c r="AB8" s="130"/>
      <c r="AC8" s="130">
        <v>2</v>
      </c>
      <c r="AD8" s="130"/>
      <c r="AE8" s="130"/>
      <c r="AF8" s="130">
        <v>1</v>
      </c>
      <c r="AG8" s="130"/>
      <c r="AH8" s="131"/>
    </row>
    <row r="9" spans="1:40" s="8" customFormat="1" ht="17.100000000000001" customHeight="1">
      <c r="B9" s="163">
        <v>3</v>
      </c>
      <c r="C9" s="134"/>
      <c r="D9" s="132" t="s">
        <v>121</v>
      </c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4" t="s">
        <v>223</v>
      </c>
      <c r="Q9" s="134"/>
      <c r="R9" s="134"/>
      <c r="S9" s="134"/>
      <c r="T9" s="134"/>
      <c r="U9" s="134"/>
      <c r="V9" s="134"/>
      <c r="W9" s="134"/>
      <c r="X9" s="134"/>
      <c r="Y9" s="134"/>
      <c r="Z9" s="129">
        <v>0</v>
      </c>
      <c r="AA9" s="130"/>
      <c r="AB9" s="130"/>
      <c r="AC9" s="130">
        <v>3</v>
      </c>
      <c r="AD9" s="130"/>
      <c r="AE9" s="130"/>
      <c r="AF9" s="130">
        <v>1</v>
      </c>
      <c r="AG9" s="130"/>
      <c r="AH9" s="131"/>
    </row>
    <row r="10" spans="1:40" s="8" customFormat="1" ht="17.100000000000001" customHeight="1">
      <c r="B10" s="163">
        <v>4</v>
      </c>
      <c r="C10" s="134"/>
      <c r="D10" s="138" t="s">
        <v>183</v>
      </c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4" t="s">
        <v>241</v>
      </c>
      <c r="Q10" s="134"/>
      <c r="R10" s="134"/>
      <c r="S10" s="134"/>
      <c r="T10" s="134"/>
      <c r="U10" s="134"/>
      <c r="V10" s="134"/>
      <c r="W10" s="134"/>
      <c r="X10" s="134"/>
      <c r="Y10" s="134"/>
      <c r="Z10" s="129">
        <v>0</v>
      </c>
      <c r="AA10" s="130"/>
      <c r="AB10" s="130"/>
      <c r="AC10" s="130">
        <v>4</v>
      </c>
      <c r="AD10" s="130"/>
      <c r="AE10" s="130"/>
      <c r="AF10" s="130">
        <v>1</v>
      </c>
      <c r="AG10" s="130"/>
      <c r="AH10" s="131"/>
    </row>
    <row r="11" spans="1:40" s="8" customFormat="1" ht="17.100000000000001" customHeight="1">
      <c r="B11" s="163">
        <v>5</v>
      </c>
      <c r="C11" s="180"/>
      <c r="D11" s="140" t="s">
        <v>123</v>
      </c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2"/>
      <c r="P11" s="128" t="s">
        <v>226</v>
      </c>
      <c r="Q11" s="134"/>
      <c r="R11" s="134"/>
      <c r="S11" s="134"/>
      <c r="T11" s="134"/>
      <c r="U11" s="134"/>
      <c r="V11" s="134"/>
      <c r="W11" s="134"/>
      <c r="X11" s="134"/>
      <c r="Y11" s="134"/>
      <c r="Z11" s="129">
        <v>0</v>
      </c>
      <c r="AA11" s="130"/>
      <c r="AB11" s="130"/>
      <c r="AC11" s="130">
        <v>5</v>
      </c>
      <c r="AD11" s="130"/>
      <c r="AE11" s="130"/>
      <c r="AF11" s="130">
        <v>1</v>
      </c>
      <c r="AG11" s="130"/>
      <c r="AH11" s="131"/>
    </row>
    <row r="12" spans="1:40" s="8" customFormat="1" ht="17.100000000000001" customHeight="1">
      <c r="B12" s="163">
        <v>6</v>
      </c>
      <c r="C12" s="134"/>
      <c r="D12" s="132" t="s">
        <v>125</v>
      </c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4" t="s">
        <v>232</v>
      </c>
      <c r="Q12" s="134"/>
      <c r="R12" s="134"/>
      <c r="S12" s="134"/>
      <c r="T12" s="134"/>
      <c r="U12" s="134"/>
      <c r="V12" s="134"/>
      <c r="W12" s="134"/>
      <c r="X12" s="134"/>
      <c r="Y12" s="134"/>
      <c r="Z12" s="129">
        <v>0</v>
      </c>
      <c r="AA12" s="130"/>
      <c r="AB12" s="130"/>
      <c r="AC12" s="130">
        <v>6</v>
      </c>
      <c r="AD12" s="130"/>
      <c r="AE12" s="130"/>
      <c r="AF12" s="130">
        <v>1</v>
      </c>
      <c r="AG12" s="130"/>
      <c r="AH12" s="131"/>
    </row>
    <row r="13" spans="1:40" s="8" customFormat="1" ht="17.100000000000001" customHeight="1">
      <c r="B13" s="163">
        <v>7</v>
      </c>
      <c r="C13" s="134"/>
      <c r="D13" s="132" t="s">
        <v>152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4" t="s">
        <v>248</v>
      </c>
      <c r="Q13" s="134"/>
      <c r="R13" s="134"/>
      <c r="S13" s="134"/>
      <c r="T13" s="134"/>
      <c r="U13" s="134"/>
      <c r="V13" s="134"/>
      <c r="W13" s="134"/>
      <c r="X13" s="134"/>
      <c r="Y13" s="134"/>
      <c r="Z13" s="129">
        <v>0</v>
      </c>
      <c r="AA13" s="130"/>
      <c r="AB13" s="130"/>
      <c r="AC13" s="130">
        <v>7</v>
      </c>
      <c r="AD13" s="130"/>
      <c r="AE13" s="130"/>
      <c r="AF13" s="130">
        <v>1</v>
      </c>
      <c r="AG13" s="130"/>
      <c r="AH13" s="131"/>
    </row>
    <row r="14" spans="1:40" s="8" customFormat="1" ht="17.100000000000001" customHeight="1">
      <c r="B14" s="163">
        <v>8</v>
      </c>
      <c r="C14" s="134"/>
      <c r="D14" s="132" t="s">
        <v>262</v>
      </c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4" t="s">
        <v>253</v>
      </c>
      <c r="Q14" s="134"/>
      <c r="R14" s="134"/>
      <c r="S14" s="134"/>
      <c r="T14" s="134"/>
      <c r="U14" s="134"/>
      <c r="V14" s="134"/>
      <c r="W14" s="134"/>
      <c r="X14" s="134"/>
      <c r="Y14" s="134"/>
      <c r="Z14" s="129">
        <v>0</v>
      </c>
      <c r="AA14" s="130"/>
      <c r="AB14" s="130"/>
      <c r="AC14" s="130">
        <v>8</v>
      </c>
      <c r="AD14" s="130"/>
      <c r="AE14" s="130"/>
      <c r="AF14" s="130">
        <v>1</v>
      </c>
      <c r="AG14" s="130"/>
      <c r="AH14" s="131"/>
    </row>
    <row r="15" spans="1:40" s="8" customFormat="1" ht="17.100000000000001" customHeight="1">
      <c r="B15" s="163">
        <v>9</v>
      </c>
      <c r="C15" s="134"/>
      <c r="D15" s="132" t="s">
        <v>158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4" t="s">
        <v>270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29">
        <v>0</v>
      </c>
      <c r="AA15" s="130"/>
      <c r="AB15" s="130"/>
      <c r="AC15" s="130">
        <v>9</v>
      </c>
      <c r="AD15" s="130"/>
      <c r="AE15" s="130"/>
      <c r="AF15" s="130">
        <v>1</v>
      </c>
      <c r="AG15" s="130"/>
      <c r="AH15" s="131"/>
    </row>
    <row r="16" spans="1:40" s="8" customFormat="1" ht="17.100000000000001" customHeight="1">
      <c r="B16" s="163"/>
      <c r="C16" s="134"/>
      <c r="D16" s="132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29"/>
      <c r="AA16" s="130"/>
      <c r="AB16" s="130"/>
      <c r="AC16" s="130"/>
      <c r="AD16" s="130"/>
      <c r="AE16" s="130"/>
      <c r="AF16" s="130"/>
      <c r="AG16" s="130"/>
      <c r="AH16" s="131"/>
    </row>
    <row r="17" spans="1:35" s="8" customFormat="1" ht="17.100000000000001" customHeight="1">
      <c r="B17" s="179"/>
      <c r="C17" s="137"/>
      <c r="D17" s="135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29"/>
      <c r="AA17" s="130"/>
      <c r="AB17" s="130"/>
      <c r="AC17" s="130"/>
      <c r="AD17" s="130"/>
      <c r="AE17" s="130"/>
      <c r="AF17" s="130"/>
      <c r="AG17" s="130"/>
      <c r="AH17" s="131"/>
    </row>
    <row r="18" spans="1:35" s="8" customFormat="1" ht="17.100000000000001" customHeight="1">
      <c r="B18" s="163"/>
      <c r="C18" s="134"/>
      <c r="D18" s="132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29"/>
      <c r="AA18" s="130"/>
      <c r="AB18" s="130"/>
      <c r="AC18" s="130"/>
      <c r="AD18" s="130"/>
      <c r="AE18" s="130"/>
      <c r="AF18" s="130"/>
      <c r="AG18" s="130"/>
      <c r="AH18" s="131"/>
    </row>
    <row r="19" spans="1:35" s="8" customFormat="1" ht="17.100000000000001" customHeight="1">
      <c r="B19" s="163"/>
      <c r="C19" s="134"/>
      <c r="D19" s="132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29"/>
      <c r="AA19" s="130"/>
      <c r="AB19" s="130"/>
      <c r="AC19" s="130"/>
      <c r="AD19" s="130"/>
      <c r="AE19" s="130"/>
      <c r="AF19" s="130"/>
      <c r="AG19" s="130"/>
      <c r="AH19" s="131"/>
    </row>
    <row r="20" spans="1:35" s="8" customFormat="1" ht="17.100000000000001" customHeight="1">
      <c r="B20" s="163"/>
      <c r="C20" s="134"/>
      <c r="D20" s="132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29"/>
      <c r="AA20" s="130"/>
      <c r="AB20" s="130"/>
      <c r="AC20" s="130"/>
      <c r="AD20" s="130"/>
      <c r="AE20" s="130"/>
      <c r="AF20" s="130"/>
      <c r="AG20" s="130"/>
      <c r="AH20" s="131"/>
    </row>
    <row r="21" spans="1:35" s="8" customFormat="1" ht="17.100000000000001" customHeight="1">
      <c r="B21" s="163"/>
      <c r="C21" s="134"/>
      <c r="D21" s="132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29"/>
      <c r="AA21" s="130"/>
      <c r="AB21" s="130"/>
      <c r="AC21" s="130"/>
      <c r="AD21" s="130"/>
      <c r="AE21" s="130"/>
      <c r="AF21" s="130"/>
      <c r="AG21" s="130"/>
      <c r="AH21" s="131"/>
    </row>
    <row r="22" spans="1:35" s="8" customFormat="1" ht="17.100000000000001" customHeight="1">
      <c r="B22" s="163"/>
      <c r="C22" s="134"/>
      <c r="D22" s="132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29"/>
      <c r="AA22" s="130"/>
      <c r="AB22" s="130"/>
      <c r="AC22" s="130"/>
      <c r="AD22" s="130"/>
      <c r="AE22" s="130"/>
      <c r="AF22" s="130"/>
      <c r="AG22" s="130"/>
      <c r="AH22" s="131"/>
    </row>
    <row r="23" spans="1:35" s="8" customFormat="1" ht="17.100000000000001" customHeight="1">
      <c r="B23" s="163"/>
      <c r="C23" s="134"/>
      <c r="D23" s="132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29"/>
      <c r="AA23" s="130"/>
      <c r="AB23" s="130"/>
      <c r="AC23" s="130"/>
      <c r="AD23" s="130"/>
      <c r="AE23" s="130"/>
      <c r="AF23" s="130"/>
      <c r="AG23" s="130"/>
      <c r="AH23" s="131"/>
    </row>
    <row r="24" spans="1:35" s="8" customFormat="1" ht="17.100000000000001" customHeight="1">
      <c r="B24" s="163"/>
      <c r="C24" s="134"/>
      <c r="D24" s="132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29"/>
      <c r="AA24" s="130"/>
      <c r="AB24" s="130"/>
      <c r="AC24" s="130"/>
      <c r="AD24" s="130"/>
      <c r="AE24" s="130"/>
      <c r="AF24" s="130"/>
      <c r="AG24" s="130"/>
      <c r="AH24" s="131"/>
    </row>
    <row r="25" spans="1:35" s="8" customFormat="1" ht="17.100000000000001" customHeight="1">
      <c r="B25" s="163"/>
      <c r="C25" s="134"/>
      <c r="D25" s="132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29"/>
      <c r="AA25" s="130"/>
      <c r="AB25" s="130"/>
      <c r="AC25" s="130"/>
      <c r="AD25" s="130"/>
      <c r="AE25" s="130"/>
      <c r="AF25" s="130"/>
      <c r="AG25" s="130"/>
      <c r="AH25" s="131"/>
    </row>
    <row r="26" spans="1:35" s="8" customFormat="1" ht="17.100000000000001" customHeight="1">
      <c r="B26" s="163"/>
      <c r="C26" s="134"/>
      <c r="D26" s="132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29"/>
      <c r="AA26" s="130"/>
      <c r="AB26" s="130"/>
      <c r="AC26" s="130"/>
      <c r="AD26" s="130"/>
      <c r="AE26" s="130"/>
      <c r="AF26" s="130"/>
      <c r="AG26" s="130"/>
      <c r="AH26" s="131"/>
    </row>
    <row r="27" spans="1:35" s="8" customFormat="1" ht="17.100000000000001" customHeight="1">
      <c r="B27" s="163"/>
      <c r="C27" s="134"/>
      <c r="D27" s="132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29"/>
      <c r="AA27" s="130"/>
      <c r="AB27" s="130"/>
      <c r="AC27" s="130"/>
      <c r="AD27" s="130"/>
      <c r="AE27" s="130"/>
      <c r="AF27" s="130"/>
      <c r="AG27" s="130"/>
      <c r="AH27" s="131"/>
    </row>
    <row r="28" spans="1:35" s="9" customFormat="1" ht="17.100000000000001" customHeight="1">
      <c r="A28" s="8"/>
      <c r="B28" s="163"/>
      <c r="C28" s="134"/>
      <c r="D28" s="132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29"/>
      <c r="AA28" s="130"/>
      <c r="AB28" s="130"/>
      <c r="AC28" s="130"/>
      <c r="AD28" s="130"/>
      <c r="AE28" s="130"/>
      <c r="AF28" s="130"/>
      <c r="AG28" s="130"/>
      <c r="AH28" s="131"/>
      <c r="AI28" s="8"/>
    </row>
    <row r="29" spans="1:35" s="9" customFormat="1" ht="17.100000000000001" customHeight="1">
      <c r="A29" s="8"/>
      <c r="B29" s="163"/>
      <c r="C29" s="134"/>
      <c r="D29" s="132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29"/>
      <c r="AA29" s="130"/>
      <c r="AB29" s="130"/>
      <c r="AC29" s="130"/>
      <c r="AD29" s="130"/>
      <c r="AE29" s="130"/>
      <c r="AF29" s="130"/>
      <c r="AG29" s="130"/>
      <c r="AH29" s="131"/>
      <c r="AI29" s="8"/>
    </row>
    <row r="30" spans="1:35" s="9" customFormat="1" ht="17.100000000000001" customHeight="1">
      <c r="A30" s="8"/>
      <c r="B30" s="163"/>
      <c r="C30" s="134"/>
      <c r="D30" s="132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29"/>
      <c r="AA30" s="130"/>
      <c r="AB30" s="130"/>
      <c r="AC30" s="130"/>
      <c r="AD30" s="130"/>
      <c r="AE30" s="130"/>
      <c r="AF30" s="130"/>
      <c r="AG30" s="130"/>
      <c r="AH30" s="131"/>
      <c r="AI30" s="8"/>
    </row>
    <row r="31" spans="1:35" s="8" customFormat="1" ht="17.100000000000001" customHeight="1">
      <c r="B31" s="163"/>
      <c r="C31" s="134"/>
      <c r="D31" s="132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29"/>
      <c r="AA31" s="130"/>
      <c r="AB31" s="130"/>
      <c r="AC31" s="130"/>
      <c r="AD31" s="130"/>
      <c r="AE31" s="130"/>
      <c r="AF31" s="130"/>
      <c r="AG31" s="130"/>
      <c r="AH31" s="131"/>
    </row>
    <row r="32" spans="1:35" s="8" customFormat="1" ht="17.100000000000001" customHeight="1">
      <c r="B32" s="163"/>
      <c r="C32" s="134"/>
      <c r="D32" s="132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29"/>
      <c r="AA32" s="130"/>
      <c r="AB32" s="130"/>
      <c r="AC32" s="130"/>
      <c r="AD32" s="130"/>
      <c r="AE32" s="130"/>
      <c r="AF32" s="130"/>
      <c r="AG32" s="130"/>
      <c r="AH32" s="131"/>
    </row>
    <row r="33" spans="2:34" s="8" customFormat="1" ht="17.100000000000001" customHeight="1">
      <c r="B33" s="163"/>
      <c r="C33" s="134"/>
      <c r="D33" s="132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29"/>
      <c r="AA33" s="130"/>
      <c r="AB33" s="130"/>
      <c r="AC33" s="130"/>
      <c r="AD33" s="130"/>
      <c r="AE33" s="130"/>
      <c r="AF33" s="130"/>
      <c r="AG33" s="130"/>
      <c r="AH33" s="131"/>
    </row>
    <row r="34" spans="2:34" s="8" customFormat="1" ht="17.100000000000001" customHeight="1">
      <c r="B34" s="163"/>
      <c r="C34" s="134"/>
      <c r="D34" s="132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29"/>
      <c r="AA34" s="130"/>
      <c r="AB34" s="130"/>
      <c r="AC34" s="130"/>
      <c r="AD34" s="130"/>
      <c r="AE34" s="130"/>
      <c r="AF34" s="130"/>
      <c r="AG34" s="130"/>
      <c r="AH34" s="131"/>
    </row>
    <row r="35" spans="2:34" s="8" customFormat="1" ht="17.100000000000001" customHeight="1">
      <c r="B35" s="163"/>
      <c r="C35" s="134"/>
      <c r="D35" s="132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29"/>
      <c r="AA35" s="130"/>
      <c r="AB35" s="130"/>
      <c r="AC35" s="130"/>
      <c r="AD35" s="130"/>
      <c r="AE35" s="130"/>
      <c r="AF35" s="130"/>
      <c r="AG35" s="130"/>
      <c r="AH35" s="131"/>
    </row>
    <row r="36" spans="2:34" s="8" customFormat="1" ht="17.100000000000001" customHeight="1">
      <c r="B36" s="163"/>
      <c r="C36" s="134"/>
      <c r="D36" s="132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29"/>
      <c r="AA36" s="130"/>
      <c r="AB36" s="130"/>
      <c r="AC36" s="130"/>
      <c r="AD36" s="130"/>
      <c r="AE36" s="130"/>
      <c r="AF36" s="130"/>
      <c r="AG36" s="130"/>
      <c r="AH36" s="131"/>
    </row>
    <row r="37" spans="2:34" s="8" customFormat="1" ht="17.100000000000001" customHeight="1">
      <c r="B37" s="163"/>
      <c r="C37" s="134"/>
      <c r="D37" s="132"/>
      <c r="E37" s="133"/>
      <c r="F37" s="133"/>
      <c r="G37" s="133"/>
      <c r="H37" s="133"/>
      <c r="I37" s="133"/>
      <c r="J37" s="133"/>
      <c r="K37" s="133"/>
      <c r="L37" s="133"/>
      <c r="M37" s="133"/>
      <c r="N37" s="133"/>
      <c r="O37" s="133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29"/>
      <c r="AA37" s="130"/>
      <c r="AB37" s="130"/>
      <c r="AC37" s="130"/>
      <c r="AD37" s="130"/>
      <c r="AE37" s="130"/>
      <c r="AF37" s="130"/>
      <c r="AG37" s="130"/>
      <c r="AH37" s="131"/>
    </row>
    <row r="38" spans="2:34" s="8" customFormat="1" ht="17.100000000000001" customHeight="1">
      <c r="B38" s="163"/>
      <c r="C38" s="134"/>
      <c r="D38" s="132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29"/>
      <c r="AA38" s="130"/>
      <c r="AB38" s="130"/>
      <c r="AC38" s="130"/>
      <c r="AD38" s="130"/>
      <c r="AE38" s="130"/>
      <c r="AF38" s="130"/>
      <c r="AG38" s="130"/>
      <c r="AH38" s="131"/>
    </row>
    <row r="39" spans="2:34" s="8" customFormat="1" ht="17.100000000000001" customHeight="1">
      <c r="B39" s="163"/>
      <c r="C39" s="134"/>
      <c r="D39" s="132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29"/>
      <c r="AA39" s="130"/>
      <c r="AB39" s="130"/>
      <c r="AC39" s="130"/>
      <c r="AD39" s="130"/>
      <c r="AE39" s="130"/>
      <c r="AF39" s="130"/>
      <c r="AG39" s="130"/>
      <c r="AH39" s="131"/>
    </row>
    <row r="40" spans="2:34" s="8" customFormat="1" ht="17.100000000000001" customHeight="1">
      <c r="B40" s="163"/>
      <c r="C40" s="134"/>
      <c r="D40" s="132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29"/>
      <c r="AA40" s="130"/>
      <c r="AB40" s="130"/>
      <c r="AC40" s="130"/>
      <c r="AD40" s="130"/>
      <c r="AE40" s="130"/>
      <c r="AF40" s="130"/>
      <c r="AG40" s="130"/>
      <c r="AH40" s="131"/>
    </row>
    <row r="41" spans="2:34" s="8" customFormat="1" ht="17.100000000000001" customHeight="1">
      <c r="B41" s="163"/>
      <c r="C41" s="134"/>
      <c r="D41" s="132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29"/>
      <c r="AA41" s="130"/>
      <c r="AB41" s="130"/>
      <c r="AC41" s="130"/>
      <c r="AD41" s="130"/>
      <c r="AE41" s="130"/>
      <c r="AF41" s="130"/>
      <c r="AG41" s="130"/>
      <c r="AH41" s="131"/>
    </row>
    <row r="42" spans="2:34" s="8" customFormat="1" ht="17.100000000000001" customHeight="1">
      <c r="B42" s="163"/>
      <c r="C42" s="134"/>
      <c r="D42" s="132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29"/>
      <c r="AA42" s="130"/>
      <c r="AB42" s="130"/>
      <c r="AC42" s="130"/>
      <c r="AD42" s="130"/>
      <c r="AE42" s="130"/>
      <c r="AF42" s="130"/>
      <c r="AG42" s="130"/>
      <c r="AH42" s="131"/>
    </row>
    <row r="43" spans="2:34" s="8" customFormat="1" ht="17.100000000000001" customHeight="1">
      <c r="B43" s="163"/>
      <c r="C43" s="134"/>
      <c r="D43" s="132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29"/>
      <c r="AA43" s="130"/>
      <c r="AB43" s="130"/>
      <c r="AC43" s="130"/>
      <c r="AD43" s="130"/>
      <c r="AE43" s="130"/>
      <c r="AF43" s="130"/>
      <c r="AG43" s="130"/>
      <c r="AH43" s="131"/>
    </row>
    <row r="44" spans="2:34" s="8" customFormat="1" ht="17.100000000000001" customHeight="1">
      <c r="B44" s="163"/>
      <c r="C44" s="134"/>
      <c r="D44" s="132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29"/>
      <c r="AA44" s="130"/>
      <c r="AB44" s="130"/>
      <c r="AC44" s="130"/>
      <c r="AD44" s="130"/>
      <c r="AE44" s="130"/>
      <c r="AF44" s="130"/>
      <c r="AG44" s="130"/>
      <c r="AH44" s="131"/>
    </row>
  </sheetData>
  <dataConsolidate/>
  <mergeCells count="253">
    <mergeCell ref="D22:O22"/>
    <mergeCell ref="D11:O11"/>
    <mergeCell ref="D20:O20"/>
    <mergeCell ref="D21:O21"/>
    <mergeCell ref="D19:O19"/>
    <mergeCell ref="B40:C40"/>
    <mergeCell ref="B39:C39"/>
    <mergeCell ref="B41:C41"/>
    <mergeCell ref="B42:C42"/>
    <mergeCell ref="B31:C31"/>
    <mergeCell ref="B30:C30"/>
    <mergeCell ref="B29:C29"/>
    <mergeCell ref="B18:C18"/>
    <mergeCell ref="B17:C17"/>
    <mergeCell ref="B11:C11"/>
    <mergeCell ref="B28:C28"/>
    <mergeCell ref="B27:C27"/>
    <mergeCell ref="B26:C26"/>
    <mergeCell ref="B25:C25"/>
    <mergeCell ref="B24:C24"/>
    <mergeCell ref="B23:C23"/>
    <mergeCell ref="B22:C22"/>
    <mergeCell ref="B16:C16"/>
    <mergeCell ref="B15:C15"/>
    <mergeCell ref="B43:C43"/>
    <mergeCell ref="B44:C44"/>
    <mergeCell ref="B37:C37"/>
    <mergeCell ref="B38:C38"/>
    <mergeCell ref="B32:C32"/>
    <mergeCell ref="B33:C33"/>
    <mergeCell ref="B34:C34"/>
    <mergeCell ref="B35:C35"/>
    <mergeCell ref="B36:C36"/>
    <mergeCell ref="B14:C14"/>
    <mergeCell ref="B12:C12"/>
    <mergeCell ref="B19:C19"/>
    <mergeCell ref="B21:C21"/>
    <mergeCell ref="B20:C20"/>
    <mergeCell ref="B13:C13"/>
    <mergeCell ref="N4:V4"/>
    <mergeCell ref="B10:C10"/>
    <mergeCell ref="B9:C9"/>
    <mergeCell ref="B7:C7"/>
    <mergeCell ref="B8:C8"/>
    <mergeCell ref="P5:Y5"/>
    <mergeCell ref="B6:C6"/>
    <mergeCell ref="B5:C5"/>
    <mergeCell ref="D5:O5"/>
    <mergeCell ref="D6:O6"/>
    <mergeCell ref="B1:J4"/>
    <mergeCell ref="K4:M4"/>
    <mergeCell ref="W1:AH1"/>
    <mergeCell ref="W2:Y2"/>
    <mergeCell ref="Z2:AB2"/>
    <mergeCell ref="AC2:AE2"/>
    <mergeCell ref="AF2:AH2"/>
    <mergeCell ref="W3:Y3"/>
    <mergeCell ref="Z3:AH3"/>
    <mergeCell ref="W4:Y4"/>
    <mergeCell ref="Z4:AB4"/>
    <mergeCell ref="AC4:AH4"/>
    <mergeCell ref="Z5:AB5"/>
    <mergeCell ref="AC5:AE5"/>
    <mergeCell ref="AF5:AH5"/>
    <mergeCell ref="Z6:AB6"/>
    <mergeCell ref="AC6:AE6"/>
    <mergeCell ref="AF6:AH6"/>
    <mergeCell ref="D7:O7"/>
    <mergeCell ref="P7:Y7"/>
    <mergeCell ref="Z7:AB7"/>
    <mergeCell ref="AC7:AE7"/>
    <mergeCell ref="AF7:AH7"/>
    <mergeCell ref="P6:Y6"/>
    <mergeCell ref="AC8:AE8"/>
    <mergeCell ref="AF8:AH8"/>
    <mergeCell ref="Z8:AB8"/>
    <mergeCell ref="P8:Y8"/>
    <mergeCell ref="D8:O8"/>
    <mergeCell ref="D9:O9"/>
    <mergeCell ref="P9:Y9"/>
    <mergeCell ref="Z9:AB9"/>
    <mergeCell ref="AC9:AE9"/>
    <mergeCell ref="AF9:AH9"/>
    <mergeCell ref="P10:Y10"/>
    <mergeCell ref="Z10:AB10"/>
    <mergeCell ref="AC10:AE10"/>
    <mergeCell ref="AF10:AH10"/>
    <mergeCell ref="D10:O10"/>
    <mergeCell ref="Z11:AB11"/>
    <mergeCell ref="AC11:AE11"/>
    <mergeCell ref="AF11:AH11"/>
    <mergeCell ref="Z12:AB12"/>
    <mergeCell ref="AC12:AE12"/>
    <mergeCell ref="AF12:AH12"/>
    <mergeCell ref="D13:O13"/>
    <mergeCell ref="P13:Y13"/>
    <mergeCell ref="Z13:AB13"/>
    <mergeCell ref="AC13:AE13"/>
    <mergeCell ref="AF13:AH13"/>
    <mergeCell ref="D12:O12"/>
    <mergeCell ref="P12:Y12"/>
    <mergeCell ref="P11:Y11"/>
    <mergeCell ref="P14:Y14"/>
    <mergeCell ref="Z14:AB14"/>
    <mergeCell ref="AC14:AE14"/>
    <mergeCell ref="AF14:AH14"/>
    <mergeCell ref="D15:O15"/>
    <mergeCell ref="P15:Y15"/>
    <mergeCell ref="Z15:AB15"/>
    <mergeCell ref="AC15:AE15"/>
    <mergeCell ref="AF15:AH15"/>
    <mergeCell ref="D14:O14"/>
    <mergeCell ref="Z16:AB16"/>
    <mergeCell ref="AC16:AE16"/>
    <mergeCell ref="AF16:AH16"/>
    <mergeCell ref="D17:O17"/>
    <mergeCell ref="P17:Y17"/>
    <mergeCell ref="Z17:AB17"/>
    <mergeCell ref="AC17:AE17"/>
    <mergeCell ref="AF17:AH17"/>
    <mergeCell ref="P18:Y18"/>
    <mergeCell ref="Z18:AB18"/>
    <mergeCell ref="AC18:AE18"/>
    <mergeCell ref="AF18:AH18"/>
    <mergeCell ref="D16:O16"/>
    <mergeCell ref="P16:Y16"/>
    <mergeCell ref="D18:O18"/>
    <mergeCell ref="P19:Y19"/>
    <mergeCell ref="Z19:AB19"/>
    <mergeCell ref="AC19:AE19"/>
    <mergeCell ref="AF19:AH19"/>
    <mergeCell ref="Z20:AB20"/>
    <mergeCell ref="AC20:AE20"/>
    <mergeCell ref="AF20:AH20"/>
    <mergeCell ref="Z21:AB21"/>
    <mergeCell ref="AC21:AE21"/>
    <mergeCell ref="AF21:AH21"/>
    <mergeCell ref="P20:Y20"/>
    <mergeCell ref="P21:Y21"/>
    <mergeCell ref="Z22:AB22"/>
    <mergeCell ref="AC22:AE22"/>
    <mergeCell ref="AF22:AH22"/>
    <mergeCell ref="D23:O23"/>
    <mergeCell ref="P23:Y23"/>
    <mergeCell ref="Z23:AB23"/>
    <mergeCell ref="AC23:AE23"/>
    <mergeCell ref="AF23:AH23"/>
    <mergeCell ref="AF27:AH27"/>
    <mergeCell ref="Z24:AB24"/>
    <mergeCell ref="AC24:AE24"/>
    <mergeCell ref="AF24:AH24"/>
    <mergeCell ref="Z25:AB25"/>
    <mergeCell ref="AC25:AE25"/>
    <mergeCell ref="AF25:AH25"/>
    <mergeCell ref="AF26:AH26"/>
    <mergeCell ref="P22:Y22"/>
    <mergeCell ref="D25:O25"/>
    <mergeCell ref="D24:O24"/>
    <mergeCell ref="P24:Y24"/>
    <mergeCell ref="D27:O27"/>
    <mergeCell ref="P27:Y27"/>
    <mergeCell ref="Z27:AB27"/>
    <mergeCell ref="AC27:AE27"/>
    <mergeCell ref="D26:O26"/>
    <mergeCell ref="P26:Y26"/>
    <mergeCell ref="Z26:AB26"/>
    <mergeCell ref="AC26:AE26"/>
    <mergeCell ref="P25:Y25"/>
    <mergeCell ref="P31:Y31"/>
    <mergeCell ref="Z31:AB31"/>
    <mergeCell ref="AC31:AE31"/>
    <mergeCell ref="D29:O29"/>
    <mergeCell ref="P29:Y29"/>
    <mergeCell ref="D28:O28"/>
    <mergeCell ref="P28:Y28"/>
    <mergeCell ref="D30:O30"/>
    <mergeCell ref="AF31:AH31"/>
    <mergeCell ref="AC28:AE28"/>
    <mergeCell ref="AF28:AH28"/>
    <mergeCell ref="Z28:AB28"/>
    <mergeCell ref="AF29:AH29"/>
    <mergeCell ref="Z29:AB29"/>
    <mergeCell ref="D33:O33"/>
    <mergeCell ref="P33:Y33"/>
    <mergeCell ref="Z33:AB33"/>
    <mergeCell ref="AC33:AE33"/>
    <mergeCell ref="AF33:AH33"/>
    <mergeCell ref="P30:Y30"/>
    <mergeCell ref="Z30:AB30"/>
    <mergeCell ref="AC30:AE30"/>
    <mergeCell ref="AF30:AH30"/>
    <mergeCell ref="D31:O31"/>
    <mergeCell ref="AC29:AE29"/>
    <mergeCell ref="D32:O32"/>
    <mergeCell ref="P32:Y32"/>
    <mergeCell ref="Z32:AB32"/>
    <mergeCell ref="AC32:AE32"/>
    <mergeCell ref="AF32:AH32"/>
    <mergeCell ref="Z37:AB37"/>
    <mergeCell ref="AC37:AE37"/>
    <mergeCell ref="AF37:AH37"/>
    <mergeCell ref="Z34:AB34"/>
    <mergeCell ref="AC34:AE34"/>
    <mergeCell ref="AF34:AH34"/>
    <mergeCell ref="D34:O34"/>
    <mergeCell ref="P34:Y34"/>
    <mergeCell ref="D35:O35"/>
    <mergeCell ref="P35:Y35"/>
    <mergeCell ref="D36:O36"/>
    <mergeCell ref="P36:Y36"/>
    <mergeCell ref="Z36:AB36"/>
    <mergeCell ref="AC36:AE36"/>
    <mergeCell ref="AF36:AH36"/>
    <mergeCell ref="D37:O37"/>
    <mergeCell ref="P37:Y37"/>
    <mergeCell ref="Z35:AB35"/>
    <mergeCell ref="AC35:AE35"/>
    <mergeCell ref="AF35:AH35"/>
    <mergeCell ref="D38:O38"/>
    <mergeCell ref="P38:Y38"/>
    <mergeCell ref="Z38:AB38"/>
    <mergeCell ref="AC38:AE38"/>
    <mergeCell ref="AF38:AH38"/>
    <mergeCell ref="D39:O39"/>
    <mergeCell ref="P39:Y39"/>
    <mergeCell ref="Z39:AB39"/>
    <mergeCell ref="AC39:AE39"/>
    <mergeCell ref="AF39:AH39"/>
    <mergeCell ref="D40:O40"/>
    <mergeCell ref="P40:Y40"/>
    <mergeCell ref="Z40:AB40"/>
    <mergeCell ref="AC40:AE40"/>
    <mergeCell ref="AF40:AH40"/>
    <mergeCell ref="D41:O41"/>
    <mergeCell ref="P41:Y41"/>
    <mergeCell ref="Z41:AB41"/>
    <mergeCell ref="AC41:AE41"/>
    <mergeCell ref="AF41:AH41"/>
    <mergeCell ref="Z44:AB44"/>
    <mergeCell ref="AC44:AE44"/>
    <mergeCell ref="AF44:AH44"/>
    <mergeCell ref="D42:O42"/>
    <mergeCell ref="P42:Y42"/>
    <mergeCell ref="Z42:AB42"/>
    <mergeCell ref="AC42:AE42"/>
    <mergeCell ref="AF42:AH42"/>
    <mergeCell ref="D43:O43"/>
    <mergeCell ref="P43:Y43"/>
    <mergeCell ref="Z43:AB43"/>
    <mergeCell ref="AC43:AE43"/>
    <mergeCell ref="AF43:AH43"/>
    <mergeCell ref="D44:O44"/>
    <mergeCell ref="P44:Y44"/>
  </mergeCells>
  <phoneticPr fontId="1" type="noConversion"/>
  <hyperlinks>
    <hyperlink ref="D7" location="'首页'!a1" display="首页" xr:uid="{E727A051-BD46-433A-81CE-CFBD9CF2B0F7}"/>
    <hyperlink ref="D8" location="'索引'!a1" display="索引" xr:uid="{80F370AF-AC80-4416-985C-DD5E282828C7}"/>
    <hyperlink ref="D9" location="'用突面法兰套管固定的铠装热电阻安装图'!a1" display="用突面法兰套管固定的铠装热电阻安装图" xr:uid="{C48E132D-FBCB-4CF4-A2EF-EB7E53880E22}"/>
    <hyperlink ref="D10" location="'压力表安装图（带排放阀）'!a1" display="压力表安装图（带排放阀）" xr:uid="{0BB20FB4-CEF4-496D-9F6E-DEFACE2B7270}"/>
    <hyperlink ref="D11" location="'测量气体压力管路连接图'!a1" display="测量气体压力管路连接图" xr:uid="{E6AFA6E7-0B24-4092-9FE6-62A77705914A}"/>
    <hyperlink ref="D12" location="'测量液体压力管路连接图(二阀组)'!a1" display="测量液体压力管路连接图(二阀组)" xr:uid="{64A948A2-EB45-4A1E-8DF4-4458D41A189F}"/>
    <hyperlink ref="D13" location="'远传膜片密封差压变送器在设备上安装图（带切断阀）'!a1" display="远传膜片密封差压变送器在设备上安装图（带切断阀）" xr:uid="{B1393800-37DF-4DD7-B5ED-C4FAF23D6C17}"/>
    <hyperlink ref="D14" location="'磁翻板液位计在设备上安装图'!a1" display="磁翻板液位计在设备上安装图" xr:uid="{EBD2606F-F77B-4422-9077-C1241714DE2B}"/>
    <hyperlink ref="D15" location="'雷达液位计(带锥形天线)在设备上安装图（不带导波管）'!a1" display="雷达液位计(带锥形天线)在设备上安装图（不带导波管）" xr:uid="{BB4F0A49-C453-4412-907A-182FC0032ED3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4">
    <tabColor rgb="FFFF0000"/>
  </sheetPr>
  <dimension ref="A1:T1125"/>
  <sheetViews>
    <sheetView view="pageBreakPreview" zoomScale="115" zoomScaleNormal="100" zoomScaleSheetLayoutView="115" workbookViewId="0">
      <selection activeCell="D19" sqref="D19"/>
    </sheetView>
  </sheetViews>
  <sheetFormatPr defaultRowHeight="11.25"/>
  <cols>
    <col min="1" max="1" width="25.6640625" style="62" customWidth="1"/>
    <col min="2" max="2" width="33.83203125" style="62" customWidth="1"/>
    <col min="3" max="3" width="21" style="62" customWidth="1"/>
    <col min="4" max="4" width="26" style="62" customWidth="1"/>
    <col min="9" max="9" width="15.83203125" customWidth="1"/>
    <col min="20" max="20" width="47" customWidth="1"/>
  </cols>
  <sheetData>
    <row r="1" spans="1:20" ht="15" customHeight="1">
      <c r="A1" s="61"/>
      <c r="B1" s="181" t="s">
        <v>107</v>
      </c>
      <c r="C1" s="181"/>
      <c r="D1" s="182"/>
      <c r="E1" s="39" t="s">
        <v>188</v>
      </c>
      <c r="F1" s="39"/>
      <c r="G1" s="39"/>
      <c r="T1" t="s">
        <v>54</v>
      </c>
    </row>
    <row r="2" spans="1:20" ht="15" customHeight="1">
      <c r="A2" s="62" t="s">
        <v>36</v>
      </c>
      <c r="B2" s="62" t="s">
        <v>37</v>
      </c>
      <c r="C2" s="62" t="s">
        <v>38</v>
      </c>
      <c r="D2" s="63" t="s">
        <v>39</v>
      </c>
      <c r="I2" s="33" t="s">
        <v>40</v>
      </c>
      <c r="J2" s="34"/>
      <c r="K2" s="33" t="s">
        <v>46</v>
      </c>
      <c r="L2" s="33" t="s">
        <v>41</v>
      </c>
      <c r="T2" t="s">
        <v>115</v>
      </c>
    </row>
    <row r="3" spans="1:20" ht="15" customHeight="1">
      <c r="A3" s="64" t="str">
        <f>IF(B3="","",B3&amp;COUNTIF($B$3:B3,B3))</f>
        <v>202321-02K28-1/01</v>
      </c>
      <c r="B3" s="65" t="s">
        <v>223</v>
      </c>
      <c r="C3" s="66" t="s">
        <v>224</v>
      </c>
      <c r="D3" s="67" t="s">
        <v>225</v>
      </c>
      <c r="I3" s="20" t="s">
        <v>42</v>
      </c>
      <c r="K3" s="20" t="s">
        <v>47</v>
      </c>
      <c r="L3">
        <v>304</v>
      </c>
      <c r="T3" t="s">
        <v>116</v>
      </c>
    </row>
    <row r="4" spans="1:20" ht="15" customHeight="1">
      <c r="A4" s="64" t="str">
        <f>IF(B4="","",B4&amp;COUNTIF($B$3:B4,B4))</f>
        <v>202321-02K28-3/01</v>
      </c>
      <c r="B4" s="65" t="s">
        <v>226</v>
      </c>
      <c r="C4" s="66" t="s">
        <v>227</v>
      </c>
      <c r="D4" s="67" t="s">
        <v>225</v>
      </c>
      <c r="I4" s="20" t="s">
        <v>44</v>
      </c>
      <c r="K4" s="20" t="s">
        <v>48</v>
      </c>
      <c r="L4">
        <v>316</v>
      </c>
      <c r="T4" t="s">
        <v>117</v>
      </c>
    </row>
    <row r="5" spans="1:20" ht="15" customHeight="1">
      <c r="A5" s="64" t="str">
        <f>IF(B5="","",B5&amp;COUNTIF($B$3:B5,B5))</f>
        <v>202321-02K28-3/02</v>
      </c>
      <c r="B5" s="65" t="s">
        <v>226</v>
      </c>
      <c r="C5" s="66" t="s">
        <v>228</v>
      </c>
      <c r="D5" s="67" t="s">
        <v>229</v>
      </c>
      <c r="I5" s="20" t="s">
        <v>111</v>
      </c>
      <c r="K5" s="20" t="s">
        <v>49</v>
      </c>
      <c r="L5" s="20" t="s">
        <v>45</v>
      </c>
      <c r="T5" t="s">
        <v>118</v>
      </c>
    </row>
    <row r="6" spans="1:20" ht="15" customHeight="1">
      <c r="A6" s="64" t="str">
        <f>IF(B6="","",B6&amp;COUNTIF($B$3:B6,B6))</f>
        <v>202321-02K28-3/03</v>
      </c>
      <c r="B6" s="65" t="s">
        <v>226</v>
      </c>
      <c r="C6" s="66" t="s">
        <v>230</v>
      </c>
      <c r="D6" s="67" t="s">
        <v>231</v>
      </c>
      <c r="I6" s="20" t="s">
        <v>43</v>
      </c>
      <c r="K6" s="20" t="s">
        <v>50</v>
      </c>
      <c r="L6" s="20" t="s">
        <v>105</v>
      </c>
      <c r="T6" t="s">
        <v>119</v>
      </c>
    </row>
    <row r="7" spans="1:20" ht="15" customHeight="1">
      <c r="A7" s="64" t="str">
        <f>IF(B7="","",B7&amp;COUNTIF($B$3:B7,B7))</f>
        <v>202321-02K28-4/01</v>
      </c>
      <c r="B7" s="65" t="s">
        <v>232</v>
      </c>
      <c r="C7" s="66" t="s">
        <v>233</v>
      </c>
      <c r="D7" s="67" t="s">
        <v>234</v>
      </c>
      <c r="I7" s="20" t="s">
        <v>66</v>
      </c>
      <c r="K7" s="20" t="s">
        <v>51</v>
      </c>
      <c r="L7" s="20" t="s">
        <v>106</v>
      </c>
      <c r="T7" t="s">
        <v>120</v>
      </c>
    </row>
    <row r="8" spans="1:20" ht="15" customHeight="1">
      <c r="A8" s="64" t="str">
        <f>IF(B8="","",B8&amp;COUNTIF($B$3:B8,B8))</f>
        <v>202321-02K28-4/02</v>
      </c>
      <c r="B8" s="65" t="s">
        <v>232</v>
      </c>
      <c r="C8" s="66" t="s">
        <v>235</v>
      </c>
      <c r="D8" s="67" t="s">
        <v>236</v>
      </c>
      <c r="I8" s="20" t="s">
        <v>67</v>
      </c>
      <c r="K8" s="20" t="s">
        <v>52</v>
      </c>
      <c r="T8" t="s">
        <v>121</v>
      </c>
    </row>
    <row r="9" spans="1:20" ht="15" customHeight="1">
      <c r="A9" s="64" t="str">
        <f>IF(B9="","",B9&amp;COUNTIF($B$3:B9,B9))</f>
        <v>202321-02K28-4/03</v>
      </c>
      <c r="B9" s="65" t="s">
        <v>232</v>
      </c>
      <c r="C9" s="66" t="s">
        <v>237</v>
      </c>
      <c r="D9" s="67" t="s">
        <v>238</v>
      </c>
      <c r="I9" s="20" t="s">
        <v>68</v>
      </c>
      <c r="K9" s="20" t="s">
        <v>65</v>
      </c>
      <c r="T9" t="s">
        <v>122</v>
      </c>
    </row>
    <row r="10" spans="1:20" ht="15" customHeight="1">
      <c r="A10" s="64" t="str">
        <f>IF(B10="","",B10&amp;COUNTIF($B$3:B10,B10))</f>
        <v>202321-02K28-4/04</v>
      </c>
      <c r="B10" s="65" t="s">
        <v>232</v>
      </c>
      <c r="C10" s="66" t="s">
        <v>239</v>
      </c>
      <c r="D10" s="67" t="s">
        <v>240</v>
      </c>
      <c r="I10" s="20" t="s">
        <v>69</v>
      </c>
      <c r="T10" t="s">
        <v>123</v>
      </c>
    </row>
    <row r="11" spans="1:20" ht="15" customHeight="1">
      <c r="A11" s="64" t="str">
        <f>IF(B11="","",B11&amp;COUNTIF($B$3:B11,B11))</f>
        <v>202321-02K28-2/01</v>
      </c>
      <c r="B11" s="65" t="s">
        <v>241</v>
      </c>
      <c r="C11" s="66" t="s">
        <v>242</v>
      </c>
      <c r="D11" s="67" t="s">
        <v>243</v>
      </c>
      <c r="I11" s="20" t="s">
        <v>70</v>
      </c>
      <c r="T11" t="s">
        <v>124</v>
      </c>
    </row>
    <row r="12" spans="1:20" ht="15" customHeight="1">
      <c r="A12" s="64" t="str">
        <f>IF(B12="","",B12&amp;COUNTIF($B$3:B12,B12))</f>
        <v>202321-02K28-2/02</v>
      </c>
      <c r="B12" s="65" t="s">
        <v>241</v>
      </c>
      <c r="C12" s="66" t="s">
        <v>244</v>
      </c>
      <c r="D12" s="67" t="s">
        <v>243</v>
      </c>
      <c r="T12" t="s">
        <v>125</v>
      </c>
    </row>
    <row r="13" spans="1:20" ht="15" customHeight="1">
      <c r="A13" s="64" t="str">
        <f>IF(B13="","",B13&amp;COUNTIF($B$3:B13,B13))</f>
        <v>202321-02K28-2/03</v>
      </c>
      <c r="B13" s="65" t="s">
        <v>241</v>
      </c>
      <c r="C13" s="66" t="s">
        <v>245</v>
      </c>
      <c r="D13" s="67" t="s">
        <v>246</v>
      </c>
      <c r="N13" s="20"/>
      <c r="T13" t="s">
        <v>126</v>
      </c>
    </row>
    <row r="14" spans="1:20" ht="15" customHeight="1">
      <c r="A14" s="64" t="str">
        <f>IF(B14="","",B14&amp;COUNTIF($B$3:B14,B14))</f>
        <v>202321-02K28-2/04</v>
      </c>
      <c r="B14" s="65" t="s">
        <v>241</v>
      </c>
      <c r="C14" s="66" t="s">
        <v>247</v>
      </c>
      <c r="D14" s="67" t="s">
        <v>246</v>
      </c>
      <c r="T14" t="s">
        <v>127</v>
      </c>
    </row>
    <row r="15" spans="1:20" ht="15" customHeight="1">
      <c r="A15" s="64" t="str">
        <f>IF(B15="","",B15&amp;COUNTIF($B$3:B15,B15))</f>
        <v>202321-02K28-5/01</v>
      </c>
      <c r="B15" s="65" t="s">
        <v>248</v>
      </c>
      <c r="C15" s="66" t="s">
        <v>249</v>
      </c>
      <c r="D15" s="67" t="s">
        <v>250</v>
      </c>
      <c r="T15" t="s">
        <v>128</v>
      </c>
    </row>
    <row r="16" spans="1:20" ht="15" customHeight="1">
      <c r="A16" s="64" t="str">
        <f>IF(B16="","",B16&amp;COUNTIF($B$3:B16,B16))</f>
        <v>202321-02K28-5/02</v>
      </c>
      <c r="B16" s="65" t="s">
        <v>248</v>
      </c>
      <c r="C16" s="66" t="s">
        <v>251</v>
      </c>
      <c r="D16" s="67" t="s">
        <v>252</v>
      </c>
      <c r="I16" s="183" t="s">
        <v>108</v>
      </c>
      <c r="J16" s="184"/>
      <c r="K16" s="184"/>
      <c r="L16" s="184"/>
      <c r="M16" s="184"/>
      <c r="N16" s="184"/>
      <c r="O16" s="184"/>
      <c r="P16" s="184"/>
      <c r="T16" t="s">
        <v>129</v>
      </c>
    </row>
    <row r="17" spans="1:20" ht="15" customHeight="1">
      <c r="A17" s="64" t="str">
        <f>IF(B17="","",B17&amp;COUNTIF($B$3:B17,B17))</f>
        <v>202321-02K28-6/01</v>
      </c>
      <c r="B17" s="65" t="s">
        <v>253</v>
      </c>
      <c r="C17" s="66" t="s">
        <v>254</v>
      </c>
      <c r="D17" s="67" t="s">
        <v>250</v>
      </c>
      <c r="I17" s="30"/>
      <c r="J17" s="31" t="s">
        <v>56</v>
      </c>
      <c r="K17" s="31" t="s">
        <v>57</v>
      </c>
      <c r="L17" s="31" t="s">
        <v>58</v>
      </c>
      <c r="M17" s="31" t="s">
        <v>59</v>
      </c>
      <c r="N17" s="31" t="s">
        <v>182</v>
      </c>
      <c r="O17" s="31" t="s">
        <v>61</v>
      </c>
      <c r="P17" s="31" t="s">
        <v>65</v>
      </c>
      <c r="T17" t="s">
        <v>130</v>
      </c>
    </row>
    <row r="18" spans="1:20" ht="15" customHeight="1">
      <c r="A18" s="64" t="str">
        <f>IF(B18="","",B18&amp;COUNTIF($B$3:B18,B18))</f>
        <v>202321-02K28-6/02</v>
      </c>
      <c r="B18" s="65" t="s">
        <v>253</v>
      </c>
      <c r="C18" s="66" t="s">
        <v>255</v>
      </c>
      <c r="D18" s="67" t="s">
        <v>252</v>
      </c>
      <c r="I18" s="31" t="s">
        <v>55</v>
      </c>
      <c r="J18" s="31" t="s">
        <v>76</v>
      </c>
      <c r="K18" s="31" t="s">
        <v>76</v>
      </c>
      <c r="L18" s="31" t="s">
        <v>72</v>
      </c>
      <c r="M18" s="31" t="s">
        <v>72</v>
      </c>
      <c r="N18" s="31" t="s">
        <v>73</v>
      </c>
      <c r="O18" s="31" t="s">
        <v>73</v>
      </c>
      <c r="P18" s="31" t="s">
        <v>77</v>
      </c>
      <c r="T18" t="s">
        <v>131</v>
      </c>
    </row>
    <row r="19" spans="1:20" ht="15" customHeight="1">
      <c r="A19" s="64" t="str">
        <f>IF(B19="","",B19&amp;COUNTIF($B$3:B19,B19))</f>
        <v/>
      </c>
      <c r="B19" s="65"/>
      <c r="C19" s="66"/>
      <c r="D19" s="67"/>
      <c r="I19" s="31" t="s">
        <v>62</v>
      </c>
      <c r="J19" s="31" t="s">
        <v>76</v>
      </c>
      <c r="K19" s="31" t="s">
        <v>71</v>
      </c>
      <c r="L19" s="31" t="s">
        <v>72</v>
      </c>
      <c r="M19" s="31" t="s">
        <v>73</v>
      </c>
      <c r="N19" s="31" t="s">
        <v>74</v>
      </c>
      <c r="O19" s="31" t="s">
        <v>77</v>
      </c>
      <c r="P19" s="31" t="s">
        <v>78</v>
      </c>
      <c r="T19" t="s">
        <v>132</v>
      </c>
    </row>
    <row r="20" spans="1:20" ht="15" customHeight="1">
      <c r="A20" s="64" t="str">
        <f>IF(B20="","",B20&amp;COUNTIF($B$3:B20,B20))</f>
        <v/>
      </c>
      <c r="B20" s="65"/>
      <c r="C20" s="66"/>
      <c r="D20" s="67"/>
      <c r="I20" s="31" t="s">
        <v>63</v>
      </c>
      <c r="J20" s="31" t="s">
        <v>79</v>
      </c>
      <c r="K20" s="31" t="s">
        <v>80</v>
      </c>
      <c r="L20" s="31" t="s">
        <v>81</v>
      </c>
      <c r="M20" s="31" t="s">
        <v>82</v>
      </c>
      <c r="N20" s="31" t="s">
        <v>83</v>
      </c>
      <c r="O20" s="31" t="s">
        <v>84</v>
      </c>
      <c r="P20" s="31" t="s">
        <v>85</v>
      </c>
      <c r="T20" t="s">
        <v>133</v>
      </c>
    </row>
    <row r="21" spans="1:20" ht="15" customHeight="1">
      <c r="A21" s="64" t="str">
        <f>IF(B21="","",B21&amp;COUNTIF($B$3:B21,B21))</f>
        <v/>
      </c>
      <c r="B21" s="65"/>
      <c r="C21" s="66"/>
      <c r="D21" s="68"/>
      <c r="I21" s="31" t="s">
        <v>64</v>
      </c>
      <c r="J21" s="31" t="s">
        <v>80</v>
      </c>
      <c r="K21" s="31" t="s">
        <v>80</v>
      </c>
      <c r="L21" s="31" t="s">
        <v>82</v>
      </c>
      <c r="M21" s="31" t="s">
        <v>84</v>
      </c>
      <c r="N21" s="31" t="s">
        <v>86</v>
      </c>
      <c r="O21" s="31" t="s">
        <v>87</v>
      </c>
      <c r="P21" s="31" t="s">
        <v>88</v>
      </c>
      <c r="T21" t="s">
        <v>134</v>
      </c>
    </row>
    <row r="22" spans="1:20" ht="15" customHeight="1">
      <c r="A22" s="64" t="str">
        <f>IF(B22="","",B22&amp;COUNTIF($B$3:B22,B22))</f>
        <v/>
      </c>
      <c r="B22" s="69"/>
      <c r="C22" s="66"/>
      <c r="D22" s="68"/>
      <c r="I22" s="31" t="s">
        <v>66</v>
      </c>
      <c r="J22" s="31" t="s">
        <v>89</v>
      </c>
      <c r="K22" s="31" t="s">
        <v>90</v>
      </c>
      <c r="L22" s="31" t="s">
        <v>91</v>
      </c>
      <c r="M22" s="31" t="s">
        <v>92</v>
      </c>
      <c r="N22" s="31" t="s">
        <v>79</v>
      </c>
      <c r="O22" s="31" t="s">
        <v>79</v>
      </c>
      <c r="P22" s="31" t="s">
        <v>93</v>
      </c>
      <c r="T22" t="s">
        <v>135</v>
      </c>
    </row>
    <row r="23" spans="1:20" ht="15" customHeight="1">
      <c r="A23" s="64" t="str">
        <f>IF(B23="","",B23&amp;COUNTIF($B$3:B23,B23))</f>
        <v/>
      </c>
      <c r="B23" s="69"/>
      <c r="C23" s="66"/>
      <c r="D23" s="68"/>
      <c r="I23" s="31" t="s">
        <v>67</v>
      </c>
      <c r="J23" s="31" t="s">
        <v>73</v>
      </c>
      <c r="K23" s="31" t="s">
        <v>74</v>
      </c>
      <c r="L23" s="31" t="s">
        <v>75</v>
      </c>
      <c r="M23" s="32" t="s">
        <v>92</v>
      </c>
      <c r="N23" s="31" t="s">
        <v>82</v>
      </c>
      <c r="O23" s="31" t="s">
        <v>94</v>
      </c>
      <c r="P23" s="31" t="s">
        <v>95</v>
      </c>
      <c r="T23" t="s">
        <v>136</v>
      </c>
    </row>
    <row r="24" spans="1:20" ht="15" customHeight="1">
      <c r="A24" s="64" t="str">
        <f>IF(B24="","",B24&amp;COUNTIF($B$3:B24,B24))</f>
        <v/>
      </c>
      <c r="B24" s="69"/>
      <c r="C24" s="66"/>
      <c r="D24" s="68"/>
      <c r="I24" s="31" t="s">
        <v>68</v>
      </c>
      <c r="J24" s="31" t="s">
        <v>74</v>
      </c>
      <c r="K24" s="31" t="s">
        <v>74</v>
      </c>
      <c r="L24" s="31" t="s">
        <v>93</v>
      </c>
      <c r="M24" s="32" t="s">
        <v>96</v>
      </c>
      <c r="N24" s="31" t="s">
        <v>83</v>
      </c>
      <c r="O24" s="31" t="s">
        <v>86</v>
      </c>
      <c r="P24" s="31" t="s">
        <v>97</v>
      </c>
      <c r="T24" t="s">
        <v>137</v>
      </c>
    </row>
    <row r="25" spans="1:20" ht="15" customHeight="1">
      <c r="A25" s="64" t="str">
        <f>IF(B25="","",B25&amp;COUNTIF($B$3:B25,B25))</f>
        <v/>
      </c>
      <c r="B25" s="69"/>
      <c r="C25" s="66"/>
      <c r="D25" s="68"/>
      <c r="I25" s="31" t="s">
        <v>69</v>
      </c>
      <c r="J25" s="31" t="s">
        <v>81</v>
      </c>
      <c r="K25" s="31" t="s">
        <v>98</v>
      </c>
      <c r="L25" s="31" t="s">
        <v>99</v>
      </c>
      <c r="M25" s="32" t="s">
        <v>86</v>
      </c>
      <c r="N25" s="31" t="s">
        <v>86</v>
      </c>
      <c r="O25" s="31" t="s">
        <v>100</v>
      </c>
      <c r="P25" s="31" t="s">
        <v>101</v>
      </c>
      <c r="T25" t="s">
        <v>138</v>
      </c>
    </row>
    <row r="26" spans="1:20" ht="15" customHeight="1">
      <c r="A26" s="64" t="str">
        <f>IF(B26="","",B26&amp;COUNTIF($B$3:B26,B26))</f>
        <v/>
      </c>
      <c r="B26" s="69"/>
      <c r="C26" s="66"/>
      <c r="D26" s="68"/>
      <c r="I26" s="31" t="s">
        <v>70</v>
      </c>
      <c r="J26" s="31" t="s">
        <v>81</v>
      </c>
      <c r="K26" s="31" t="s">
        <v>98</v>
      </c>
      <c r="L26" s="31" t="s">
        <v>99</v>
      </c>
      <c r="M26" s="32" t="s">
        <v>86</v>
      </c>
      <c r="N26" s="31" t="s">
        <v>102</v>
      </c>
      <c r="O26" s="31" t="s">
        <v>103</v>
      </c>
      <c r="P26" s="31" t="s">
        <v>104</v>
      </c>
      <c r="T26" t="s">
        <v>139</v>
      </c>
    </row>
    <row r="27" spans="1:20" ht="15" customHeight="1">
      <c r="A27" s="64" t="str">
        <f>IF(B27="","",B27&amp;COUNTIF($B$3:B27,B27))</f>
        <v/>
      </c>
      <c r="B27" s="69"/>
      <c r="C27" s="66"/>
      <c r="D27" s="68"/>
      <c r="T27" t="s">
        <v>140</v>
      </c>
    </row>
    <row r="28" spans="1:20" ht="15" customHeight="1">
      <c r="A28" s="64" t="str">
        <f>IF(B28="","",B28&amp;COUNTIF($B$3:B28,B28))</f>
        <v/>
      </c>
      <c r="B28" s="69"/>
      <c r="C28" s="66"/>
      <c r="D28" s="68"/>
      <c r="I28" s="183" t="s">
        <v>109</v>
      </c>
      <c r="J28" s="184"/>
      <c r="K28" s="184"/>
      <c r="L28" s="184"/>
      <c r="M28" s="184"/>
      <c r="N28" s="184"/>
      <c r="O28" s="184"/>
      <c r="P28" s="184"/>
      <c r="T28" t="s">
        <v>141</v>
      </c>
    </row>
    <row r="29" spans="1:20" ht="15" customHeight="1">
      <c r="A29" s="64" t="str">
        <f>IF(B29="","",B29&amp;COUNTIF($B$3:B29,B29))</f>
        <v/>
      </c>
      <c r="B29" s="69"/>
      <c r="C29" s="66"/>
      <c r="D29" s="68"/>
      <c r="I29" s="30"/>
      <c r="J29" s="31" t="s">
        <v>56</v>
      </c>
      <c r="K29" s="31" t="s">
        <v>57</v>
      </c>
      <c r="L29" s="31" t="s">
        <v>58</v>
      </c>
      <c r="M29" s="31" t="s">
        <v>59</v>
      </c>
      <c r="N29" s="31" t="s">
        <v>60</v>
      </c>
      <c r="O29" s="31" t="s">
        <v>61</v>
      </c>
      <c r="P29" s="31" t="s">
        <v>65</v>
      </c>
      <c r="T29" t="s">
        <v>142</v>
      </c>
    </row>
    <row r="30" spans="1:20" ht="15" customHeight="1">
      <c r="A30" s="64" t="str">
        <f>IF(B30="","",B30&amp;COUNTIF($B$3:B30,B30))</f>
        <v/>
      </c>
      <c r="B30" s="69"/>
      <c r="C30" s="66"/>
      <c r="D30" s="68"/>
      <c r="I30" s="31" t="s">
        <v>55</v>
      </c>
      <c r="J30" s="31">
        <v>4</v>
      </c>
      <c r="K30" s="31">
        <v>4</v>
      </c>
      <c r="L30" s="31">
        <v>4</v>
      </c>
      <c r="M30" s="31">
        <v>4</v>
      </c>
      <c r="N30" s="31">
        <v>8</v>
      </c>
      <c r="O30" s="31">
        <v>8</v>
      </c>
      <c r="P30" s="31">
        <v>8</v>
      </c>
      <c r="T30" t="s">
        <v>143</v>
      </c>
    </row>
    <row r="31" spans="1:20" ht="15" customHeight="1">
      <c r="A31" s="64" t="str">
        <f>IF(B31="","",B31&amp;COUNTIF($B$3:B31,B31))</f>
        <v/>
      </c>
      <c r="B31" s="69"/>
      <c r="C31" s="66"/>
      <c r="D31" s="68"/>
      <c r="I31" s="31" t="s">
        <v>62</v>
      </c>
      <c r="J31" s="31">
        <v>4</v>
      </c>
      <c r="K31" s="31">
        <v>4</v>
      </c>
      <c r="L31" s="31">
        <v>4</v>
      </c>
      <c r="M31" s="31">
        <v>4</v>
      </c>
      <c r="N31" s="31">
        <v>8</v>
      </c>
      <c r="O31" s="31">
        <v>8</v>
      </c>
      <c r="P31" s="31">
        <v>8</v>
      </c>
      <c r="T31" t="s">
        <v>144</v>
      </c>
    </row>
    <row r="32" spans="1:20" ht="15" customHeight="1">
      <c r="A32" s="64" t="str">
        <f>IF(B32="","",B32&amp;COUNTIF($B$3:B32,B32))</f>
        <v/>
      </c>
      <c r="B32" s="69"/>
      <c r="C32" s="66"/>
      <c r="D32" s="68"/>
      <c r="I32" s="31" t="s">
        <v>63</v>
      </c>
      <c r="J32" s="31">
        <v>4</v>
      </c>
      <c r="K32" s="31">
        <v>4</v>
      </c>
      <c r="L32" s="31">
        <v>4</v>
      </c>
      <c r="M32" s="31">
        <v>4</v>
      </c>
      <c r="N32" s="31">
        <v>8</v>
      </c>
      <c r="O32" s="31">
        <v>8</v>
      </c>
      <c r="P32" s="31">
        <v>8</v>
      </c>
      <c r="T32" t="s">
        <v>145</v>
      </c>
    </row>
    <row r="33" spans="1:20" ht="15" customHeight="1">
      <c r="A33" s="64" t="str">
        <f>IF(B33="","",B33&amp;COUNTIF($B$3:B33,B33))</f>
        <v/>
      </c>
      <c r="B33" s="69"/>
      <c r="C33" s="66"/>
      <c r="D33" s="68"/>
      <c r="I33" s="31" t="s">
        <v>64</v>
      </c>
      <c r="J33" s="31">
        <v>4</v>
      </c>
      <c r="K33" s="31">
        <v>4</v>
      </c>
      <c r="L33" s="31">
        <v>4</v>
      </c>
      <c r="M33" s="31">
        <v>4</v>
      </c>
      <c r="N33" s="31">
        <v>8</v>
      </c>
      <c r="O33" s="31">
        <v>8</v>
      </c>
      <c r="P33" s="31">
        <v>12</v>
      </c>
      <c r="T33" t="s">
        <v>146</v>
      </c>
    </row>
    <row r="34" spans="1:20" ht="15" customHeight="1">
      <c r="A34" s="64" t="str">
        <f>IF(B34="","",B34&amp;COUNTIF($B$3:B34,B34))</f>
        <v/>
      </c>
      <c r="B34" s="69"/>
      <c r="C34" s="66"/>
      <c r="D34" s="68"/>
      <c r="I34" s="31" t="s">
        <v>66</v>
      </c>
      <c r="J34" s="31">
        <v>4</v>
      </c>
      <c r="K34" s="31">
        <v>4</v>
      </c>
      <c r="L34" s="31">
        <v>4</v>
      </c>
      <c r="M34" s="31">
        <v>4</v>
      </c>
      <c r="N34" s="30">
        <v>4</v>
      </c>
      <c r="O34" s="30">
        <v>8</v>
      </c>
      <c r="P34" s="30">
        <v>8</v>
      </c>
      <c r="T34" t="s">
        <v>147</v>
      </c>
    </row>
    <row r="35" spans="1:20" ht="15" customHeight="1">
      <c r="A35" s="64" t="str">
        <f>IF(B35="","",B35&amp;COUNTIF($B$3:B35,B35))</f>
        <v/>
      </c>
      <c r="B35" s="69"/>
      <c r="C35" s="66"/>
      <c r="D35" s="68"/>
      <c r="I35" s="31" t="s">
        <v>67</v>
      </c>
      <c r="J35" s="30">
        <v>4</v>
      </c>
      <c r="K35" s="30">
        <v>4</v>
      </c>
      <c r="L35" s="30">
        <v>4</v>
      </c>
      <c r="M35" s="30">
        <v>8</v>
      </c>
      <c r="N35" s="30">
        <v>8</v>
      </c>
      <c r="O35" s="30">
        <v>8</v>
      </c>
      <c r="P35" s="30">
        <v>12</v>
      </c>
      <c r="T35" t="s">
        <v>148</v>
      </c>
    </row>
    <row r="36" spans="1:20" ht="15" customHeight="1">
      <c r="A36" s="64" t="str">
        <f>IF(B36="","",B36&amp;COUNTIF($B$3:B36,B36))</f>
        <v/>
      </c>
      <c r="B36" s="69"/>
      <c r="C36" s="66"/>
      <c r="D36" s="68"/>
      <c r="I36" s="31" t="s">
        <v>68</v>
      </c>
      <c r="J36" s="30">
        <v>4</v>
      </c>
      <c r="K36" s="30">
        <v>4</v>
      </c>
      <c r="L36" s="30">
        <v>4</v>
      </c>
      <c r="M36" s="30">
        <v>8</v>
      </c>
      <c r="N36" s="30">
        <v>8</v>
      </c>
      <c r="O36" s="30">
        <v>8</v>
      </c>
      <c r="P36" s="30">
        <v>12</v>
      </c>
      <c r="T36" t="s">
        <v>149</v>
      </c>
    </row>
    <row r="37" spans="1:20" ht="15" customHeight="1">
      <c r="A37" s="64" t="str">
        <f>IF(B37="","",B37&amp;COUNTIF($B$3:B37,B37))</f>
        <v/>
      </c>
      <c r="B37" s="69"/>
      <c r="C37" s="66"/>
      <c r="D37" s="68"/>
      <c r="I37" s="31" t="s">
        <v>69</v>
      </c>
      <c r="J37" s="30">
        <v>4</v>
      </c>
      <c r="K37" s="30">
        <v>4</v>
      </c>
      <c r="L37" s="30">
        <v>4</v>
      </c>
      <c r="M37" s="30">
        <v>8</v>
      </c>
      <c r="N37" s="30">
        <v>8</v>
      </c>
      <c r="O37" s="30">
        <v>8</v>
      </c>
      <c r="P37" s="30">
        <v>12</v>
      </c>
      <c r="T37" t="s">
        <v>150</v>
      </c>
    </row>
    <row r="38" spans="1:20" ht="15" customHeight="1">
      <c r="A38" s="64" t="str">
        <f>IF(B38="","",B38&amp;COUNTIF($B$3:B38,B38))</f>
        <v/>
      </c>
      <c r="B38" s="69"/>
      <c r="C38" s="66"/>
      <c r="D38" s="68"/>
      <c r="I38" s="31" t="s">
        <v>70</v>
      </c>
      <c r="J38" s="30">
        <v>4</v>
      </c>
      <c r="K38" s="30">
        <v>4</v>
      </c>
      <c r="L38" s="30">
        <v>4</v>
      </c>
      <c r="M38" s="30">
        <v>8</v>
      </c>
      <c r="N38" s="30">
        <v>8</v>
      </c>
      <c r="O38" s="30">
        <v>8</v>
      </c>
      <c r="P38" s="30">
        <v>12</v>
      </c>
      <c r="T38" t="s">
        <v>151</v>
      </c>
    </row>
    <row r="39" spans="1:20">
      <c r="A39" s="64" t="str">
        <f>IF(B39="","",B39&amp;COUNTIF($B$3:B39,B39))</f>
        <v/>
      </c>
      <c r="B39" s="69"/>
      <c r="C39" s="66"/>
      <c r="D39" s="68"/>
      <c r="T39" t="s">
        <v>152</v>
      </c>
    </row>
    <row r="40" spans="1:20">
      <c r="A40" s="64" t="str">
        <f>IF(B40="","",B40&amp;COUNTIF($B$3:B40,B40))</f>
        <v/>
      </c>
      <c r="B40" s="69"/>
      <c r="C40" s="66"/>
      <c r="D40" s="68"/>
      <c r="T40" t="s">
        <v>153</v>
      </c>
    </row>
    <row r="41" spans="1:20">
      <c r="A41" s="64" t="str">
        <f>IF(B41="","",B41&amp;COUNTIF($B$3:B41,B41))</f>
        <v/>
      </c>
      <c r="B41" s="69"/>
      <c r="C41" s="66"/>
      <c r="D41" s="68"/>
      <c r="T41" t="s">
        <v>154</v>
      </c>
    </row>
    <row r="42" spans="1:20">
      <c r="A42" s="64" t="str">
        <f>IF(B42="","",B42&amp;COUNTIF($B$3:B42,B42))</f>
        <v/>
      </c>
      <c r="B42" s="69"/>
      <c r="C42" s="66"/>
      <c r="D42" s="68"/>
      <c r="T42" t="s">
        <v>155</v>
      </c>
    </row>
    <row r="43" spans="1:20">
      <c r="A43" s="64" t="str">
        <f>IF(B43="","",B43&amp;COUNTIF($B$3:B43,B43))</f>
        <v/>
      </c>
      <c r="B43" s="69"/>
      <c r="C43" s="66"/>
      <c r="D43" s="68"/>
      <c r="T43" t="s">
        <v>156</v>
      </c>
    </row>
    <row r="44" spans="1:20">
      <c r="A44" s="64" t="str">
        <f>IF(B44="","",B44&amp;COUNTIF($B$3:B44,B44))</f>
        <v/>
      </c>
      <c r="B44" s="69"/>
      <c r="C44" s="66"/>
      <c r="D44" s="68"/>
      <c r="T44" t="s">
        <v>157</v>
      </c>
    </row>
    <row r="45" spans="1:20">
      <c r="A45" s="64" t="str">
        <f>IF(B45="","",B45&amp;COUNTIF($B$3:B45,B45))</f>
        <v/>
      </c>
      <c r="B45" s="69"/>
      <c r="C45" s="66"/>
      <c r="D45" s="67"/>
      <c r="T45" t="s">
        <v>158</v>
      </c>
    </row>
    <row r="46" spans="1:20">
      <c r="A46" s="64" t="str">
        <f>IF(B46="","",B46&amp;COUNTIF($B$3:B46,B46))</f>
        <v/>
      </c>
      <c r="B46" s="69"/>
      <c r="C46" s="66"/>
      <c r="D46" s="67"/>
      <c r="T46" t="s">
        <v>159</v>
      </c>
    </row>
    <row r="47" spans="1:20">
      <c r="A47" s="64" t="str">
        <f>IF(B47="","",B47&amp;COUNTIF($B$3:B47,B47))</f>
        <v/>
      </c>
      <c r="B47" s="69"/>
      <c r="C47" s="66"/>
      <c r="D47" s="67"/>
      <c r="T47" t="s">
        <v>160</v>
      </c>
    </row>
    <row r="48" spans="1:20">
      <c r="A48" s="64" t="str">
        <f>IF(B48="","",B48&amp;COUNTIF($B$3:B48,B48))</f>
        <v/>
      </c>
      <c r="B48" s="69"/>
      <c r="C48" s="66"/>
      <c r="D48" s="67"/>
      <c r="T48" t="s">
        <v>161</v>
      </c>
    </row>
    <row r="49" spans="1:20">
      <c r="A49" s="64" t="str">
        <f>IF(B49="","",B49&amp;COUNTIF($B$3:B49,B49))</f>
        <v/>
      </c>
      <c r="B49" s="69"/>
      <c r="C49" s="66"/>
      <c r="D49" s="67"/>
      <c r="T49" t="s">
        <v>162</v>
      </c>
    </row>
    <row r="50" spans="1:20">
      <c r="A50" s="64" t="str">
        <f>IF(B50="","",B50&amp;COUNTIF($B$3:B50,B50))</f>
        <v/>
      </c>
      <c r="B50" s="69"/>
      <c r="C50" s="66"/>
      <c r="D50" s="67"/>
      <c r="T50" t="s">
        <v>163</v>
      </c>
    </row>
    <row r="51" spans="1:20" ht="13.5">
      <c r="A51" s="64" t="str">
        <f>IF(B51="","",B51&amp;COUNTIF($B$3:B51,B51))</f>
        <v/>
      </c>
      <c r="B51" s="69"/>
      <c r="C51" s="66"/>
      <c r="D51" s="67"/>
      <c r="T51" s="29"/>
    </row>
    <row r="52" spans="1:20">
      <c r="A52" s="64" t="str">
        <f>IF(B52="","",B52&amp;COUNTIF($B$3:B52,B52))</f>
        <v/>
      </c>
      <c r="B52" s="69"/>
      <c r="C52" s="66"/>
      <c r="D52" s="67"/>
      <c r="T52" s="19"/>
    </row>
    <row r="53" spans="1:20">
      <c r="A53" s="64" t="str">
        <f>IF(B53="","",B53&amp;COUNTIF($B$3:B53,B53))</f>
        <v/>
      </c>
      <c r="B53" s="69"/>
      <c r="C53" s="66"/>
      <c r="D53" s="67"/>
      <c r="T53" s="28"/>
    </row>
    <row r="54" spans="1:20">
      <c r="A54" s="64" t="str">
        <f>IF(B54="","",B54&amp;COUNTIF($B$3:B54,B54))</f>
        <v/>
      </c>
      <c r="B54" s="69"/>
      <c r="C54" s="66"/>
      <c r="D54" s="67"/>
      <c r="T54" s="19"/>
    </row>
    <row r="55" spans="1:20" ht="13.5">
      <c r="A55" s="64" t="str">
        <f>IF(B55="","",B55&amp;COUNTIF($B$3:B55,B55))</f>
        <v/>
      </c>
      <c r="B55" s="69"/>
      <c r="C55" s="66"/>
      <c r="D55" s="67"/>
      <c r="T55" s="29"/>
    </row>
    <row r="56" spans="1:20">
      <c r="A56" s="64" t="str">
        <f>IF(B56="","",B56&amp;COUNTIF($B$3:B56,B56))</f>
        <v/>
      </c>
      <c r="B56" s="69"/>
      <c r="C56" s="66"/>
      <c r="D56" s="67"/>
      <c r="T56" s="19"/>
    </row>
    <row r="57" spans="1:20">
      <c r="A57" s="64" t="str">
        <f>IF(B57="","",B57&amp;COUNTIF($B$3:B57,B57))</f>
        <v/>
      </c>
      <c r="B57" s="69"/>
      <c r="C57" s="66"/>
      <c r="D57" s="67"/>
      <c r="T57" s="28"/>
    </row>
    <row r="58" spans="1:20">
      <c r="A58" s="64" t="str">
        <f>IF(B58="","",B58&amp;COUNTIF($B$3:B58,B58))</f>
        <v/>
      </c>
      <c r="B58" s="69"/>
      <c r="C58" s="66"/>
      <c r="D58" s="67"/>
      <c r="T58" s="19"/>
    </row>
    <row r="59" spans="1:20">
      <c r="A59" s="64" t="str">
        <f>IF(B59="","",B59&amp;COUNTIF($B$3:B59,B59))</f>
        <v/>
      </c>
      <c r="B59" s="69"/>
      <c r="C59" s="66"/>
      <c r="D59" s="67"/>
      <c r="T59" s="28"/>
    </row>
    <row r="60" spans="1:20">
      <c r="A60" s="64" t="str">
        <f>IF(B60="","",B60&amp;COUNTIF($B$3:B60,B60))</f>
        <v/>
      </c>
      <c r="B60" s="69"/>
      <c r="C60" s="66"/>
      <c r="D60" s="67"/>
    </row>
    <row r="61" spans="1:20">
      <c r="A61" s="64" t="str">
        <f>IF(B61="","",B61&amp;COUNTIF($B$3:B61,B61))</f>
        <v/>
      </c>
      <c r="B61" s="69"/>
      <c r="C61" s="66"/>
      <c r="D61" s="67"/>
    </row>
    <row r="62" spans="1:20">
      <c r="A62" s="64" t="str">
        <f>IF(B62="","",B62&amp;COUNTIF($B$3:B62,B62))</f>
        <v/>
      </c>
      <c r="B62" s="69"/>
      <c r="C62" s="66"/>
      <c r="D62" s="67"/>
    </row>
    <row r="63" spans="1:20">
      <c r="A63" s="64" t="str">
        <f>IF(B63="","",B63&amp;COUNTIF($B$3:B63,B63))</f>
        <v/>
      </c>
      <c r="B63" s="69"/>
      <c r="C63" s="66"/>
      <c r="D63" s="67"/>
    </row>
    <row r="64" spans="1:20">
      <c r="A64" s="64" t="str">
        <f>IF(B64="","",B64&amp;COUNTIF($B$3:B64,B64))</f>
        <v/>
      </c>
      <c r="B64" s="65"/>
      <c r="C64" s="66"/>
      <c r="D64" s="67"/>
    </row>
    <row r="65" spans="1:4">
      <c r="A65" s="64" t="str">
        <f>IF(B65="","",B65&amp;COUNTIF($B$3:B65,B65))</f>
        <v/>
      </c>
      <c r="B65" s="65"/>
      <c r="C65" s="66"/>
      <c r="D65" s="67"/>
    </row>
    <row r="66" spans="1:4">
      <c r="A66" s="64" t="str">
        <f>IF(B66="","",B66&amp;COUNTIF($B$3:B66,B66))</f>
        <v/>
      </c>
      <c r="B66" s="65"/>
      <c r="C66" s="66"/>
      <c r="D66" s="67"/>
    </row>
    <row r="67" spans="1:4">
      <c r="A67" s="64" t="str">
        <f>IF(B67="","",B67&amp;COUNTIF($B$3:B67,B67))</f>
        <v/>
      </c>
      <c r="B67" s="65"/>
      <c r="C67" s="66"/>
      <c r="D67" s="67"/>
    </row>
    <row r="68" spans="1:4">
      <c r="A68" s="64" t="str">
        <f>IF(B68="","",B68&amp;COUNTIF($B$3:B68,B68))</f>
        <v/>
      </c>
      <c r="B68" s="65"/>
      <c r="C68" s="66"/>
      <c r="D68" s="67"/>
    </row>
    <row r="69" spans="1:4">
      <c r="A69" s="64" t="str">
        <f>IF(B69="","",B69&amp;COUNTIF($B$3:B69,B69))</f>
        <v/>
      </c>
      <c r="B69" s="65"/>
      <c r="C69" s="66"/>
      <c r="D69" s="67"/>
    </row>
    <row r="70" spans="1:4">
      <c r="A70" s="64" t="str">
        <f>IF(B70="","",B70&amp;COUNTIF($B$3:B70,B70))</f>
        <v/>
      </c>
      <c r="B70" s="65"/>
      <c r="C70" s="66"/>
      <c r="D70" s="67"/>
    </row>
    <row r="71" spans="1:4">
      <c r="A71" s="64" t="str">
        <f>IF(B71="","",B71&amp;COUNTIF($B$3:B71,B71))</f>
        <v/>
      </c>
      <c r="B71" s="65"/>
      <c r="C71" s="66"/>
      <c r="D71" s="67"/>
    </row>
    <row r="72" spans="1:4">
      <c r="A72" s="64" t="str">
        <f>IF(B72="","",B72&amp;COUNTIF($B$3:B72,B72))</f>
        <v/>
      </c>
      <c r="B72" s="65"/>
      <c r="C72" s="66"/>
      <c r="D72" s="67"/>
    </row>
    <row r="73" spans="1:4">
      <c r="A73" s="64" t="str">
        <f>IF(B73="","",B73&amp;COUNTIF($B$3:B73,B73))</f>
        <v/>
      </c>
      <c r="B73" s="65"/>
      <c r="C73" s="66"/>
      <c r="D73" s="67"/>
    </row>
    <row r="74" spans="1:4">
      <c r="A74" s="64" t="str">
        <f>IF(B74="","",B74&amp;COUNTIF($B$3:B74,B74))</f>
        <v/>
      </c>
      <c r="B74" s="65"/>
      <c r="C74" s="66"/>
      <c r="D74" s="67"/>
    </row>
    <row r="75" spans="1:4">
      <c r="A75" s="64" t="str">
        <f>IF(B75="","",B75&amp;COUNTIF($B$3:B75,B75))</f>
        <v/>
      </c>
      <c r="B75" s="65"/>
      <c r="C75" s="66"/>
      <c r="D75" s="67"/>
    </row>
    <row r="76" spans="1:4">
      <c r="A76" s="64" t="str">
        <f>IF(B76="","",B76&amp;COUNTIF($B$3:B76,B76))</f>
        <v/>
      </c>
      <c r="B76" s="65"/>
      <c r="C76" s="66"/>
      <c r="D76" s="67"/>
    </row>
    <row r="77" spans="1:4">
      <c r="A77" s="64" t="str">
        <f>IF(B77="","",B77&amp;COUNTIF($B$3:B77,B77))</f>
        <v/>
      </c>
      <c r="B77" s="65"/>
      <c r="C77" s="66"/>
      <c r="D77" s="67"/>
    </row>
    <row r="78" spans="1:4">
      <c r="A78" s="64" t="str">
        <f>IF(B78="","",B78&amp;COUNTIF($B$3:B78,B78))</f>
        <v/>
      </c>
      <c r="B78" s="65"/>
      <c r="C78" s="66"/>
      <c r="D78" s="67"/>
    </row>
    <row r="79" spans="1:4">
      <c r="A79" s="64" t="str">
        <f>IF(B79="","",B79&amp;COUNTIF($B$3:B79,B79))</f>
        <v/>
      </c>
      <c r="B79" s="65"/>
      <c r="C79" s="66"/>
      <c r="D79" s="67"/>
    </row>
    <row r="80" spans="1:4">
      <c r="A80" s="64" t="str">
        <f>IF(B80="","",B80&amp;COUNTIF($B$3:B80,B80))</f>
        <v/>
      </c>
      <c r="B80" s="65"/>
      <c r="C80" s="66"/>
      <c r="D80" s="67"/>
    </row>
    <row r="81" spans="1:4">
      <c r="A81" s="64" t="str">
        <f>IF(B81="","",B81&amp;COUNTIF($B$3:B81,B81))</f>
        <v/>
      </c>
      <c r="B81" s="65"/>
      <c r="C81" s="66"/>
      <c r="D81" s="67"/>
    </row>
    <row r="82" spans="1:4">
      <c r="A82" s="64" t="str">
        <f>IF(B82="","",B82&amp;COUNTIF($B$3:B82,B82))</f>
        <v/>
      </c>
      <c r="B82" s="65"/>
      <c r="C82" s="66"/>
      <c r="D82" s="67"/>
    </row>
    <row r="83" spans="1:4">
      <c r="A83" s="64" t="str">
        <f>IF(B83="","",B83&amp;COUNTIF($B$3:B83,B83))</f>
        <v/>
      </c>
      <c r="B83" s="65"/>
      <c r="C83" s="66"/>
      <c r="D83" s="67"/>
    </row>
    <row r="84" spans="1:4">
      <c r="A84" s="64" t="str">
        <f>IF(B84="","",B84&amp;COUNTIF($B$3:B84,B84))</f>
        <v/>
      </c>
      <c r="B84" s="65"/>
      <c r="C84" s="66"/>
      <c r="D84" s="67"/>
    </row>
    <row r="85" spans="1:4">
      <c r="A85" s="64" t="str">
        <f>IF(B85="","",B85&amp;COUNTIF($B$3:B85,B85))</f>
        <v/>
      </c>
      <c r="B85" s="65"/>
      <c r="C85" s="66"/>
      <c r="D85" s="67"/>
    </row>
    <row r="86" spans="1:4">
      <c r="A86" s="64" t="str">
        <f>IF(B86="","",B86&amp;COUNTIF($B$3:B86,B86))</f>
        <v/>
      </c>
      <c r="B86" s="65"/>
      <c r="C86" s="66"/>
      <c r="D86" s="67"/>
    </row>
    <row r="87" spans="1:4">
      <c r="A87" s="64" t="str">
        <f>IF(B87="","",B87&amp;COUNTIF($B$3:B87,B87))</f>
        <v/>
      </c>
      <c r="B87" s="65"/>
      <c r="C87" s="66"/>
      <c r="D87" s="67"/>
    </row>
    <row r="88" spans="1:4">
      <c r="A88" s="64" t="str">
        <f>IF(B88="","",B88&amp;COUNTIF($B$3:B88,B88))</f>
        <v/>
      </c>
      <c r="B88" s="65"/>
      <c r="C88" s="66"/>
      <c r="D88" s="67"/>
    </row>
    <row r="89" spans="1:4">
      <c r="A89" s="64" t="str">
        <f>IF(B89="","",B89&amp;COUNTIF($B$3:B89,B89))</f>
        <v/>
      </c>
      <c r="B89" s="65"/>
      <c r="C89" s="66"/>
      <c r="D89" s="67"/>
    </row>
    <row r="90" spans="1:4">
      <c r="A90" s="64" t="str">
        <f>IF(B90="","",B90&amp;COUNTIF($B$3:B90,B90))</f>
        <v/>
      </c>
      <c r="B90" s="65"/>
      <c r="C90" s="66"/>
      <c r="D90" s="67"/>
    </row>
    <row r="91" spans="1:4">
      <c r="A91" s="64" t="str">
        <f>IF(B91="","",B91&amp;COUNTIF($B$3:B91,B91))</f>
        <v/>
      </c>
      <c r="B91" s="65"/>
      <c r="C91" s="66"/>
      <c r="D91" s="67"/>
    </row>
    <row r="92" spans="1:4">
      <c r="A92" s="64" t="str">
        <f>IF(B92="","",B92&amp;COUNTIF($B$3:B92,B92))</f>
        <v/>
      </c>
      <c r="B92" s="65"/>
      <c r="C92" s="66"/>
      <c r="D92" s="67"/>
    </row>
    <row r="93" spans="1:4">
      <c r="A93" s="64" t="str">
        <f>IF(B93="","",B93&amp;COUNTIF($B$3:B93,B93))</f>
        <v/>
      </c>
      <c r="B93" s="65"/>
      <c r="C93" s="66"/>
      <c r="D93" s="67"/>
    </row>
    <row r="94" spans="1:4">
      <c r="A94" s="64" t="str">
        <f>IF(B94="","",B94&amp;COUNTIF($B$3:B94,B94))</f>
        <v/>
      </c>
      <c r="B94" s="65"/>
      <c r="C94" s="66"/>
      <c r="D94" s="67"/>
    </row>
    <row r="95" spans="1:4">
      <c r="A95" s="64" t="str">
        <f>IF(B95="","",B95&amp;COUNTIF($B$3:B95,B95))</f>
        <v/>
      </c>
      <c r="B95" s="65"/>
      <c r="C95" s="66"/>
      <c r="D95" s="67"/>
    </row>
    <row r="96" spans="1:4">
      <c r="A96" s="64" t="str">
        <f>IF(B96="","",B96&amp;COUNTIF($B$3:B96,B96))</f>
        <v/>
      </c>
      <c r="B96" s="65"/>
      <c r="C96" s="66"/>
      <c r="D96" s="67"/>
    </row>
    <row r="97" spans="1:4">
      <c r="A97" s="64" t="str">
        <f>IF(B97="","",B97&amp;COUNTIF($B$3:B97,B97))</f>
        <v/>
      </c>
      <c r="B97" s="65"/>
      <c r="C97" s="66"/>
      <c r="D97" s="67"/>
    </row>
    <row r="98" spans="1:4">
      <c r="A98" s="64" t="str">
        <f>IF(B98="","",B98&amp;COUNTIF($B$3:B98,B98))</f>
        <v/>
      </c>
      <c r="B98" s="65"/>
      <c r="C98" s="66"/>
      <c r="D98" s="67"/>
    </row>
    <row r="99" spans="1:4">
      <c r="A99" s="64" t="str">
        <f>IF(B99="","",B99&amp;COUNTIF($B$3:B99,B99))</f>
        <v/>
      </c>
      <c r="B99" s="65"/>
      <c r="C99" s="66"/>
      <c r="D99" s="67"/>
    </row>
    <row r="100" spans="1:4">
      <c r="A100" s="64" t="str">
        <f>IF(B100="","",B100&amp;COUNTIF($B$3:B100,B100))</f>
        <v/>
      </c>
      <c r="B100" s="65"/>
      <c r="C100" s="66"/>
      <c r="D100" s="67"/>
    </row>
    <row r="101" spans="1:4">
      <c r="A101" s="64" t="str">
        <f>IF(B101="","",B101&amp;COUNTIF($B$3:B101,B101))</f>
        <v/>
      </c>
      <c r="B101" s="65"/>
      <c r="C101" s="66"/>
      <c r="D101" s="67"/>
    </row>
    <row r="102" spans="1:4">
      <c r="A102" s="64" t="str">
        <f>IF(B102="","",B102&amp;COUNTIF($B$3:B102,B102))</f>
        <v/>
      </c>
      <c r="B102" s="65"/>
      <c r="C102" s="66"/>
      <c r="D102" s="67"/>
    </row>
    <row r="103" spans="1:4">
      <c r="A103" s="64" t="str">
        <f>IF(B103="","",B103&amp;COUNTIF($B$3:B103,B103))</f>
        <v/>
      </c>
      <c r="B103" s="65"/>
      <c r="C103" s="66"/>
      <c r="D103" s="67"/>
    </row>
    <row r="104" spans="1:4">
      <c r="A104" s="64" t="str">
        <f>IF(B104="","",B104&amp;COUNTIF($B$3:B104,B104))</f>
        <v/>
      </c>
      <c r="B104" s="65"/>
      <c r="C104" s="66"/>
      <c r="D104" s="67"/>
    </row>
    <row r="105" spans="1:4">
      <c r="A105" s="64" t="str">
        <f>IF(B105="","",B105&amp;COUNTIF($B$3:B105,B105))</f>
        <v/>
      </c>
      <c r="B105" s="65"/>
      <c r="C105" s="66"/>
      <c r="D105" s="67"/>
    </row>
    <row r="106" spans="1:4">
      <c r="A106" s="64" t="str">
        <f>IF(B106="","",B106&amp;COUNTIF($B$3:B106,B106))</f>
        <v/>
      </c>
      <c r="B106" s="65"/>
      <c r="C106" s="66"/>
      <c r="D106" s="67"/>
    </row>
    <row r="107" spans="1:4">
      <c r="A107" s="64" t="str">
        <f>IF(B107="","",B107&amp;COUNTIF($B$3:B107,B107))</f>
        <v/>
      </c>
      <c r="B107" s="65"/>
      <c r="C107" s="66"/>
      <c r="D107" s="67"/>
    </row>
    <row r="108" spans="1:4">
      <c r="A108" s="64" t="str">
        <f>IF(B108="","",B108&amp;COUNTIF($B$3:B108,B108))</f>
        <v/>
      </c>
      <c r="B108" s="65"/>
      <c r="C108" s="66"/>
      <c r="D108" s="67"/>
    </row>
    <row r="109" spans="1:4">
      <c r="A109" s="64" t="str">
        <f>IF(B109="","",B109&amp;COUNTIF($B$3:B109,B109))</f>
        <v/>
      </c>
      <c r="B109" s="65"/>
      <c r="C109" s="66"/>
      <c r="D109" s="67"/>
    </row>
    <row r="110" spans="1:4">
      <c r="A110" s="64" t="str">
        <f>IF(B110="","",B110&amp;COUNTIF($B$3:B110,B110))</f>
        <v/>
      </c>
      <c r="B110" s="65"/>
      <c r="C110" s="66"/>
      <c r="D110" s="67"/>
    </row>
    <row r="111" spans="1:4">
      <c r="A111" s="64" t="str">
        <f>IF(B111="","",B111&amp;COUNTIF($B$3:B111,B111))</f>
        <v/>
      </c>
      <c r="B111" s="65"/>
      <c r="C111" s="66"/>
      <c r="D111" s="67"/>
    </row>
    <row r="112" spans="1:4">
      <c r="A112" s="64" t="str">
        <f>IF(B112="","",B112&amp;COUNTIF($B$3:B112,B112))</f>
        <v/>
      </c>
      <c r="B112" s="65"/>
      <c r="C112" s="66"/>
      <c r="D112" s="67"/>
    </row>
    <row r="113" spans="1:4">
      <c r="A113" s="64" t="str">
        <f>IF(B113="","",B113&amp;COUNTIF($B$3:B113,B113))</f>
        <v/>
      </c>
      <c r="B113" s="65"/>
      <c r="C113" s="66"/>
      <c r="D113" s="67"/>
    </row>
    <row r="114" spans="1:4">
      <c r="A114" s="64" t="str">
        <f>IF(B114="","",B114&amp;COUNTIF($B$3:B114,B114))</f>
        <v/>
      </c>
      <c r="B114" s="65"/>
      <c r="C114" s="66"/>
      <c r="D114" s="67"/>
    </row>
    <row r="115" spans="1:4">
      <c r="A115" s="64" t="str">
        <f>IF(B115="","",B115&amp;COUNTIF($B$3:B115,B115))</f>
        <v/>
      </c>
      <c r="B115" s="65"/>
      <c r="C115" s="66"/>
      <c r="D115" s="67"/>
    </row>
    <row r="116" spans="1:4">
      <c r="A116" s="64" t="str">
        <f>IF(B116="","",B116&amp;COUNTIF($B$3:B116,B116))</f>
        <v/>
      </c>
      <c r="B116" s="65"/>
      <c r="C116" s="66"/>
      <c r="D116" s="67"/>
    </row>
    <row r="117" spans="1:4">
      <c r="A117" s="64" t="str">
        <f>IF(B117="","",B117&amp;COUNTIF($B$3:B117,B117))</f>
        <v/>
      </c>
      <c r="B117" s="65"/>
      <c r="C117" s="66"/>
      <c r="D117" s="67"/>
    </row>
    <row r="118" spans="1:4">
      <c r="A118" s="64" t="str">
        <f>IF(B118="","",B118&amp;COUNTIF($B$3:B118,B118))</f>
        <v/>
      </c>
      <c r="B118" s="65"/>
      <c r="C118" s="66"/>
      <c r="D118" s="67"/>
    </row>
    <row r="119" spans="1:4">
      <c r="A119" s="64" t="str">
        <f>IF(B119="","",B119&amp;COUNTIF($B$3:B119,B119))</f>
        <v/>
      </c>
      <c r="B119" s="65"/>
      <c r="C119" s="66"/>
      <c r="D119" s="67"/>
    </row>
    <row r="120" spans="1:4">
      <c r="A120" s="64" t="str">
        <f>IF(B120="","",B120&amp;COUNTIF($B$3:B120,B120))</f>
        <v/>
      </c>
      <c r="B120" s="65"/>
      <c r="C120" s="66"/>
      <c r="D120" s="67"/>
    </row>
    <row r="121" spans="1:4">
      <c r="A121" s="64" t="str">
        <f>IF(B121="","",B121&amp;COUNTIF($B$3:B121,B121))</f>
        <v/>
      </c>
      <c r="B121" s="65"/>
      <c r="C121" s="66"/>
      <c r="D121" s="67"/>
    </row>
    <row r="122" spans="1:4">
      <c r="A122" s="64" t="str">
        <f>IF(B122="","",B122&amp;COUNTIF($B$3:B122,B122))</f>
        <v/>
      </c>
      <c r="B122" s="65"/>
      <c r="C122" s="66"/>
      <c r="D122" s="67"/>
    </row>
    <row r="123" spans="1:4">
      <c r="A123" s="64" t="str">
        <f>IF(B123="","",B123&amp;COUNTIF($B$3:B123,B123))</f>
        <v/>
      </c>
      <c r="B123" s="65"/>
      <c r="C123" s="66"/>
      <c r="D123" s="67"/>
    </row>
    <row r="124" spans="1:4">
      <c r="A124" s="64" t="str">
        <f>IF(B124="","",B124&amp;COUNTIF($B$3:B124,B124))</f>
        <v/>
      </c>
      <c r="B124" s="65"/>
      <c r="C124" s="66"/>
      <c r="D124" s="67"/>
    </row>
    <row r="125" spans="1:4">
      <c r="A125" s="64" t="str">
        <f>IF(B125="","",B125&amp;COUNTIF($B$3:B125,B125))</f>
        <v/>
      </c>
      <c r="B125" s="65"/>
      <c r="C125" s="66"/>
      <c r="D125" s="67"/>
    </row>
    <row r="126" spans="1:4">
      <c r="A126" s="64" t="str">
        <f>IF(B126="","",B126&amp;COUNTIF($B$3:B126,B126))</f>
        <v/>
      </c>
      <c r="B126" s="65"/>
      <c r="C126" s="66"/>
      <c r="D126" s="67"/>
    </row>
    <row r="127" spans="1:4">
      <c r="A127" s="64" t="str">
        <f>IF(B127="","",B127&amp;COUNTIF($B$3:B127,B127))</f>
        <v/>
      </c>
      <c r="B127" s="65"/>
      <c r="C127" s="66"/>
      <c r="D127" s="67"/>
    </row>
    <row r="128" spans="1:4">
      <c r="A128" s="64" t="str">
        <f>IF(B128="","",B128&amp;COUNTIF($B$3:B128,B128))</f>
        <v/>
      </c>
      <c r="B128" s="65"/>
      <c r="C128" s="66"/>
      <c r="D128" s="67"/>
    </row>
    <row r="129" spans="1:4">
      <c r="A129" s="64" t="str">
        <f>IF(B129="","",B129&amp;COUNTIF($B$3:B129,B129))</f>
        <v/>
      </c>
      <c r="B129" s="65"/>
      <c r="C129" s="66"/>
      <c r="D129" s="67"/>
    </row>
    <row r="130" spans="1:4">
      <c r="A130" s="64" t="str">
        <f>IF(B130="","",B130&amp;COUNTIF($B$3:B130,B130))</f>
        <v/>
      </c>
      <c r="B130" s="65"/>
      <c r="C130" s="66"/>
      <c r="D130" s="67"/>
    </row>
    <row r="131" spans="1:4">
      <c r="A131" s="64" t="str">
        <f>IF(B131="","",B131&amp;COUNTIF($B$3:B131,B131))</f>
        <v/>
      </c>
      <c r="B131" s="65"/>
      <c r="C131" s="66"/>
      <c r="D131" s="67"/>
    </row>
    <row r="132" spans="1:4">
      <c r="A132" s="64" t="str">
        <f>IF(B132="","",B132&amp;COUNTIF($B$3:B132,B132))</f>
        <v/>
      </c>
      <c r="B132" s="65"/>
      <c r="C132" s="66"/>
      <c r="D132" s="67"/>
    </row>
    <row r="133" spans="1:4">
      <c r="A133" s="64" t="str">
        <f>IF(B133="","",B133&amp;COUNTIF($B$3:B133,B133))</f>
        <v/>
      </c>
      <c r="B133" s="65"/>
      <c r="C133" s="66"/>
      <c r="D133" s="67"/>
    </row>
    <row r="134" spans="1:4">
      <c r="A134" s="64" t="str">
        <f>IF(B134="","",B134&amp;COUNTIF($B$3:B134,B134))</f>
        <v/>
      </c>
      <c r="B134" s="65"/>
      <c r="C134" s="66"/>
      <c r="D134" s="67"/>
    </row>
    <row r="135" spans="1:4">
      <c r="A135" s="64" t="str">
        <f>IF(B135="","",B135&amp;COUNTIF($B$3:B135,B135))</f>
        <v/>
      </c>
      <c r="B135" s="65"/>
      <c r="C135" s="66"/>
      <c r="D135" s="67"/>
    </row>
    <row r="136" spans="1:4">
      <c r="A136" s="64" t="str">
        <f>IF(B136="","",B136&amp;COUNTIF($B$3:B136,B136))</f>
        <v/>
      </c>
      <c r="B136" s="65"/>
      <c r="C136" s="66"/>
      <c r="D136" s="67"/>
    </row>
    <row r="137" spans="1:4">
      <c r="A137" s="64" t="str">
        <f>IF(B137="","",B137&amp;COUNTIF($B$3:B137,B137))</f>
        <v/>
      </c>
      <c r="B137" s="65"/>
      <c r="C137" s="66"/>
      <c r="D137" s="67"/>
    </row>
    <row r="138" spans="1:4">
      <c r="A138" s="64" t="str">
        <f>IF(B138="","",B138&amp;COUNTIF($B$3:B138,B138))</f>
        <v/>
      </c>
      <c r="B138" s="65"/>
      <c r="C138" s="66"/>
      <c r="D138" s="67"/>
    </row>
    <row r="139" spans="1:4">
      <c r="A139" s="64" t="str">
        <f>IF(B139="","",B139&amp;COUNTIF($B$3:B139,B139))</f>
        <v/>
      </c>
      <c r="B139" s="65"/>
      <c r="C139" s="66"/>
      <c r="D139" s="67"/>
    </row>
    <row r="140" spans="1:4">
      <c r="A140" s="64" t="str">
        <f>IF(B140="","",B140&amp;COUNTIF($B$3:B140,B140))</f>
        <v/>
      </c>
      <c r="B140" s="65"/>
      <c r="C140" s="66"/>
      <c r="D140" s="67"/>
    </row>
    <row r="141" spans="1:4">
      <c r="A141" s="64" t="str">
        <f>IF(B141="","",B141&amp;COUNTIF($B$3:B141,B141))</f>
        <v/>
      </c>
      <c r="B141" s="65"/>
      <c r="C141" s="66"/>
      <c r="D141" s="67"/>
    </row>
    <row r="142" spans="1:4">
      <c r="A142" s="64" t="str">
        <f>IF(B142="","",B142&amp;COUNTIF($B$3:B142,B142))</f>
        <v/>
      </c>
      <c r="B142" s="65"/>
      <c r="C142" s="66"/>
      <c r="D142" s="67"/>
    </row>
    <row r="143" spans="1:4">
      <c r="A143" s="64" t="str">
        <f>IF(B143="","",B143&amp;COUNTIF($B$3:B143,B143))</f>
        <v/>
      </c>
      <c r="B143" s="65"/>
      <c r="C143" s="66"/>
      <c r="D143" s="67"/>
    </row>
    <row r="144" spans="1:4">
      <c r="A144" s="64" t="str">
        <f>IF(B144="","",B144&amp;COUNTIF($B$3:B144,B144))</f>
        <v/>
      </c>
      <c r="B144" s="65"/>
      <c r="C144" s="66"/>
      <c r="D144" s="67"/>
    </row>
    <row r="145" spans="1:4">
      <c r="A145" s="64" t="str">
        <f>IF(B145="","",B145&amp;COUNTIF($B$3:B145,B145))</f>
        <v/>
      </c>
      <c r="B145" s="65"/>
      <c r="C145" s="66"/>
      <c r="D145" s="67"/>
    </row>
    <row r="146" spans="1:4">
      <c r="A146" s="64" t="str">
        <f>IF(B146="","",B146&amp;COUNTIF($B$3:B146,B146))</f>
        <v/>
      </c>
      <c r="B146" s="65"/>
      <c r="C146" s="66"/>
      <c r="D146" s="67"/>
    </row>
    <row r="147" spans="1:4">
      <c r="A147" s="64" t="str">
        <f>IF(B147="","",B147&amp;COUNTIF($B$3:B147,B147))</f>
        <v/>
      </c>
      <c r="B147" s="65"/>
      <c r="C147" s="66"/>
      <c r="D147" s="67"/>
    </row>
    <row r="148" spans="1:4">
      <c r="A148" s="64" t="str">
        <f>IF(B148="","",B148&amp;COUNTIF($B$3:B148,B148))</f>
        <v/>
      </c>
      <c r="B148" s="65"/>
      <c r="C148" s="66"/>
      <c r="D148" s="67"/>
    </row>
    <row r="149" spans="1:4">
      <c r="A149" s="64" t="str">
        <f>IF(B149="","",B149&amp;COUNTIF($B$3:B149,B149))</f>
        <v/>
      </c>
      <c r="B149" s="65"/>
      <c r="C149" s="66"/>
      <c r="D149" s="67"/>
    </row>
    <row r="150" spans="1:4">
      <c r="A150" s="64" t="str">
        <f>IF(B150="","",B150&amp;COUNTIF($B$3:B150,B150))</f>
        <v/>
      </c>
      <c r="B150" s="65"/>
      <c r="C150" s="66"/>
      <c r="D150" s="67"/>
    </row>
    <row r="151" spans="1:4">
      <c r="A151" s="64" t="str">
        <f>IF(B151="","",B151&amp;COUNTIF($B$3:B151,B151))</f>
        <v/>
      </c>
      <c r="B151" s="65"/>
      <c r="C151" s="66"/>
      <c r="D151" s="67"/>
    </row>
    <row r="152" spans="1:4">
      <c r="A152" s="64" t="str">
        <f>IF(B152="","",B152&amp;COUNTIF($B$3:B152,B152))</f>
        <v/>
      </c>
      <c r="B152" s="65"/>
      <c r="C152" s="66"/>
      <c r="D152" s="67"/>
    </row>
    <row r="153" spans="1:4">
      <c r="A153" s="64" t="str">
        <f>IF(B153="","",B153&amp;COUNTIF($B$3:B153,B153))</f>
        <v/>
      </c>
      <c r="B153" s="65"/>
      <c r="C153" s="66"/>
      <c r="D153" s="67"/>
    </row>
    <row r="154" spans="1:4">
      <c r="A154" s="64" t="str">
        <f>IF(B154="","",B154&amp;COUNTIF($B$3:B154,B154))</f>
        <v/>
      </c>
      <c r="B154" s="65"/>
      <c r="C154" s="66"/>
      <c r="D154" s="67"/>
    </row>
    <row r="155" spans="1:4">
      <c r="A155" s="64" t="str">
        <f>IF(B155="","",B155&amp;COUNTIF($B$3:B155,B155))</f>
        <v/>
      </c>
      <c r="B155" s="65"/>
      <c r="C155" s="66"/>
      <c r="D155" s="67"/>
    </row>
    <row r="156" spans="1:4">
      <c r="A156" s="64" t="str">
        <f>IF(B156="","",B156&amp;COUNTIF($B$3:B156,B156))</f>
        <v/>
      </c>
      <c r="B156" s="65"/>
      <c r="C156" s="66"/>
      <c r="D156" s="67"/>
    </row>
    <row r="157" spans="1:4">
      <c r="A157" s="64" t="str">
        <f>IF(B157="","",B157&amp;COUNTIF($B$3:B157,B157))</f>
        <v/>
      </c>
      <c r="B157" s="65"/>
      <c r="C157" s="66"/>
      <c r="D157" s="67"/>
    </row>
    <row r="158" spans="1:4">
      <c r="A158" s="64" t="str">
        <f>IF(B158="","",B158&amp;COUNTIF($B$3:B158,B158))</f>
        <v/>
      </c>
      <c r="B158" s="65"/>
      <c r="C158" s="66"/>
      <c r="D158" s="67"/>
    </row>
    <row r="159" spans="1:4">
      <c r="A159" s="64" t="str">
        <f>IF(B159="","",B159&amp;COUNTIF($B$3:B159,B159))</f>
        <v/>
      </c>
      <c r="B159" s="65"/>
      <c r="C159" s="66"/>
      <c r="D159" s="67"/>
    </row>
    <row r="160" spans="1:4">
      <c r="A160" s="64" t="str">
        <f>IF(B160="","",B160&amp;COUNTIF($B$3:B160,B160))</f>
        <v/>
      </c>
      <c r="B160" s="65"/>
      <c r="C160" s="66"/>
      <c r="D160" s="67"/>
    </row>
    <row r="161" spans="1:4">
      <c r="A161" s="64" t="str">
        <f>IF(B161="","",B161&amp;COUNTIF($B$3:B161,B161))</f>
        <v/>
      </c>
      <c r="B161" s="65"/>
      <c r="C161" s="66"/>
      <c r="D161" s="67"/>
    </row>
    <row r="162" spans="1:4">
      <c r="A162" s="64" t="str">
        <f>IF(B162="","",B162&amp;COUNTIF($B$3:B162,B162))</f>
        <v/>
      </c>
      <c r="B162" s="65"/>
      <c r="C162" s="66"/>
      <c r="D162" s="67"/>
    </row>
    <row r="163" spans="1:4">
      <c r="A163" s="64" t="str">
        <f>IF(B163="","",B163&amp;COUNTIF($B$3:B163,B163))</f>
        <v/>
      </c>
      <c r="B163" s="65"/>
      <c r="C163" s="66"/>
      <c r="D163" s="67"/>
    </row>
    <row r="164" spans="1:4">
      <c r="A164" s="64" t="str">
        <f>IF(B164="","",B164&amp;COUNTIF($B$3:B164,B164))</f>
        <v/>
      </c>
      <c r="B164" s="65"/>
      <c r="C164" s="66"/>
      <c r="D164" s="67"/>
    </row>
    <row r="165" spans="1:4">
      <c r="A165" s="64" t="str">
        <f>IF(B165="","",B165&amp;COUNTIF($B$3:B165,B165))</f>
        <v/>
      </c>
      <c r="B165" s="65"/>
      <c r="C165" s="66"/>
      <c r="D165" s="67"/>
    </row>
    <row r="166" spans="1:4">
      <c r="A166" s="64" t="str">
        <f>IF(B166="","",B166&amp;COUNTIF($B$3:B166,B166))</f>
        <v/>
      </c>
      <c r="B166" s="65"/>
      <c r="C166" s="66"/>
      <c r="D166" s="67"/>
    </row>
    <row r="167" spans="1:4">
      <c r="A167" s="64" t="str">
        <f>IF(B167="","",B167&amp;COUNTIF($B$3:B167,B167))</f>
        <v/>
      </c>
      <c r="B167" s="65"/>
      <c r="C167" s="66"/>
      <c r="D167" s="67"/>
    </row>
    <row r="168" spans="1:4">
      <c r="A168" s="64" t="str">
        <f>IF(B168="","",B168&amp;COUNTIF($B$3:B168,B168))</f>
        <v/>
      </c>
      <c r="B168" s="65"/>
      <c r="C168" s="66"/>
      <c r="D168" s="67"/>
    </row>
    <row r="169" spans="1:4">
      <c r="A169" s="64" t="str">
        <f>IF(B169="","",B169&amp;COUNTIF($B$3:B169,B169))</f>
        <v/>
      </c>
      <c r="B169" s="65"/>
      <c r="C169" s="66"/>
      <c r="D169" s="67"/>
    </row>
    <row r="170" spans="1:4">
      <c r="A170" s="64" t="str">
        <f>IF(B170="","",B170&amp;COUNTIF($B$3:B170,B170))</f>
        <v/>
      </c>
      <c r="B170" s="65"/>
      <c r="C170" s="66"/>
      <c r="D170" s="67"/>
    </row>
    <row r="171" spans="1:4">
      <c r="A171" s="64" t="str">
        <f>IF(B171="","",B171&amp;COUNTIF($B$3:B171,B171))</f>
        <v/>
      </c>
      <c r="B171" s="65"/>
      <c r="C171" s="66"/>
      <c r="D171" s="67"/>
    </row>
    <row r="172" spans="1:4">
      <c r="A172" s="64" t="str">
        <f>IF(B172="","",B172&amp;COUNTIF($B$3:B172,B172))</f>
        <v/>
      </c>
      <c r="B172" s="65"/>
      <c r="C172" s="66"/>
      <c r="D172" s="67"/>
    </row>
    <row r="173" spans="1:4">
      <c r="A173" s="64" t="str">
        <f>IF(B173="","",B173&amp;COUNTIF($B$3:B173,B173))</f>
        <v/>
      </c>
      <c r="B173" s="65"/>
      <c r="C173" s="66"/>
      <c r="D173" s="67"/>
    </row>
    <row r="174" spans="1:4">
      <c r="A174" s="64" t="str">
        <f>IF(B174="","",B174&amp;COUNTIF($B$3:B174,B174))</f>
        <v/>
      </c>
      <c r="B174" s="65"/>
      <c r="C174" s="66"/>
      <c r="D174" s="67"/>
    </row>
    <row r="175" spans="1:4">
      <c r="A175" s="64" t="str">
        <f>IF(B175="","",B175&amp;COUNTIF($B$3:B175,B175))</f>
        <v/>
      </c>
      <c r="B175" s="65"/>
      <c r="C175" s="66"/>
      <c r="D175" s="67"/>
    </row>
    <row r="176" spans="1:4">
      <c r="A176" s="64" t="str">
        <f>IF(B176="","",B176&amp;COUNTIF($B$3:B176,B176))</f>
        <v/>
      </c>
      <c r="B176" s="65"/>
      <c r="C176" s="66"/>
      <c r="D176" s="67"/>
    </row>
    <row r="177" spans="1:4">
      <c r="A177" s="64" t="str">
        <f>IF(B177="","",B177&amp;COUNTIF($B$3:B177,B177))</f>
        <v/>
      </c>
      <c r="B177" s="65"/>
      <c r="C177" s="66"/>
      <c r="D177" s="67"/>
    </row>
    <row r="178" spans="1:4">
      <c r="A178" s="64" t="str">
        <f>IF(B178="","",B178&amp;COUNTIF($B$3:B178,B178))</f>
        <v/>
      </c>
      <c r="B178" s="65"/>
      <c r="C178" s="66"/>
      <c r="D178" s="67"/>
    </row>
    <row r="179" spans="1:4">
      <c r="A179" s="64" t="str">
        <f>IF(B179="","",B179&amp;COUNTIF($B$3:B179,B179))</f>
        <v/>
      </c>
      <c r="B179" s="65"/>
      <c r="C179" s="66"/>
      <c r="D179" s="67"/>
    </row>
    <row r="180" spans="1:4">
      <c r="A180" s="64" t="str">
        <f>IF(B180="","",B180&amp;COUNTIF($B$3:B180,B180))</f>
        <v/>
      </c>
      <c r="B180" s="65"/>
      <c r="C180" s="66"/>
      <c r="D180" s="67"/>
    </row>
    <row r="181" spans="1:4">
      <c r="A181" s="64" t="str">
        <f>IF(B181="","",B181&amp;COUNTIF($B$3:B181,B181))</f>
        <v/>
      </c>
      <c r="B181" s="65"/>
      <c r="C181" s="66"/>
      <c r="D181" s="67"/>
    </row>
    <row r="182" spans="1:4">
      <c r="A182" s="64" t="str">
        <f>IF(B182="","",B182&amp;COUNTIF($B$3:B182,B182))</f>
        <v/>
      </c>
      <c r="B182" s="65"/>
      <c r="C182" s="66"/>
      <c r="D182" s="67"/>
    </row>
    <row r="183" spans="1:4">
      <c r="A183" s="64" t="str">
        <f>IF(B183="","",B183&amp;COUNTIF($B$3:B183,B183))</f>
        <v/>
      </c>
      <c r="B183" s="65"/>
      <c r="C183" s="66"/>
      <c r="D183" s="67"/>
    </row>
    <row r="184" spans="1:4">
      <c r="A184" s="64" t="str">
        <f>IF(B184="","",B184&amp;COUNTIF($B$3:B184,B184))</f>
        <v/>
      </c>
      <c r="B184" s="65"/>
      <c r="C184" s="66"/>
      <c r="D184" s="67"/>
    </row>
    <row r="185" spans="1:4">
      <c r="A185" s="64" t="str">
        <f>IF(B185="","",B185&amp;COUNTIF($B$3:B185,B185))</f>
        <v/>
      </c>
      <c r="B185" s="65"/>
      <c r="C185" s="66"/>
      <c r="D185" s="67"/>
    </row>
    <row r="186" spans="1:4">
      <c r="A186" s="64" t="str">
        <f>IF(B186="","",B186&amp;COUNTIF($B$3:B186,B186))</f>
        <v/>
      </c>
      <c r="B186" s="65"/>
      <c r="C186" s="66"/>
      <c r="D186" s="67"/>
    </row>
    <row r="187" spans="1:4">
      <c r="A187" s="64" t="str">
        <f>IF(B187="","",B187&amp;COUNTIF($B$3:B187,B187))</f>
        <v/>
      </c>
      <c r="B187" s="65"/>
      <c r="C187" s="66"/>
      <c r="D187" s="67"/>
    </row>
    <row r="188" spans="1:4">
      <c r="A188" s="64" t="str">
        <f>IF(B188="","",B188&amp;COUNTIF($B$3:B188,B188))</f>
        <v/>
      </c>
      <c r="B188" s="65"/>
      <c r="C188" s="66"/>
      <c r="D188" s="67"/>
    </row>
    <row r="189" spans="1:4">
      <c r="A189" s="64" t="str">
        <f>IF(B189="","",B189&amp;COUNTIF($B$3:B189,B189))</f>
        <v/>
      </c>
      <c r="B189" s="65"/>
      <c r="C189" s="66"/>
      <c r="D189" s="67"/>
    </row>
    <row r="190" spans="1:4">
      <c r="A190" s="64" t="str">
        <f>IF(B190="","",B190&amp;COUNTIF($B$3:B190,B190))</f>
        <v/>
      </c>
      <c r="B190" s="65"/>
      <c r="C190" s="66"/>
      <c r="D190" s="67"/>
    </row>
    <row r="191" spans="1:4">
      <c r="A191" s="64" t="str">
        <f>IF(B191="","",B191&amp;COUNTIF($B$3:B191,B191))</f>
        <v/>
      </c>
      <c r="B191" s="65"/>
      <c r="C191" s="66"/>
      <c r="D191" s="67"/>
    </row>
    <row r="192" spans="1:4">
      <c r="A192" s="64" t="str">
        <f>IF(B192="","",B192&amp;COUNTIF($B$3:B192,B192))</f>
        <v/>
      </c>
      <c r="B192" s="65"/>
      <c r="C192" s="66"/>
      <c r="D192" s="67"/>
    </row>
    <row r="193" spans="1:4">
      <c r="A193" s="64" t="str">
        <f>IF(B193="","",B193&amp;COUNTIF($B$3:B193,B193))</f>
        <v/>
      </c>
      <c r="B193" s="65"/>
      <c r="C193" s="66"/>
      <c r="D193" s="67"/>
    </row>
    <row r="194" spans="1:4">
      <c r="A194" s="64" t="str">
        <f>IF(B194="","",B194&amp;COUNTIF($B$3:B194,B194))</f>
        <v/>
      </c>
      <c r="B194" s="65"/>
      <c r="C194" s="66"/>
      <c r="D194" s="67"/>
    </row>
    <row r="195" spans="1:4">
      <c r="A195" s="64" t="str">
        <f>IF(B195="","",B195&amp;COUNTIF($B$3:B195,B195))</f>
        <v/>
      </c>
      <c r="B195" s="65"/>
      <c r="C195" s="66"/>
      <c r="D195" s="67"/>
    </row>
    <row r="196" spans="1:4">
      <c r="A196" s="64" t="str">
        <f>IF(B196="","",B196&amp;COUNTIF($B$3:B196,B196))</f>
        <v/>
      </c>
      <c r="B196" s="65"/>
      <c r="C196" s="66"/>
      <c r="D196" s="67"/>
    </row>
    <row r="197" spans="1:4">
      <c r="A197" s="64" t="str">
        <f>IF(B197="","",B197&amp;COUNTIF($B$3:B197,B197))</f>
        <v/>
      </c>
      <c r="B197" s="65"/>
      <c r="C197" s="66"/>
      <c r="D197" s="67"/>
    </row>
    <row r="198" spans="1:4">
      <c r="A198" s="64" t="str">
        <f>IF(B198="","",B198&amp;COUNTIF($B$3:B198,B198))</f>
        <v/>
      </c>
      <c r="B198" s="65"/>
      <c r="C198" s="66"/>
      <c r="D198" s="67"/>
    </row>
    <row r="199" spans="1:4">
      <c r="A199" s="64" t="str">
        <f>IF(B199="","",B199&amp;COUNTIF($B$3:B199,B199))</f>
        <v/>
      </c>
      <c r="B199" s="65"/>
      <c r="C199" s="66"/>
      <c r="D199" s="67"/>
    </row>
    <row r="200" spans="1:4">
      <c r="A200" s="64" t="str">
        <f>IF(B200="","",B200&amp;COUNTIF($B$3:B200,B200))</f>
        <v/>
      </c>
      <c r="B200" s="65"/>
      <c r="C200" s="66"/>
      <c r="D200" s="67"/>
    </row>
    <row r="201" spans="1:4">
      <c r="A201" s="64" t="str">
        <f>IF(B201="","",B201&amp;COUNTIF($B$3:B201,B201))</f>
        <v/>
      </c>
      <c r="B201" s="65"/>
      <c r="C201" s="66"/>
      <c r="D201" s="67"/>
    </row>
    <row r="202" spans="1:4">
      <c r="A202" s="64" t="str">
        <f>IF(B202="","",B202&amp;COUNTIF($B$3:B202,B202))</f>
        <v/>
      </c>
      <c r="B202" s="65"/>
      <c r="C202" s="66"/>
      <c r="D202" s="67"/>
    </row>
    <row r="203" spans="1:4">
      <c r="A203" s="64" t="str">
        <f>IF(B203="","",B203&amp;COUNTIF($B$3:B203,B203))</f>
        <v/>
      </c>
      <c r="B203" s="65"/>
      <c r="C203" s="66"/>
      <c r="D203" s="67"/>
    </row>
    <row r="204" spans="1:4">
      <c r="A204" s="64" t="str">
        <f>IF(B204="","",B204&amp;COUNTIF($B$3:B204,B204))</f>
        <v/>
      </c>
      <c r="B204" s="65"/>
      <c r="C204" s="66"/>
      <c r="D204" s="67"/>
    </row>
    <row r="205" spans="1:4">
      <c r="A205" s="64" t="str">
        <f>IF(B205="","",B205&amp;COUNTIF($B$3:B205,B205))</f>
        <v/>
      </c>
      <c r="B205" s="65"/>
      <c r="C205" s="66"/>
      <c r="D205" s="67"/>
    </row>
    <row r="206" spans="1:4">
      <c r="A206" s="64" t="str">
        <f>IF(B206="","",B206&amp;COUNTIF($B$3:B206,B206))</f>
        <v/>
      </c>
      <c r="B206" s="65"/>
      <c r="C206" s="66"/>
      <c r="D206" s="67"/>
    </row>
    <row r="207" spans="1:4">
      <c r="A207" s="64" t="str">
        <f>IF(B207="","",B207&amp;COUNTIF($B$3:B207,B207))</f>
        <v/>
      </c>
      <c r="B207" s="65"/>
      <c r="C207" s="66"/>
      <c r="D207" s="67"/>
    </row>
    <row r="208" spans="1:4">
      <c r="A208" s="64" t="str">
        <f>IF(B208="","",B208&amp;COUNTIF($B$3:B208,B208))</f>
        <v/>
      </c>
      <c r="B208" s="65"/>
      <c r="C208" s="66"/>
      <c r="D208" s="67"/>
    </row>
    <row r="209" spans="1:4">
      <c r="A209" s="64" t="str">
        <f>IF(B209="","",B209&amp;COUNTIF($B$3:B209,B209))</f>
        <v/>
      </c>
      <c r="B209" s="65"/>
      <c r="C209" s="66"/>
      <c r="D209" s="67"/>
    </row>
    <row r="210" spans="1:4">
      <c r="A210" s="64" t="str">
        <f>IF(B210="","",B210&amp;COUNTIF($B$3:B210,B210))</f>
        <v/>
      </c>
      <c r="B210" s="65"/>
      <c r="C210" s="66"/>
      <c r="D210" s="67"/>
    </row>
    <row r="211" spans="1:4">
      <c r="A211" s="64" t="str">
        <f>IF(B211="","",B211&amp;COUNTIF($B$3:B211,B211))</f>
        <v/>
      </c>
      <c r="B211" s="65"/>
      <c r="C211" s="66"/>
      <c r="D211" s="67"/>
    </row>
    <row r="212" spans="1:4">
      <c r="A212" s="64" t="str">
        <f>IF(B212="","",B212&amp;COUNTIF($B$3:B212,B212))</f>
        <v/>
      </c>
      <c r="B212" s="65"/>
      <c r="C212" s="66"/>
      <c r="D212" s="67"/>
    </row>
    <row r="213" spans="1:4">
      <c r="A213" s="64" t="str">
        <f>IF(B213="","",B213&amp;COUNTIF($B$3:B213,B213))</f>
        <v/>
      </c>
      <c r="B213" s="65"/>
      <c r="C213" s="66"/>
      <c r="D213" s="67"/>
    </row>
    <row r="214" spans="1:4">
      <c r="A214" s="64" t="str">
        <f>IF(B214="","",B214&amp;COUNTIF($B$3:B214,B214))</f>
        <v/>
      </c>
      <c r="B214" s="65"/>
      <c r="C214" s="66"/>
      <c r="D214" s="67"/>
    </row>
    <row r="215" spans="1:4">
      <c r="A215" s="64" t="str">
        <f>IF(B215="","",B215&amp;COUNTIF($B$3:B215,B215))</f>
        <v/>
      </c>
      <c r="B215" s="65"/>
      <c r="C215" s="66"/>
      <c r="D215" s="67"/>
    </row>
    <row r="216" spans="1:4">
      <c r="A216" s="64" t="str">
        <f>IF(B216="","",B216&amp;COUNTIF($B$3:B216,B216))</f>
        <v/>
      </c>
      <c r="B216" s="65"/>
      <c r="C216" s="66"/>
      <c r="D216" s="67"/>
    </row>
    <row r="217" spans="1:4">
      <c r="A217" s="64" t="str">
        <f>IF(B217="","",B217&amp;COUNTIF($B$3:B217,B217))</f>
        <v/>
      </c>
      <c r="B217" s="65"/>
      <c r="C217" s="66"/>
      <c r="D217" s="67"/>
    </row>
    <row r="218" spans="1:4">
      <c r="A218" s="64" t="str">
        <f>IF(B218="","",B218&amp;COUNTIF($B$3:B218,B218))</f>
        <v/>
      </c>
      <c r="B218" s="65"/>
      <c r="C218" s="66"/>
      <c r="D218" s="67"/>
    </row>
    <row r="219" spans="1:4">
      <c r="A219" s="64" t="str">
        <f>IF(B219="","",B219&amp;COUNTIF($B$3:B219,B219))</f>
        <v/>
      </c>
      <c r="B219" s="65"/>
      <c r="C219" s="66"/>
      <c r="D219" s="67"/>
    </row>
    <row r="220" spans="1:4">
      <c r="A220" s="64" t="str">
        <f>IF(B220="","",B220&amp;COUNTIF($B$3:B220,B220))</f>
        <v/>
      </c>
      <c r="B220" s="65"/>
      <c r="C220" s="66"/>
      <c r="D220" s="67"/>
    </row>
    <row r="221" spans="1:4">
      <c r="A221" s="64" t="str">
        <f>IF(B221="","",B221&amp;COUNTIF($B$3:B221,B221))</f>
        <v/>
      </c>
      <c r="B221" s="65"/>
      <c r="C221" s="66"/>
      <c r="D221" s="67"/>
    </row>
    <row r="222" spans="1:4">
      <c r="A222" s="64" t="str">
        <f>IF(B222="","",B222&amp;COUNTIF($B$3:B222,B222))</f>
        <v/>
      </c>
      <c r="B222" s="65"/>
      <c r="C222" s="66"/>
      <c r="D222" s="67"/>
    </row>
    <row r="223" spans="1:4">
      <c r="A223" s="64" t="str">
        <f>IF(B223="","",B223&amp;COUNTIF($B$3:B223,B223))</f>
        <v/>
      </c>
      <c r="B223" s="65"/>
      <c r="C223" s="66"/>
      <c r="D223" s="67"/>
    </row>
    <row r="224" spans="1:4">
      <c r="A224" s="64" t="str">
        <f>IF(B224="","",B224&amp;COUNTIF($B$3:B224,B224))</f>
        <v/>
      </c>
      <c r="B224" s="65"/>
      <c r="C224" s="66"/>
      <c r="D224" s="67"/>
    </row>
    <row r="225" spans="1:4">
      <c r="A225" s="64" t="str">
        <f>IF(B225="","",B225&amp;COUNTIF($B$3:B225,B225))</f>
        <v/>
      </c>
      <c r="B225" s="65"/>
      <c r="C225" s="66"/>
      <c r="D225" s="67"/>
    </row>
    <row r="226" spans="1:4">
      <c r="A226" s="64" t="str">
        <f>IF(B226="","",B226&amp;COUNTIF($B$3:B226,B226))</f>
        <v/>
      </c>
      <c r="B226" s="65"/>
      <c r="C226" s="66"/>
      <c r="D226" s="67"/>
    </row>
    <row r="227" spans="1:4">
      <c r="A227" s="64" t="str">
        <f>IF(B227="","",B227&amp;COUNTIF($B$3:B227,B227))</f>
        <v/>
      </c>
      <c r="B227" s="65"/>
      <c r="C227" s="66"/>
      <c r="D227" s="67"/>
    </row>
    <row r="228" spans="1:4">
      <c r="A228" s="64" t="str">
        <f>IF(B228="","",B228&amp;COUNTIF($B$3:B228,B228))</f>
        <v/>
      </c>
      <c r="B228" s="65"/>
      <c r="C228" s="66"/>
      <c r="D228" s="67"/>
    </row>
    <row r="229" spans="1:4">
      <c r="A229" s="64" t="str">
        <f>IF(B229="","",B229&amp;COUNTIF($B$3:B229,B229))</f>
        <v/>
      </c>
      <c r="B229" s="65"/>
      <c r="C229" s="66"/>
      <c r="D229" s="67"/>
    </row>
    <row r="230" spans="1:4">
      <c r="A230" s="64" t="str">
        <f>IF(B230="","",B230&amp;COUNTIF($B$3:B230,B230))</f>
        <v/>
      </c>
      <c r="B230" s="65"/>
      <c r="C230" s="66"/>
      <c r="D230" s="67"/>
    </row>
    <row r="231" spans="1:4">
      <c r="A231" s="64" t="str">
        <f>IF(B231="","",B231&amp;COUNTIF($B$3:B231,B231))</f>
        <v/>
      </c>
      <c r="B231" s="65"/>
      <c r="C231" s="66"/>
      <c r="D231" s="67"/>
    </row>
    <row r="232" spans="1:4">
      <c r="A232" s="64" t="str">
        <f>IF(B232="","",B232&amp;COUNTIF($B$3:B232,B232))</f>
        <v/>
      </c>
      <c r="B232" s="65"/>
      <c r="C232" s="66"/>
      <c r="D232" s="67"/>
    </row>
    <row r="233" spans="1:4">
      <c r="A233" s="64" t="str">
        <f>IF(B233="","",B233&amp;COUNTIF($B$3:B233,B233))</f>
        <v/>
      </c>
      <c r="B233" s="65"/>
      <c r="C233" s="66"/>
      <c r="D233" s="67"/>
    </row>
    <row r="234" spans="1:4">
      <c r="A234" s="64" t="str">
        <f>IF(B234="","",B234&amp;COUNTIF($B$3:B234,B234))</f>
        <v/>
      </c>
      <c r="B234" s="65"/>
      <c r="C234" s="66"/>
      <c r="D234" s="67"/>
    </row>
    <row r="235" spans="1:4">
      <c r="A235" s="64" t="str">
        <f>IF(B235="","",B235&amp;COUNTIF($B$3:B235,B235))</f>
        <v/>
      </c>
      <c r="B235" s="65"/>
      <c r="C235" s="66"/>
      <c r="D235" s="67"/>
    </row>
    <row r="236" spans="1:4">
      <c r="A236" s="64" t="str">
        <f>IF(B236="","",B236&amp;COUNTIF($B$3:B236,B236))</f>
        <v/>
      </c>
      <c r="B236" s="65"/>
      <c r="C236" s="66"/>
      <c r="D236" s="67"/>
    </row>
    <row r="237" spans="1:4">
      <c r="A237" s="64" t="str">
        <f>IF(B237="","",B237&amp;COUNTIF($B$3:B237,B237))</f>
        <v/>
      </c>
      <c r="B237" s="65"/>
      <c r="C237" s="66"/>
      <c r="D237" s="67"/>
    </row>
    <row r="238" spans="1:4">
      <c r="A238" s="64" t="str">
        <f>IF(B238="","",B238&amp;COUNTIF($B$3:B238,B238))</f>
        <v/>
      </c>
      <c r="B238" s="65"/>
      <c r="C238" s="66"/>
      <c r="D238" s="67"/>
    </row>
    <row r="239" spans="1:4">
      <c r="A239" s="64" t="str">
        <f>IF(B239="","",B239&amp;COUNTIF($B$3:B239,B239))</f>
        <v/>
      </c>
      <c r="B239" s="65"/>
      <c r="C239" s="66"/>
      <c r="D239" s="67"/>
    </row>
    <row r="240" spans="1:4">
      <c r="A240" s="64" t="str">
        <f>IF(B240="","",B240&amp;COUNTIF($B$3:B240,B240))</f>
        <v/>
      </c>
      <c r="B240" s="65"/>
      <c r="C240" s="66"/>
      <c r="D240" s="67"/>
    </row>
    <row r="241" spans="1:4">
      <c r="A241" s="64" t="str">
        <f>IF(B241="","",B241&amp;COUNTIF($B$3:B241,B241))</f>
        <v/>
      </c>
      <c r="B241" s="65"/>
      <c r="C241" s="66"/>
      <c r="D241" s="67"/>
    </row>
    <row r="242" spans="1:4">
      <c r="A242" s="64" t="str">
        <f>IF(B242="","",B242&amp;COUNTIF($B$3:B242,B242))</f>
        <v/>
      </c>
      <c r="B242" s="65"/>
      <c r="C242" s="66"/>
      <c r="D242" s="67"/>
    </row>
    <row r="243" spans="1:4">
      <c r="A243" s="64" t="str">
        <f>IF(B243="","",B243&amp;COUNTIF($B$3:B243,B243))</f>
        <v/>
      </c>
      <c r="B243" s="65"/>
      <c r="C243" s="66"/>
      <c r="D243" s="67"/>
    </row>
    <row r="244" spans="1:4">
      <c r="A244" s="64" t="str">
        <f>IF(B244="","",B244&amp;COUNTIF($B$3:B244,B244))</f>
        <v/>
      </c>
      <c r="B244" s="65"/>
      <c r="C244" s="66"/>
      <c r="D244" s="67"/>
    </row>
    <row r="245" spans="1:4">
      <c r="A245" s="64" t="str">
        <f>IF(B245="","",B245&amp;COUNTIF($B$3:B245,B245))</f>
        <v/>
      </c>
      <c r="B245" s="65"/>
      <c r="C245" s="66"/>
      <c r="D245" s="67"/>
    </row>
    <row r="246" spans="1:4">
      <c r="A246" s="64" t="str">
        <f>IF(B246="","",B246&amp;COUNTIF($B$3:B246,B246))</f>
        <v/>
      </c>
      <c r="B246" s="65"/>
      <c r="C246" s="66"/>
      <c r="D246" s="67"/>
    </row>
    <row r="247" spans="1:4">
      <c r="A247" s="64" t="str">
        <f>IF(B247="","",B247&amp;COUNTIF($B$3:B247,B247))</f>
        <v/>
      </c>
      <c r="B247" s="65"/>
      <c r="C247" s="66"/>
      <c r="D247" s="67"/>
    </row>
    <row r="248" spans="1:4">
      <c r="A248" s="64" t="str">
        <f>IF(B248="","",B248&amp;COUNTIF($B$3:B248,B248))</f>
        <v/>
      </c>
      <c r="B248" s="65"/>
      <c r="C248" s="66"/>
      <c r="D248" s="67"/>
    </row>
    <row r="249" spans="1:4">
      <c r="A249" s="64" t="str">
        <f>IF(B249="","",B249&amp;COUNTIF($B$3:B249,B249))</f>
        <v/>
      </c>
      <c r="B249" s="65"/>
      <c r="C249" s="66"/>
      <c r="D249" s="67"/>
    </row>
    <row r="250" spans="1:4">
      <c r="A250" s="64" t="str">
        <f>IF(B250="","",B250&amp;COUNTIF($B$3:B250,B250))</f>
        <v/>
      </c>
      <c r="B250" s="65"/>
      <c r="C250" s="66"/>
      <c r="D250" s="67"/>
    </row>
    <row r="251" spans="1:4">
      <c r="A251" s="64" t="str">
        <f>IF(B251="","",B251&amp;COUNTIF($B$3:B251,B251))</f>
        <v/>
      </c>
      <c r="B251" s="65"/>
      <c r="C251" s="66"/>
      <c r="D251" s="67"/>
    </row>
    <row r="252" spans="1:4">
      <c r="A252" s="64" t="str">
        <f>IF(B252="","",B252&amp;COUNTIF($B$3:B252,B252))</f>
        <v/>
      </c>
      <c r="B252" s="65"/>
      <c r="C252" s="66"/>
      <c r="D252" s="67"/>
    </row>
    <row r="253" spans="1:4">
      <c r="A253" s="64" t="str">
        <f>IF(B253="","",B253&amp;COUNTIF($B$3:B253,B253))</f>
        <v/>
      </c>
      <c r="B253" s="65"/>
      <c r="C253" s="66"/>
      <c r="D253" s="67"/>
    </row>
    <row r="254" spans="1:4">
      <c r="A254" s="64" t="str">
        <f>IF(B254="","",B254&amp;COUNTIF($B$3:B254,B254))</f>
        <v/>
      </c>
      <c r="B254" s="65"/>
      <c r="C254" s="66"/>
      <c r="D254" s="67"/>
    </row>
    <row r="255" spans="1:4">
      <c r="A255" s="64" t="str">
        <f>IF(B255="","",B255&amp;COUNTIF($B$3:B255,B255))</f>
        <v/>
      </c>
      <c r="B255" s="65"/>
      <c r="C255" s="66"/>
      <c r="D255" s="67"/>
    </row>
    <row r="256" spans="1:4">
      <c r="A256" s="64" t="str">
        <f>IF(B256="","",B256&amp;COUNTIF($B$3:B256,B256))</f>
        <v/>
      </c>
      <c r="B256" s="65"/>
      <c r="C256" s="66"/>
      <c r="D256" s="67"/>
    </row>
    <row r="257" spans="1:4">
      <c r="A257" s="64" t="str">
        <f>IF(B257="","",B257&amp;COUNTIF($B$3:B257,B257))</f>
        <v/>
      </c>
      <c r="B257" s="65"/>
      <c r="C257" s="66"/>
      <c r="D257" s="67"/>
    </row>
    <row r="258" spans="1:4">
      <c r="A258" s="64" t="str">
        <f>IF(B258="","",B258&amp;COUNTIF($B$3:B258,B258))</f>
        <v/>
      </c>
      <c r="B258" s="65"/>
      <c r="C258" s="66"/>
      <c r="D258" s="67"/>
    </row>
    <row r="259" spans="1:4">
      <c r="A259" s="64" t="str">
        <f>IF(B259="","",B259&amp;COUNTIF($B$3:B259,B259))</f>
        <v/>
      </c>
      <c r="B259" s="65"/>
      <c r="C259" s="66"/>
      <c r="D259" s="67"/>
    </row>
    <row r="260" spans="1:4">
      <c r="A260" s="64" t="str">
        <f>IF(B260="","",B260&amp;COUNTIF($B$3:B260,B260))</f>
        <v/>
      </c>
      <c r="B260" s="65"/>
      <c r="C260" s="66"/>
      <c r="D260" s="67"/>
    </row>
    <row r="261" spans="1:4">
      <c r="A261" s="64" t="str">
        <f>IF(B261="","",B261&amp;COUNTIF($B$3:B261,B261))</f>
        <v/>
      </c>
      <c r="B261" s="65"/>
      <c r="C261" s="66"/>
      <c r="D261" s="67"/>
    </row>
    <row r="262" spans="1:4">
      <c r="A262" s="64" t="str">
        <f>IF(B262="","",B262&amp;COUNTIF($B$3:B262,B262))</f>
        <v/>
      </c>
      <c r="B262" s="65"/>
      <c r="C262" s="66"/>
      <c r="D262" s="67"/>
    </row>
    <row r="263" spans="1:4">
      <c r="A263" s="64" t="str">
        <f>IF(B263="","",B263&amp;COUNTIF($B$3:B263,B263))</f>
        <v/>
      </c>
      <c r="B263" s="65"/>
      <c r="C263" s="66"/>
      <c r="D263" s="67"/>
    </row>
    <row r="264" spans="1:4">
      <c r="A264" s="64" t="str">
        <f>IF(B264="","",B264&amp;COUNTIF($B$3:B264,B264))</f>
        <v/>
      </c>
      <c r="B264" s="65"/>
      <c r="C264" s="66"/>
      <c r="D264" s="67"/>
    </row>
    <row r="265" spans="1:4">
      <c r="A265" s="64" t="str">
        <f>IF(B265="","",B265&amp;COUNTIF($B$3:B265,B265))</f>
        <v/>
      </c>
      <c r="B265" s="65"/>
      <c r="C265" s="66"/>
      <c r="D265" s="67"/>
    </row>
    <row r="266" spans="1:4">
      <c r="A266" s="64" t="str">
        <f>IF(B266="","",B266&amp;COUNTIF($B$3:B266,B266))</f>
        <v/>
      </c>
      <c r="B266" s="65"/>
      <c r="C266" s="66"/>
      <c r="D266" s="67"/>
    </row>
    <row r="267" spans="1:4">
      <c r="A267" s="64" t="str">
        <f>IF(B267="","",B267&amp;COUNTIF($B$3:B267,B267))</f>
        <v/>
      </c>
      <c r="B267" s="65"/>
      <c r="C267" s="66"/>
      <c r="D267" s="67"/>
    </row>
    <row r="268" spans="1:4">
      <c r="A268" s="64" t="str">
        <f>IF(B268="","",B268&amp;COUNTIF($B$3:B268,B268))</f>
        <v/>
      </c>
      <c r="B268" s="65"/>
      <c r="C268" s="66"/>
      <c r="D268" s="67"/>
    </row>
    <row r="269" spans="1:4">
      <c r="A269" s="64" t="str">
        <f>IF(B269="","",B269&amp;COUNTIF($B$3:B269,B269))</f>
        <v/>
      </c>
      <c r="B269" s="65"/>
      <c r="C269" s="66"/>
      <c r="D269" s="67"/>
    </row>
    <row r="270" spans="1:4">
      <c r="A270" s="64" t="str">
        <f>IF(B270="","",B270&amp;COUNTIF($B$3:B270,B270))</f>
        <v/>
      </c>
      <c r="B270" s="65"/>
      <c r="C270" s="66"/>
      <c r="D270" s="67"/>
    </row>
    <row r="271" spans="1:4">
      <c r="A271" s="64" t="str">
        <f>IF(B271="","",B271&amp;COUNTIF($B$3:B271,B271))</f>
        <v/>
      </c>
      <c r="B271" s="65"/>
      <c r="C271" s="66"/>
      <c r="D271" s="67"/>
    </row>
    <row r="272" spans="1:4">
      <c r="A272" s="64" t="str">
        <f>IF(B272="","",B272&amp;COUNTIF($B$3:B272,B272))</f>
        <v/>
      </c>
      <c r="B272" s="65"/>
      <c r="C272" s="66"/>
      <c r="D272" s="67"/>
    </row>
    <row r="273" spans="1:4">
      <c r="A273" s="64" t="str">
        <f>IF(B273="","",B273&amp;COUNTIF($B$3:B273,B273))</f>
        <v/>
      </c>
      <c r="B273" s="65"/>
      <c r="C273" s="66"/>
      <c r="D273" s="67"/>
    </row>
    <row r="274" spans="1:4">
      <c r="A274" s="64" t="str">
        <f>IF(B274="","",B274&amp;COUNTIF($B$3:B274,B274))</f>
        <v/>
      </c>
      <c r="B274" s="65"/>
      <c r="C274" s="66"/>
      <c r="D274" s="67"/>
    </row>
    <row r="275" spans="1:4">
      <c r="A275" s="64" t="str">
        <f>IF(B275="","",B275&amp;COUNTIF($B$3:B275,B275))</f>
        <v/>
      </c>
      <c r="B275" s="65"/>
      <c r="C275" s="66"/>
      <c r="D275" s="67"/>
    </row>
    <row r="276" spans="1:4">
      <c r="A276" s="64" t="str">
        <f>IF(B276="","",B276&amp;COUNTIF($B$3:B276,B276))</f>
        <v/>
      </c>
      <c r="B276" s="65"/>
      <c r="C276" s="66"/>
      <c r="D276" s="67"/>
    </row>
    <row r="277" spans="1:4">
      <c r="A277" s="64" t="str">
        <f>IF(B277="","",B277&amp;COUNTIF($B$3:B277,B277))</f>
        <v/>
      </c>
      <c r="B277" s="65"/>
      <c r="C277" s="66"/>
      <c r="D277" s="67"/>
    </row>
    <row r="278" spans="1:4">
      <c r="A278" s="64" t="str">
        <f>IF(B278="","",B278&amp;COUNTIF($B$3:B278,B278))</f>
        <v/>
      </c>
      <c r="B278" s="65"/>
      <c r="C278" s="66"/>
      <c r="D278" s="67"/>
    </row>
    <row r="279" spans="1:4">
      <c r="A279" s="64" t="str">
        <f>IF(B279="","",B279&amp;COUNTIF($B$3:B279,B279))</f>
        <v/>
      </c>
      <c r="B279" s="65"/>
      <c r="C279" s="66"/>
      <c r="D279" s="67"/>
    </row>
    <row r="280" spans="1:4">
      <c r="A280" s="64" t="str">
        <f>IF(B280="","",B280&amp;COUNTIF($B$3:B280,B280))</f>
        <v/>
      </c>
      <c r="B280" s="65"/>
      <c r="C280" s="66"/>
      <c r="D280" s="67"/>
    </row>
    <row r="281" spans="1:4">
      <c r="A281" s="64" t="str">
        <f>IF(B281="","",B281&amp;COUNTIF($B$3:B281,B281))</f>
        <v/>
      </c>
      <c r="B281" s="65"/>
      <c r="C281" s="66"/>
      <c r="D281" s="67"/>
    </row>
    <row r="282" spans="1:4">
      <c r="A282" s="64" t="str">
        <f>IF(B282="","",B282&amp;COUNTIF($B$3:B282,B282))</f>
        <v/>
      </c>
      <c r="B282" s="65"/>
      <c r="C282" s="66"/>
      <c r="D282" s="67"/>
    </row>
    <row r="283" spans="1:4">
      <c r="A283" s="64" t="str">
        <f>IF(B283="","",B283&amp;COUNTIF($B$3:B283,B283))</f>
        <v/>
      </c>
      <c r="B283" s="65"/>
      <c r="C283" s="66"/>
      <c r="D283" s="67"/>
    </row>
    <row r="284" spans="1:4">
      <c r="A284" s="64" t="str">
        <f>IF(B284="","",B284&amp;COUNTIF($B$3:B284,B284))</f>
        <v/>
      </c>
      <c r="B284" s="65"/>
      <c r="C284" s="66"/>
      <c r="D284" s="67"/>
    </row>
    <row r="285" spans="1:4">
      <c r="A285" s="64" t="str">
        <f>IF(B285="","",B285&amp;COUNTIF($B$3:B285,B285))</f>
        <v/>
      </c>
      <c r="B285" s="65"/>
      <c r="C285" s="66"/>
      <c r="D285" s="67"/>
    </row>
    <row r="286" spans="1:4">
      <c r="A286" s="64" t="str">
        <f>IF(B286="","",B286&amp;COUNTIF($B$3:B286,B286))</f>
        <v/>
      </c>
      <c r="B286" s="65"/>
      <c r="C286" s="66"/>
      <c r="D286" s="67"/>
    </row>
    <row r="287" spans="1:4">
      <c r="A287" s="64" t="str">
        <f>IF(B287="","",B287&amp;COUNTIF($B$3:B287,B287))</f>
        <v/>
      </c>
      <c r="B287" s="65"/>
      <c r="C287" s="66"/>
      <c r="D287" s="67"/>
    </row>
    <row r="288" spans="1:4">
      <c r="A288" s="64" t="str">
        <f>IF(B288="","",B288&amp;COUNTIF($B$3:B288,B288))</f>
        <v/>
      </c>
      <c r="B288" s="65"/>
      <c r="C288" s="66"/>
      <c r="D288" s="67"/>
    </row>
    <row r="289" spans="1:4">
      <c r="A289" s="64" t="str">
        <f>IF(B289="","",B289&amp;COUNTIF($B$3:B289,B289))</f>
        <v/>
      </c>
      <c r="B289" s="65"/>
      <c r="C289" s="66"/>
      <c r="D289" s="67"/>
    </row>
    <row r="290" spans="1:4">
      <c r="A290" s="64" t="str">
        <f>IF(B290="","",B290&amp;COUNTIF($B$3:B290,B290))</f>
        <v/>
      </c>
      <c r="B290" s="65"/>
      <c r="C290" s="66"/>
      <c r="D290" s="67"/>
    </row>
    <row r="291" spans="1:4">
      <c r="A291" s="64" t="str">
        <f>IF(B291="","",B291&amp;COUNTIF($B$3:B291,B291))</f>
        <v/>
      </c>
      <c r="B291" s="65"/>
      <c r="C291" s="66"/>
      <c r="D291" s="67"/>
    </row>
    <row r="292" spans="1:4">
      <c r="A292" s="64" t="str">
        <f>IF(B292="","",B292&amp;COUNTIF($B$3:B292,B292))</f>
        <v/>
      </c>
      <c r="B292" s="65"/>
      <c r="C292" s="66"/>
      <c r="D292" s="67"/>
    </row>
    <row r="293" spans="1:4">
      <c r="A293" s="64" t="str">
        <f>IF(B293="","",B293&amp;COUNTIF($B$3:B293,B293))</f>
        <v/>
      </c>
      <c r="B293" s="65"/>
      <c r="C293" s="66"/>
      <c r="D293" s="67"/>
    </row>
    <row r="294" spans="1:4">
      <c r="A294" s="64" t="str">
        <f>IF(B294="","",B294&amp;COUNTIF($B$3:B294,B294))</f>
        <v/>
      </c>
      <c r="B294" s="65"/>
      <c r="C294" s="66"/>
      <c r="D294" s="67"/>
    </row>
    <row r="295" spans="1:4">
      <c r="A295" s="64" t="str">
        <f>IF(B295="","",B295&amp;COUNTIF($B$3:B295,B295))</f>
        <v/>
      </c>
      <c r="B295" s="65"/>
      <c r="C295" s="66"/>
      <c r="D295" s="67"/>
    </row>
    <row r="296" spans="1:4">
      <c r="A296" s="64" t="str">
        <f>IF(B296="","",B296&amp;COUNTIF($B$3:B296,B296))</f>
        <v/>
      </c>
      <c r="B296" s="65"/>
      <c r="C296" s="66"/>
      <c r="D296" s="67"/>
    </row>
    <row r="297" spans="1:4">
      <c r="A297" s="64" t="str">
        <f>IF(B297="","",B297&amp;COUNTIF($B$3:B297,B297))</f>
        <v/>
      </c>
      <c r="B297" s="65"/>
      <c r="C297" s="66"/>
      <c r="D297" s="67"/>
    </row>
    <row r="298" spans="1:4">
      <c r="A298" s="64" t="str">
        <f>IF(B298="","",B298&amp;COUNTIF($B$3:B298,B298))</f>
        <v/>
      </c>
      <c r="B298" s="65"/>
      <c r="C298" s="66"/>
      <c r="D298" s="67"/>
    </row>
    <row r="299" spans="1:4">
      <c r="A299" s="64" t="str">
        <f>IF(B299="","",B299&amp;COUNTIF($B$3:B299,B299))</f>
        <v/>
      </c>
      <c r="B299" s="65"/>
      <c r="C299" s="66"/>
      <c r="D299" s="67"/>
    </row>
    <row r="300" spans="1:4">
      <c r="A300" s="64" t="str">
        <f>IF(B300="","",B300&amp;COUNTIF($B$3:B300,B300))</f>
        <v/>
      </c>
      <c r="B300" s="65"/>
      <c r="C300" s="66"/>
      <c r="D300" s="67"/>
    </row>
    <row r="301" spans="1:4">
      <c r="A301" s="64" t="str">
        <f>IF(B301="","",B301&amp;COUNTIF($B$3:B301,B301))</f>
        <v/>
      </c>
      <c r="B301" s="65"/>
      <c r="C301" s="66"/>
      <c r="D301" s="67"/>
    </row>
    <row r="302" spans="1:4">
      <c r="A302" s="64" t="str">
        <f>IF(B302="","",B302&amp;COUNTIF($B$3:B302,B302))</f>
        <v/>
      </c>
      <c r="B302" s="65"/>
      <c r="C302" s="66"/>
      <c r="D302" s="67"/>
    </row>
    <row r="303" spans="1:4">
      <c r="A303" s="64" t="str">
        <f>IF(B303="","",B303&amp;COUNTIF($B$3:B303,B303))</f>
        <v/>
      </c>
      <c r="B303" s="65"/>
      <c r="C303" s="66"/>
      <c r="D303" s="67"/>
    </row>
    <row r="304" spans="1:4">
      <c r="A304" s="64" t="str">
        <f>IF(B304="","",B304&amp;COUNTIF($B$3:B304,B304))</f>
        <v/>
      </c>
      <c r="B304" s="65"/>
      <c r="C304" s="66"/>
      <c r="D304" s="67"/>
    </row>
    <row r="305" spans="1:4">
      <c r="A305" s="64" t="str">
        <f>IF(B305="","",B305&amp;COUNTIF($B$3:B305,B305))</f>
        <v/>
      </c>
      <c r="B305" s="65"/>
      <c r="C305" s="66"/>
      <c r="D305" s="67"/>
    </row>
    <row r="306" spans="1:4">
      <c r="A306" s="64" t="str">
        <f>IF(B306="","",B306&amp;COUNTIF($B$3:B306,B306))</f>
        <v/>
      </c>
      <c r="B306" s="65"/>
      <c r="C306" s="66"/>
      <c r="D306" s="67"/>
    </row>
    <row r="307" spans="1:4">
      <c r="A307" s="64" t="str">
        <f>IF(B307="","",B307&amp;COUNTIF($B$3:B307,B307))</f>
        <v/>
      </c>
      <c r="B307" s="65"/>
      <c r="C307" s="66"/>
      <c r="D307" s="67"/>
    </row>
    <row r="308" spans="1:4">
      <c r="A308" s="64" t="str">
        <f>IF(B308="","",B308&amp;COUNTIF($B$3:B308,B308))</f>
        <v/>
      </c>
      <c r="B308" s="65"/>
      <c r="C308" s="66"/>
      <c r="D308" s="67"/>
    </row>
    <row r="309" spans="1:4">
      <c r="A309" s="64" t="str">
        <f>IF(B309="","",B309&amp;COUNTIF($B$3:B309,B309))</f>
        <v/>
      </c>
      <c r="B309" s="65"/>
      <c r="C309" s="66"/>
      <c r="D309" s="67"/>
    </row>
    <row r="310" spans="1:4">
      <c r="A310" s="64" t="str">
        <f>IF(B310="","",B310&amp;COUNTIF($B$3:B310,B310))</f>
        <v/>
      </c>
      <c r="B310" s="65"/>
      <c r="C310" s="66"/>
      <c r="D310" s="67"/>
    </row>
    <row r="311" spans="1:4">
      <c r="A311" s="64" t="str">
        <f>IF(B311="","",B311&amp;COUNTIF($B$3:B311,B311))</f>
        <v/>
      </c>
      <c r="B311" s="65"/>
      <c r="C311" s="66"/>
      <c r="D311" s="67"/>
    </row>
    <row r="312" spans="1:4">
      <c r="A312" s="64" t="str">
        <f>IF(B312="","",B312&amp;COUNTIF($B$3:B312,B312))</f>
        <v/>
      </c>
      <c r="B312" s="65"/>
      <c r="C312" s="66"/>
      <c r="D312" s="67"/>
    </row>
    <row r="313" spans="1:4">
      <c r="A313" s="64" t="str">
        <f>IF(B313="","",B313&amp;COUNTIF($B$3:B313,B313))</f>
        <v/>
      </c>
      <c r="B313" s="65"/>
      <c r="C313" s="66"/>
      <c r="D313" s="67"/>
    </row>
    <row r="314" spans="1:4">
      <c r="A314" s="64" t="str">
        <f>IF(B314="","",B314&amp;COUNTIF($B$3:B314,B314))</f>
        <v/>
      </c>
      <c r="B314" s="65"/>
      <c r="C314" s="66"/>
      <c r="D314" s="67"/>
    </row>
    <row r="315" spans="1:4">
      <c r="A315" s="64" t="str">
        <f>IF(B315="","",B315&amp;COUNTIF($B$3:B315,B315))</f>
        <v/>
      </c>
      <c r="B315" s="65"/>
      <c r="C315" s="66"/>
      <c r="D315" s="67"/>
    </row>
    <row r="316" spans="1:4">
      <c r="A316" s="64" t="str">
        <f>IF(B316="","",B316&amp;COUNTIF($B$3:B316,B316))</f>
        <v/>
      </c>
      <c r="B316" s="65"/>
      <c r="C316" s="66"/>
      <c r="D316" s="67"/>
    </row>
    <row r="317" spans="1:4">
      <c r="A317" s="64" t="str">
        <f>IF(B317="","",B317&amp;COUNTIF($B$3:B317,B317))</f>
        <v/>
      </c>
      <c r="B317" s="65"/>
      <c r="C317" s="66"/>
      <c r="D317" s="67"/>
    </row>
    <row r="318" spans="1:4">
      <c r="A318" s="64" t="str">
        <f>IF(B318="","",B318&amp;COUNTIF($B$3:B318,B318))</f>
        <v/>
      </c>
      <c r="B318" s="65"/>
      <c r="C318" s="66"/>
      <c r="D318" s="67"/>
    </row>
    <row r="319" spans="1:4">
      <c r="A319" s="64" t="str">
        <f>IF(B319="","",B319&amp;COUNTIF($B$3:B319,B319))</f>
        <v/>
      </c>
      <c r="B319" s="65"/>
      <c r="C319" s="66"/>
      <c r="D319" s="67"/>
    </row>
    <row r="320" spans="1:4">
      <c r="A320" s="64" t="str">
        <f>IF(B320="","",B320&amp;COUNTIF($B$3:B320,B320))</f>
        <v/>
      </c>
      <c r="B320" s="65"/>
      <c r="C320" s="66"/>
      <c r="D320" s="67"/>
    </row>
    <row r="321" spans="1:4">
      <c r="A321" s="64" t="str">
        <f>IF(B321="","",B321&amp;COUNTIF($B$3:B321,B321))</f>
        <v/>
      </c>
      <c r="B321" s="65"/>
      <c r="C321" s="66"/>
      <c r="D321" s="67"/>
    </row>
    <row r="322" spans="1:4">
      <c r="A322" s="64" t="str">
        <f>IF(B322="","",B322&amp;COUNTIF($B$3:B322,B322))</f>
        <v/>
      </c>
      <c r="B322" s="65"/>
      <c r="C322" s="66"/>
      <c r="D322" s="67"/>
    </row>
    <row r="323" spans="1:4">
      <c r="A323" s="64" t="str">
        <f>IF(B323="","",B323&amp;COUNTIF($B$3:B323,B323))</f>
        <v/>
      </c>
      <c r="B323" s="65"/>
      <c r="C323" s="66"/>
      <c r="D323" s="67"/>
    </row>
    <row r="324" spans="1:4">
      <c r="A324" s="64" t="str">
        <f>IF(B324="","",B324&amp;COUNTIF($B$3:B324,B324))</f>
        <v/>
      </c>
      <c r="B324" s="65"/>
      <c r="C324" s="66"/>
      <c r="D324" s="67"/>
    </row>
    <row r="325" spans="1:4">
      <c r="A325" s="64" t="str">
        <f>IF(B325="","",B325&amp;COUNTIF($B$3:B325,B325))</f>
        <v/>
      </c>
      <c r="B325" s="65"/>
      <c r="C325" s="66"/>
      <c r="D325" s="67"/>
    </row>
    <row r="326" spans="1:4">
      <c r="A326" s="64" t="str">
        <f>IF(B326="","",B326&amp;COUNTIF($B$3:B326,B326))</f>
        <v/>
      </c>
      <c r="B326" s="65"/>
      <c r="C326" s="66"/>
      <c r="D326" s="67"/>
    </row>
    <row r="327" spans="1:4">
      <c r="A327" s="64" t="str">
        <f>IF(B327="","",B327&amp;COUNTIF($B$3:B327,B327))</f>
        <v/>
      </c>
      <c r="B327" s="65"/>
      <c r="C327" s="66"/>
      <c r="D327" s="67"/>
    </row>
    <row r="328" spans="1:4">
      <c r="A328" s="64" t="str">
        <f>IF(B328="","",B328&amp;COUNTIF($B$3:B328,B328))</f>
        <v/>
      </c>
      <c r="B328" s="65"/>
      <c r="C328" s="66"/>
      <c r="D328" s="67"/>
    </row>
    <row r="329" spans="1:4">
      <c r="A329" s="64" t="str">
        <f>IF(B329="","",B329&amp;COUNTIF($B$3:B329,B329))</f>
        <v/>
      </c>
      <c r="B329" s="65"/>
      <c r="C329" s="66"/>
      <c r="D329" s="67"/>
    </row>
    <row r="330" spans="1:4">
      <c r="A330" s="64" t="str">
        <f>IF(B330="","",B330&amp;COUNTIF($B$3:B330,B330))</f>
        <v/>
      </c>
      <c r="B330" s="65"/>
      <c r="C330" s="66"/>
      <c r="D330" s="67"/>
    </row>
    <row r="331" spans="1:4">
      <c r="A331" s="64" t="str">
        <f>IF(B331="","",B331&amp;COUNTIF($B$3:B331,B331))</f>
        <v/>
      </c>
      <c r="B331" s="65"/>
      <c r="C331" s="66"/>
      <c r="D331" s="67"/>
    </row>
    <row r="332" spans="1:4">
      <c r="A332" s="64" t="str">
        <f>IF(B332="","",B332&amp;COUNTIF($B$3:B332,B332))</f>
        <v/>
      </c>
      <c r="B332" s="65"/>
      <c r="C332" s="66"/>
      <c r="D332" s="67"/>
    </row>
    <row r="333" spans="1:4">
      <c r="A333" s="64" t="str">
        <f>IF(B333="","",B333&amp;COUNTIF($B$3:B333,B333))</f>
        <v/>
      </c>
    </row>
    <row r="334" spans="1:4">
      <c r="A334" s="64" t="str">
        <f>IF(B334="","",B334&amp;COUNTIF($B$3:B334,B334))</f>
        <v/>
      </c>
    </row>
    <row r="335" spans="1:4">
      <c r="A335" s="64" t="str">
        <f>IF(B335="","",B335&amp;COUNTIF($B$3:B335,B335))</f>
        <v/>
      </c>
    </row>
    <row r="336" spans="1:4">
      <c r="A336" s="64" t="str">
        <f>IF(B336="","",B336&amp;COUNTIF($B$3:B336,B336))</f>
        <v/>
      </c>
    </row>
    <row r="337" spans="1:1">
      <c r="A337" s="64" t="str">
        <f>IF(B337="","",B337&amp;COUNTIF($B$3:B337,B337))</f>
        <v/>
      </c>
    </row>
    <row r="338" spans="1:1">
      <c r="A338" s="64" t="str">
        <f>IF(B338="","",B338&amp;COUNTIF($B$3:B338,B338))</f>
        <v/>
      </c>
    </row>
    <row r="339" spans="1:1">
      <c r="A339" s="64" t="str">
        <f>IF(B339="","",B339&amp;COUNTIF($B$3:B339,B339))</f>
        <v/>
      </c>
    </row>
    <row r="340" spans="1:1">
      <c r="A340" s="64" t="str">
        <f>IF(B340="","",B340&amp;COUNTIF($B$3:B340,B340))</f>
        <v/>
      </c>
    </row>
    <row r="341" spans="1:1">
      <c r="A341" s="64" t="str">
        <f>IF(B341="","",B341&amp;COUNTIF($B$3:B341,B341))</f>
        <v/>
      </c>
    </row>
    <row r="342" spans="1:1">
      <c r="A342" s="64" t="str">
        <f>IF(B342="","",B342&amp;COUNTIF($B$3:B342,B342))</f>
        <v/>
      </c>
    </row>
    <row r="343" spans="1:1">
      <c r="A343" s="64" t="str">
        <f>IF(B343="","",B343&amp;COUNTIF($B$3:B343,B343))</f>
        <v/>
      </c>
    </row>
    <row r="344" spans="1:1">
      <c r="A344" s="64" t="str">
        <f>IF(B344="","",B344&amp;COUNTIF($B$3:B344,B344))</f>
        <v/>
      </c>
    </row>
    <row r="345" spans="1:1">
      <c r="A345" s="64" t="str">
        <f>IF(B345="","",B345&amp;COUNTIF($B$3:B345,B345))</f>
        <v/>
      </c>
    </row>
    <row r="346" spans="1:1">
      <c r="A346" s="64" t="str">
        <f>IF(B346="","",B346&amp;COUNTIF($B$3:B346,B346))</f>
        <v/>
      </c>
    </row>
    <row r="347" spans="1:1">
      <c r="A347" s="64" t="str">
        <f>IF(B347="","",B347&amp;COUNTIF($B$3:B347,B347))</f>
        <v/>
      </c>
    </row>
    <row r="348" spans="1:1">
      <c r="A348" s="64" t="str">
        <f>IF(B348="","",B348&amp;COUNTIF($B$3:B348,B348))</f>
        <v/>
      </c>
    </row>
    <row r="349" spans="1:1">
      <c r="A349" s="64" t="str">
        <f>IF(B349="","",B349&amp;COUNTIF($B$3:B349,B349))</f>
        <v/>
      </c>
    </row>
    <row r="350" spans="1:1">
      <c r="A350" s="64" t="str">
        <f>IF(B350="","",B350&amp;COUNTIF($B$3:B350,B350))</f>
        <v/>
      </c>
    </row>
    <row r="351" spans="1:1">
      <c r="A351" s="64" t="str">
        <f>IF(B351="","",B351&amp;COUNTIF($B$3:B351,B351))</f>
        <v/>
      </c>
    </row>
    <row r="352" spans="1:1">
      <c r="A352" s="64" t="str">
        <f>IF(B352="","",B352&amp;COUNTIF($B$3:B352,B352))</f>
        <v/>
      </c>
    </row>
    <row r="353" spans="1:1">
      <c r="A353" s="64" t="str">
        <f>IF(B353="","",B353&amp;COUNTIF($B$3:B353,B353))</f>
        <v/>
      </c>
    </row>
    <row r="354" spans="1:1">
      <c r="A354" s="64" t="str">
        <f>IF(B354="","",B354&amp;COUNTIF($B$3:B354,B354))</f>
        <v/>
      </c>
    </row>
    <row r="355" spans="1:1">
      <c r="A355" s="64" t="str">
        <f>IF(B355="","",B355&amp;COUNTIF($B$3:B355,B355))</f>
        <v/>
      </c>
    </row>
    <row r="356" spans="1:1">
      <c r="A356" s="64" t="str">
        <f>IF(B356="","",B356&amp;COUNTIF($B$3:B356,B356))</f>
        <v/>
      </c>
    </row>
    <row r="357" spans="1:1">
      <c r="A357" s="64" t="str">
        <f>IF(B357="","",B357&amp;COUNTIF($B$3:B357,B357))</f>
        <v/>
      </c>
    </row>
    <row r="358" spans="1:1">
      <c r="A358" s="64" t="str">
        <f>IF(B358="","",B358&amp;COUNTIF($B$3:B358,B358))</f>
        <v/>
      </c>
    </row>
    <row r="359" spans="1:1">
      <c r="A359" s="64" t="str">
        <f>IF(B359="","",B359&amp;COUNTIF($B$3:B359,B359))</f>
        <v/>
      </c>
    </row>
    <row r="360" spans="1:1">
      <c r="A360" s="64" t="str">
        <f>IF(B360="","",B360&amp;COUNTIF($B$3:B360,B360))</f>
        <v/>
      </c>
    </row>
    <row r="361" spans="1:1">
      <c r="A361" s="64" t="str">
        <f>IF(B361="","",B361&amp;COUNTIF($B$3:B361,B361))</f>
        <v/>
      </c>
    </row>
    <row r="362" spans="1:1">
      <c r="A362" s="64" t="str">
        <f>IF(B362="","",B362&amp;COUNTIF($B$3:B362,B362))</f>
        <v/>
      </c>
    </row>
    <row r="363" spans="1:1">
      <c r="A363" s="64" t="str">
        <f>IF(B363="","",B363&amp;COUNTIF($B$3:B363,B363))</f>
        <v/>
      </c>
    </row>
    <row r="364" spans="1:1">
      <c r="A364" s="64" t="str">
        <f>IF(B364="","",B364&amp;COUNTIF($B$3:B364,B364))</f>
        <v/>
      </c>
    </row>
    <row r="365" spans="1:1">
      <c r="A365" s="64" t="str">
        <f>IF(B365="","",B365&amp;COUNTIF($B$3:B365,B365))</f>
        <v/>
      </c>
    </row>
    <row r="366" spans="1:1">
      <c r="A366" s="64" t="str">
        <f>IF(B366="","",B366&amp;COUNTIF($B$3:B366,B366))</f>
        <v/>
      </c>
    </row>
    <row r="367" spans="1:1">
      <c r="A367" s="64" t="str">
        <f>IF(B367="","",B367&amp;COUNTIF($B$3:B367,B367))</f>
        <v/>
      </c>
    </row>
    <row r="368" spans="1:1">
      <c r="A368" s="64" t="str">
        <f>IF(B368="","",B368&amp;COUNTIF($B$3:B368,B368))</f>
        <v/>
      </c>
    </row>
    <row r="369" spans="1:1">
      <c r="A369" s="64" t="str">
        <f>IF(B369="","",B369&amp;COUNTIF($B$3:B369,B369))</f>
        <v/>
      </c>
    </row>
    <row r="370" spans="1:1">
      <c r="A370" s="64" t="str">
        <f>IF(B370="","",B370&amp;COUNTIF($B$3:B370,B370))</f>
        <v/>
      </c>
    </row>
    <row r="371" spans="1:1">
      <c r="A371" s="64" t="str">
        <f>IF(B371="","",B371&amp;COUNTIF($B$3:B371,B371))</f>
        <v/>
      </c>
    </row>
    <row r="372" spans="1:1">
      <c r="A372" s="64" t="str">
        <f>IF(B372="","",B372&amp;COUNTIF($B$3:B372,B372))</f>
        <v/>
      </c>
    </row>
    <row r="373" spans="1:1">
      <c r="A373" s="64" t="str">
        <f>IF(B373="","",B373&amp;COUNTIF($B$3:B373,B373))</f>
        <v/>
      </c>
    </row>
    <row r="374" spans="1:1">
      <c r="A374" s="64" t="str">
        <f>IF(B374="","",B374&amp;COUNTIF($B$3:B374,B374))</f>
        <v/>
      </c>
    </row>
    <row r="375" spans="1:1">
      <c r="A375" s="64" t="str">
        <f>IF(B375="","",B375&amp;COUNTIF($B$3:B375,B375))</f>
        <v/>
      </c>
    </row>
    <row r="376" spans="1:1">
      <c r="A376" s="64" t="str">
        <f>IF(B376="","",B376&amp;COUNTIF($B$3:B376,B376))</f>
        <v/>
      </c>
    </row>
    <row r="377" spans="1:1">
      <c r="A377" s="64" t="str">
        <f>IF(B377="","",B377&amp;COUNTIF($B$3:B377,B377))</f>
        <v/>
      </c>
    </row>
    <row r="378" spans="1:1">
      <c r="A378" s="64" t="str">
        <f>IF(B378="","",B378&amp;COUNTIF($B$3:B378,B378))</f>
        <v/>
      </c>
    </row>
    <row r="379" spans="1:1">
      <c r="A379" s="64" t="str">
        <f>IF(B379="","",B379&amp;COUNTIF($B$3:B379,B379))</f>
        <v/>
      </c>
    </row>
    <row r="380" spans="1:1">
      <c r="A380" s="64" t="str">
        <f>IF(B380="","",B380&amp;COUNTIF($B$3:B380,B380))</f>
        <v/>
      </c>
    </row>
    <row r="381" spans="1:1">
      <c r="A381" s="64" t="str">
        <f>IF(B381="","",B381&amp;COUNTIF($B$3:B381,B381))</f>
        <v/>
      </c>
    </row>
    <row r="382" spans="1:1">
      <c r="A382" s="64" t="str">
        <f>IF(B382="","",B382&amp;COUNTIF($B$3:B382,B382))</f>
        <v/>
      </c>
    </row>
    <row r="383" spans="1:1">
      <c r="A383" s="64" t="str">
        <f>IF(B383="","",B383&amp;COUNTIF($B$3:B383,B383))</f>
        <v/>
      </c>
    </row>
    <row r="384" spans="1:1">
      <c r="A384" s="64" t="str">
        <f>IF(B384="","",B384&amp;COUNTIF($B$3:B384,B384))</f>
        <v/>
      </c>
    </row>
    <row r="385" spans="1:1">
      <c r="A385" s="64" t="str">
        <f>IF(B385="","",B385&amp;COUNTIF($B$3:B385,B385))</f>
        <v/>
      </c>
    </row>
    <row r="386" spans="1:1">
      <c r="A386" s="64" t="str">
        <f>IF(B386="","",B386&amp;COUNTIF($B$3:B386,B386))</f>
        <v/>
      </c>
    </row>
    <row r="387" spans="1:1">
      <c r="A387" s="64" t="str">
        <f>IF(B387="","",B387&amp;COUNTIF($B$3:B387,B387))</f>
        <v/>
      </c>
    </row>
    <row r="388" spans="1:1">
      <c r="A388" s="64" t="str">
        <f>IF(B388="","",B388&amp;COUNTIF($B$3:B388,B388))</f>
        <v/>
      </c>
    </row>
    <row r="389" spans="1:1">
      <c r="A389" s="64" t="str">
        <f>IF(B389="","",B389&amp;COUNTIF($B$3:B389,B389))</f>
        <v/>
      </c>
    </row>
    <row r="390" spans="1:1">
      <c r="A390" s="64" t="str">
        <f>IF(B390="","",B390&amp;COUNTIF($B$3:B390,B390))</f>
        <v/>
      </c>
    </row>
    <row r="391" spans="1:1">
      <c r="A391" s="64" t="str">
        <f>IF(B391="","",B391&amp;COUNTIF($B$3:B391,B391))</f>
        <v/>
      </c>
    </row>
    <row r="392" spans="1:1">
      <c r="A392" s="64" t="str">
        <f>IF(B392="","",B392&amp;COUNTIF($B$3:B392,B392))</f>
        <v/>
      </c>
    </row>
    <row r="393" spans="1:1">
      <c r="A393" s="64" t="str">
        <f>IF(B393="","",B393&amp;COUNTIF($B$3:B393,B393))</f>
        <v/>
      </c>
    </row>
    <row r="394" spans="1:1">
      <c r="A394" s="64" t="str">
        <f>IF(B394="","",B394&amp;COUNTIF($B$3:B394,B394))</f>
        <v/>
      </c>
    </row>
    <row r="395" spans="1:1">
      <c r="A395" s="64" t="str">
        <f>IF(B395="","",B395&amp;COUNTIF($B$3:B395,B395))</f>
        <v/>
      </c>
    </row>
    <row r="396" spans="1:1">
      <c r="A396" s="64" t="str">
        <f>IF(B396="","",B396&amp;COUNTIF($B$3:B396,B396))</f>
        <v/>
      </c>
    </row>
    <row r="397" spans="1:1">
      <c r="A397" s="64" t="str">
        <f>IF(B397="","",B397&amp;COUNTIF($B$3:B397,B397))</f>
        <v/>
      </c>
    </row>
    <row r="398" spans="1:1">
      <c r="A398" s="64" t="str">
        <f>IF(B398="","",B398&amp;COUNTIF($B$3:B398,B398))</f>
        <v/>
      </c>
    </row>
    <row r="399" spans="1:1">
      <c r="A399" s="64" t="str">
        <f>IF(B399="","",B399&amp;COUNTIF($B$3:B399,B399))</f>
        <v/>
      </c>
    </row>
    <row r="400" spans="1:1">
      <c r="A400" s="64" t="str">
        <f>IF(B400="","",B400&amp;COUNTIF($B$3:B400,B400))</f>
        <v/>
      </c>
    </row>
    <row r="401" spans="1:1">
      <c r="A401" s="64" t="str">
        <f>IF(B401="","",B401&amp;COUNTIF($B$3:B401,B401))</f>
        <v/>
      </c>
    </row>
    <row r="402" spans="1:1">
      <c r="A402" s="64" t="str">
        <f>IF(B402="","",B402&amp;COUNTIF($B$3:B402,B402))</f>
        <v/>
      </c>
    </row>
    <row r="403" spans="1:1">
      <c r="A403" s="64" t="str">
        <f>IF(B403="","",B403&amp;COUNTIF($B$3:B403,B403))</f>
        <v/>
      </c>
    </row>
    <row r="404" spans="1:1">
      <c r="A404" s="64" t="str">
        <f>IF(B404="","",B404&amp;COUNTIF($B$3:B404,B404))</f>
        <v/>
      </c>
    </row>
    <row r="405" spans="1:1">
      <c r="A405" s="64" t="str">
        <f>IF(B405="","",B405&amp;COUNTIF($B$3:B405,B405))</f>
        <v/>
      </c>
    </row>
    <row r="406" spans="1:1">
      <c r="A406" s="64" t="str">
        <f>IF(B406="","",B406&amp;COUNTIF($B$3:B406,B406))</f>
        <v/>
      </c>
    </row>
    <row r="407" spans="1:1">
      <c r="A407" s="64" t="str">
        <f>IF(B407="","",B407&amp;COUNTIF($B$3:B407,B407))</f>
        <v/>
      </c>
    </row>
    <row r="408" spans="1:1">
      <c r="A408" s="64" t="str">
        <f>IF(B408="","",B408&amp;COUNTIF($B$3:B408,B408))</f>
        <v/>
      </c>
    </row>
    <row r="409" spans="1:1">
      <c r="A409" s="64" t="str">
        <f>IF(B409="","",B409&amp;COUNTIF($B$3:B409,B409))</f>
        <v/>
      </c>
    </row>
    <row r="410" spans="1:1">
      <c r="A410" s="64" t="str">
        <f>IF(B410="","",B410&amp;COUNTIF($B$3:B410,B410))</f>
        <v/>
      </c>
    </row>
    <row r="411" spans="1:1">
      <c r="A411" s="64" t="str">
        <f>IF(B411="","",B411&amp;COUNTIF($B$3:B411,B411))</f>
        <v/>
      </c>
    </row>
    <row r="412" spans="1:1">
      <c r="A412" s="64" t="str">
        <f>IF(B412="","",B412&amp;COUNTIF($B$3:B412,B412))</f>
        <v/>
      </c>
    </row>
    <row r="413" spans="1:1">
      <c r="A413" s="64" t="str">
        <f>IF(B413="","",B413&amp;COUNTIF($B$3:B413,B413))</f>
        <v/>
      </c>
    </row>
    <row r="414" spans="1:1">
      <c r="A414" s="64" t="str">
        <f>IF(B414="","",B414&amp;COUNTIF($B$3:B414,B414))</f>
        <v/>
      </c>
    </row>
    <row r="415" spans="1:1">
      <c r="A415" s="64" t="str">
        <f>IF(B415="","",B415&amp;COUNTIF($B$3:B415,B415))</f>
        <v/>
      </c>
    </row>
    <row r="416" spans="1:1">
      <c r="A416" s="64" t="str">
        <f>IF(B416="","",B416&amp;COUNTIF($B$3:B416,B416))</f>
        <v/>
      </c>
    </row>
    <row r="417" spans="1:1">
      <c r="A417" s="64" t="str">
        <f>IF(B417="","",B417&amp;COUNTIF($B$3:B417,B417))</f>
        <v/>
      </c>
    </row>
    <row r="418" spans="1:1">
      <c r="A418" s="64" t="str">
        <f>IF(B418="","",B418&amp;COUNTIF($B$3:B418,B418))</f>
        <v/>
      </c>
    </row>
    <row r="419" spans="1:1">
      <c r="A419" s="64" t="str">
        <f>IF(B419="","",B419&amp;COUNTIF($B$3:B419,B419))</f>
        <v/>
      </c>
    </row>
    <row r="420" spans="1:1">
      <c r="A420" s="64" t="str">
        <f>IF(B420="","",B420&amp;COUNTIF($B$3:B420,B420))</f>
        <v/>
      </c>
    </row>
    <row r="421" spans="1:1">
      <c r="A421" s="64" t="str">
        <f>IF(B421="","",B421&amp;COUNTIF($B$3:B421,B421))</f>
        <v/>
      </c>
    </row>
    <row r="422" spans="1:1">
      <c r="A422" s="64" t="str">
        <f>IF(B422="","",B422&amp;COUNTIF($B$3:B422,B422))</f>
        <v/>
      </c>
    </row>
    <row r="423" spans="1:1">
      <c r="A423" s="64" t="str">
        <f>IF(B423="","",B423&amp;COUNTIF($B$3:B423,B423))</f>
        <v/>
      </c>
    </row>
    <row r="424" spans="1:1">
      <c r="A424" s="64" t="str">
        <f>IF(B424="","",B424&amp;COUNTIF($B$3:B424,B424))</f>
        <v/>
      </c>
    </row>
    <row r="425" spans="1:1">
      <c r="A425" s="64" t="str">
        <f>IF(B425="","",B425&amp;COUNTIF($B$3:B425,B425))</f>
        <v/>
      </c>
    </row>
    <row r="426" spans="1:1">
      <c r="A426" s="64" t="str">
        <f>IF(B426="","",B426&amp;COUNTIF($B$3:B426,B426))</f>
        <v/>
      </c>
    </row>
    <row r="427" spans="1:1">
      <c r="A427" s="64" t="str">
        <f>IF(B427="","",B427&amp;COUNTIF($B$3:B427,B427))</f>
        <v/>
      </c>
    </row>
    <row r="428" spans="1:1">
      <c r="A428" s="64" t="str">
        <f>IF(B428="","",B428&amp;COUNTIF($B$3:B428,B428))</f>
        <v/>
      </c>
    </row>
    <row r="429" spans="1:1">
      <c r="A429" s="64" t="str">
        <f>IF(B429="","",B429&amp;COUNTIF($B$3:B429,B429))</f>
        <v/>
      </c>
    </row>
    <row r="430" spans="1:1">
      <c r="A430" s="64" t="str">
        <f>IF(B430="","",B430&amp;COUNTIF($B$3:B430,B430))</f>
        <v/>
      </c>
    </row>
    <row r="431" spans="1:1">
      <c r="A431" s="64" t="str">
        <f>IF(B431="","",B431&amp;COUNTIF($B$3:B431,B431))</f>
        <v/>
      </c>
    </row>
    <row r="432" spans="1:1">
      <c r="A432" s="64" t="str">
        <f>IF(B432="","",B432&amp;COUNTIF($B$3:B432,B432))</f>
        <v/>
      </c>
    </row>
    <row r="433" spans="1:1">
      <c r="A433" s="64" t="str">
        <f>IF(B433="","",B433&amp;COUNTIF($B$3:B433,B433))</f>
        <v/>
      </c>
    </row>
    <row r="434" spans="1:1">
      <c r="A434" s="64" t="str">
        <f>IF(B434="","",B434&amp;COUNTIF($B$3:B434,B434))</f>
        <v/>
      </c>
    </row>
    <row r="435" spans="1:1">
      <c r="A435" s="64" t="str">
        <f>IF(B435="","",B435&amp;COUNTIF($B$3:B435,B435))</f>
        <v/>
      </c>
    </row>
    <row r="436" spans="1:1">
      <c r="A436" s="64" t="str">
        <f>IF(B436="","",B436&amp;COUNTIF($B$3:B436,B436))</f>
        <v/>
      </c>
    </row>
    <row r="437" spans="1:1">
      <c r="A437" s="64" t="str">
        <f>IF(B437="","",B437&amp;COUNTIF($B$3:B437,B437))</f>
        <v/>
      </c>
    </row>
    <row r="438" spans="1:1">
      <c r="A438" s="64" t="str">
        <f>IF(B438="","",B438&amp;COUNTIF($B$3:B438,B438))</f>
        <v/>
      </c>
    </row>
    <row r="439" spans="1:1">
      <c r="A439" s="64" t="str">
        <f>IF(B439="","",B439&amp;COUNTIF($B$3:B439,B439))</f>
        <v/>
      </c>
    </row>
    <row r="440" spans="1:1">
      <c r="A440" s="64" t="str">
        <f>IF(B440="","",B440&amp;COUNTIF($B$3:B440,B440))</f>
        <v/>
      </c>
    </row>
    <row r="441" spans="1:1">
      <c r="A441" s="64" t="str">
        <f>IF(B441="","",B441&amp;COUNTIF($B$3:B441,B441))</f>
        <v/>
      </c>
    </row>
    <row r="442" spans="1:1">
      <c r="A442" s="64" t="str">
        <f>IF(B442="","",B442&amp;COUNTIF($B$3:B442,B442))</f>
        <v/>
      </c>
    </row>
    <row r="443" spans="1:1">
      <c r="A443" s="64" t="str">
        <f>IF(B443="","",B443&amp;COUNTIF($B$3:B443,B443))</f>
        <v/>
      </c>
    </row>
    <row r="444" spans="1:1">
      <c r="A444" s="64" t="str">
        <f>IF(B444="","",B444&amp;COUNTIF($B$3:B444,B444))</f>
        <v/>
      </c>
    </row>
    <row r="445" spans="1:1">
      <c r="A445" s="64" t="str">
        <f>IF(B445="","",B445&amp;COUNTIF($B$3:B445,B445))</f>
        <v/>
      </c>
    </row>
    <row r="446" spans="1:1">
      <c r="A446" s="64" t="str">
        <f>IF(B446="","",B446&amp;COUNTIF($B$3:B446,B446))</f>
        <v/>
      </c>
    </row>
    <row r="447" spans="1:1">
      <c r="A447" s="64" t="str">
        <f>IF(B447="","",B447&amp;COUNTIF($B$3:B447,B447))</f>
        <v/>
      </c>
    </row>
    <row r="448" spans="1:1">
      <c r="A448" s="64" t="str">
        <f>IF(B448="","",B448&amp;COUNTIF($B$3:B448,B448))</f>
        <v/>
      </c>
    </row>
    <row r="449" spans="1:1">
      <c r="A449" s="64" t="str">
        <f>IF(B449="","",B449&amp;COUNTIF($B$3:B449,B449))</f>
        <v/>
      </c>
    </row>
    <row r="450" spans="1:1">
      <c r="A450" s="64" t="str">
        <f>IF(B450="","",B450&amp;COUNTIF($B$3:B450,B450))</f>
        <v/>
      </c>
    </row>
    <row r="451" spans="1:1">
      <c r="A451" s="64" t="str">
        <f>IF(B451="","",B451&amp;COUNTIF($B$3:B451,B451))</f>
        <v/>
      </c>
    </row>
    <row r="452" spans="1:1">
      <c r="A452" s="64" t="str">
        <f>IF(B452="","",B452&amp;COUNTIF($B$3:B452,B452))</f>
        <v/>
      </c>
    </row>
    <row r="453" spans="1:1">
      <c r="A453" s="64" t="str">
        <f>IF(B453="","",B453&amp;COUNTIF($B$3:B453,B453))</f>
        <v/>
      </c>
    </row>
    <row r="454" spans="1:1">
      <c r="A454" s="64" t="str">
        <f>IF(B454="","",B454&amp;COUNTIF($B$3:B454,B454))</f>
        <v/>
      </c>
    </row>
    <row r="455" spans="1:1">
      <c r="A455" s="64" t="str">
        <f>IF(B455="","",B455&amp;COUNTIF($B$3:B455,B455))</f>
        <v/>
      </c>
    </row>
    <row r="456" spans="1:1">
      <c r="A456" s="64" t="str">
        <f>IF(B456="","",B456&amp;COUNTIF($B$3:B456,B456))</f>
        <v/>
      </c>
    </row>
    <row r="457" spans="1:1">
      <c r="A457" s="64" t="str">
        <f>IF(B457="","",B457&amp;COUNTIF($B$3:B457,B457))</f>
        <v/>
      </c>
    </row>
    <row r="458" spans="1:1">
      <c r="A458" s="64" t="str">
        <f>IF(B458="","",B458&amp;COUNTIF($B$3:B458,B458))</f>
        <v/>
      </c>
    </row>
    <row r="459" spans="1:1">
      <c r="A459" s="64" t="str">
        <f>IF(B459="","",B459&amp;COUNTIF($B$3:B459,B459))</f>
        <v/>
      </c>
    </row>
    <row r="460" spans="1:1">
      <c r="A460" s="64" t="str">
        <f>IF(B460="","",B460&amp;COUNTIF($B$3:B460,B460))</f>
        <v/>
      </c>
    </row>
    <row r="461" spans="1:1">
      <c r="A461" s="64" t="str">
        <f>IF(B461="","",B461&amp;COUNTIF($B$3:B461,B461))</f>
        <v/>
      </c>
    </row>
    <row r="462" spans="1:1">
      <c r="A462" s="64" t="str">
        <f>IF(B462="","",B462&amp;COUNTIF($B$3:B462,B462))</f>
        <v/>
      </c>
    </row>
    <row r="463" spans="1:1">
      <c r="A463" s="64" t="str">
        <f>IF(B463="","",B463&amp;COUNTIF($B$3:B463,B463))</f>
        <v/>
      </c>
    </row>
    <row r="464" spans="1:1">
      <c r="A464" s="64" t="str">
        <f>IF(B464="","",B464&amp;COUNTIF($B$3:B464,B464))</f>
        <v/>
      </c>
    </row>
    <row r="465" spans="1:1">
      <c r="A465" s="64" t="str">
        <f>IF(B465="","",B465&amp;COUNTIF($B$3:B465,B465))</f>
        <v/>
      </c>
    </row>
    <row r="466" spans="1:1">
      <c r="A466" s="64" t="str">
        <f>IF(B466="","",B466&amp;COUNTIF($B$3:B466,B466))</f>
        <v/>
      </c>
    </row>
    <row r="467" spans="1:1">
      <c r="A467" s="64" t="str">
        <f>IF(B467="","",B467&amp;COUNTIF($B$3:B467,B467))</f>
        <v/>
      </c>
    </row>
    <row r="468" spans="1:1">
      <c r="A468" s="64" t="str">
        <f>IF(B468="","",B468&amp;COUNTIF($B$3:B468,B468))</f>
        <v/>
      </c>
    </row>
    <row r="469" spans="1:1">
      <c r="A469" s="64" t="str">
        <f>IF(B469="","",B469&amp;COUNTIF($B$3:B469,B469))</f>
        <v/>
      </c>
    </row>
    <row r="470" spans="1:1">
      <c r="A470" s="64" t="str">
        <f>IF(B470="","",B470&amp;COUNTIF($B$3:B470,B470))</f>
        <v/>
      </c>
    </row>
    <row r="471" spans="1:1">
      <c r="A471" s="64" t="str">
        <f>IF(B471="","",B471&amp;COUNTIF($B$3:B471,B471))</f>
        <v/>
      </c>
    </row>
    <row r="472" spans="1:1">
      <c r="A472" s="64" t="str">
        <f>IF(B472="","",B472&amp;COUNTIF($B$3:B472,B472))</f>
        <v/>
      </c>
    </row>
    <row r="473" spans="1:1">
      <c r="A473" s="64" t="str">
        <f>IF(B473="","",B473&amp;COUNTIF($B$3:B473,B473))</f>
        <v/>
      </c>
    </row>
    <row r="474" spans="1:1">
      <c r="A474" s="64" t="str">
        <f>IF(B474="","",B474&amp;COUNTIF($B$3:B474,B474))</f>
        <v/>
      </c>
    </row>
    <row r="475" spans="1:1">
      <c r="A475" s="64" t="str">
        <f>IF(B475="","",B475&amp;COUNTIF($B$3:B475,B475))</f>
        <v/>
      </c>
    </row>
    <row r="476" spans="1:1">
      <c r="A476" s="64" t="str">
        <f>IF(B476="","",B476&amp;COUNTIF($B$3:B476,B476))</f>
        <v/>
      </c>
    </row>
    <row r="477" spans="1:1">
      <c r="A477" s="64" t="str">
        <f>IF(B477="","",B477&amp;COUNTIF($B$3:B477,B477))</f>
        <v/>
      </c>
    </row>
    <row r="478" spans="1:1">
      <c r="A478" s="64" t="str">
        <f>IF(B478="","",B478&amp;COUNTIF($B$3:B478,B478))</f>
        <v/>
      </c>
    </row>
    <row r="479" spans="1:1">
      <c r="A479" s="64" t="str">
        <f>IF(B479="","",B479&amp;COUNTIF($B$3:B479,B479))</f>
        <v/>
      </c>
    </row>
    <row r="480" spans="1:1">
      <c r="A480" s="64" t="str">
        <f>IF(B480="","",B480&amp;COUNTIF($B$3:B480,B480))</f>
        <v/>
      </c>
    </row>
    <row r="481" spans="1:1">
      <c r="A481" s="64" t="str">
        <f>IF(B481="","",B481&amp;COUNTIF($B$3:B481,B481))</f>
        <v/>
      </c>
    </row>
    <row r="482" spans="1:1">
      <c r="A482" s="64" t="str">
        <f>IF(B482="","",B482&amp;COUNTIF($B$3:B482,B482))</f>
        <v/>
      </c>
    </row>
    <row r="483" spans="1:1">
      <c r="A483" s="64" t="str">
        <f>IF(B483="","",B483&amp;COUNTIF($B$3:B483,B483))</f>
        <v/>
      </c>
    </row>
    <row r="484" spans="1:1">
      <c r="A484" s="64" t="str">
        <f>IF(B484="","",B484&amp;COUNTIF($B$3:B484,B484))</f>
        <v/>
      </c>
    </row>
    <row r="485" spans="1:1">
      <c r="A485" s="64" t="str">
        <f>IF(B485="","",B485&amp;COUNTIF($B$3:B485,B485))</f>
        <v/>
      </c>
    </row>
    <row r="486" spans="1:1">
      <c r="A486" s="64" t="str">
        <f>IF(B486="","",B486&amp;COUNTIF($B$3:B486,B486))</f>
        <v/>
      </c>
    </row>
    <row r="487" spans="1:1">
      <c r="A487" s="64" t="str">
        <f>IF(B487="","",B487&amp;COUNTIF($B$3:B487,B487))</f>
        <v/>
      </c>
    </row>
    <row r="488" spans="1:1">
      <c r="A488" s="64" t="str">
        <f>IF(B488="","",B488&amp;COUNTIF($B$3:B488,B488))</f>
        <v/>
      </c>
    </row>
    <row r="489" spans="1:1">
      <c r="A489" s="64" t="str">
        <f>IF(B489="","",B489&amp;COUNTIF($B$3:B489,B489))</f>
        <v/>
      </c>
    </row>
    <row r="490" spans="1:1">
      <c r="A490" s="64" t="str">
        <f>IF(B490="","",B490&amp;COUNTIF($B$3:B490,B490))</f>
        <v/>
      </c>
    </row>
    <row r="491" spans="1:1">
      <c r="A491" s="64" t="str">
        <f>IF(B491="","",B491&amp;COUNTIF($B$3:B491,B491))</f>
        <v/>
      </c>
    </row>
    <row r="492" spans="1:1">
      <c r="A492" s="64" t="str">
        <f>IF(B492="","",B492&amp;COUNTIF($B$3:B492,B492))</f>
        <v/>
      </c>
    </row>
    <row r="493" spans="1:1">
      <c r="A493" s="64" t="str">
        <f>IF(B493="","",B493&amp;COUNTIF($B$3:B493,B493))</f>
        <v/>
      </c>
    </row>
    <row r="494" spans="1:1">
      <c r="A494" s="64" t="str">
        <f>IF(B494="","",B494&amp;COUNTIF($B$3:B494,B494))</f>
        <v/>
      </c>
    </row>
    <row r="495" spans="1:1">
      <c r="A495" s="64" t="str">
        <f>IF(B495="","",B495&amp;COUNTIF($B$3:B495,B495))</f>
        <v/>
      </c>
    </row>
    <row r="496" spans="1:1">
      <c r="A496" s="64" t="str">
        <f>IF(B496="","",B496&amp;COUNTIF($B$3:B496,B496))</f>
        <v/>
      </c>
    </row>
    <row r="497" spans="1:1">
      <c r="A497" s="64" t="str">
        <f>IF(B497="","",B497&amp;COUNTIF($B$3:B497,B497))</f>
        <v/>
      </c>
    </row>
    <row r="498" spans="1:1">
      <c r="A498" s="64" t="str">
        <f>IF(B498="","",B498&amp;COUNTIF($B$3:B498,B498))</f>
        <v/>
      </c>
    </row>
    <row r="499" spans="1:1">
      <c r="A499" s="64" t="str">
        <f>IF(B499="","",B499&amp;COUNTIF($B$3:B499,B499))</f>
        <v/>
      </c>
    </row>
    <row r="500" spans="1:1">
      <c r="A500" s="64" t="str">
        <f>IF(B500="","",B500&amp;COUNTIF($B$3:B500,B500))</f>
        <v/>
      </c>
    </row>
    <row r="501" spans="1:1">
      <c r="A501" s="64" t="str">
        <f>IF(B501="","",B501&amp;COUNTIF($B$3:B501,B501))</f>
        <v/>
      </c>
    </row>
    <row r="502" spans="1:1">
      <c r="A502" s="64" t="str">
        <f>IF(B502="","",B502&amp;COUNTIF($B$3:B502,B502))</f>
        <v/>
      </c>
    </row>
    <row r="503" spans="1:1">
      <c r="A503" s="64" t="str">
        <f>IF(B503="","",B503&amp;COUNTIF($B$3:B503,B503))</f>
        <v/>
      </c>
    </row>
    <row r="504" spans="1:1">
      <c r="A504" s="64" t="str">
        <f>IF(B504="","",B504&amp;COUNTIF($B$3:B504,B504))</f>
        <v/>
      </c>
    </row>
    <row r="505" spans="1:1">
      <c r="A505" s="64" t="str">
        <f>IF(B505="","",B505&amp;COUNTIF($B$3:B505,B505))</f>
        <v/>
      </c>
    </row>
    <row r="506" spans="1:1">
      <c r="A506" s="64" t="str">
        <f>IF(B506="","",B506&amp;COUNTIF($B$3:B506,B506))</f>
        <v/>
      </c>
    </row>
    <row r="507" spans="1:1">
      <c r="A507" s="64" t="str">
        <f>IF(B507="","",B507&amp;COUNTIF($B$3:B507,B507))</f>
        <v/>
      </c>
    </row>
    <row r="508" spans="1:1">
      <c r="A508" s="64" t="str">
        <f>IF(B508="","",B508&amp;COUNTIF($B$3:B508,B508))</f>
        <v/>
      </c>
    </row>
    <row r="509" spans="1:1">
      <c r="A509" s="64" t="str">
        <f>IF(B509="","",B509&amp;COUNTIF($B$3:B509,B509))</f>
        <v/>
      </c>
    </row>
    <row r="510" spans="1:1">
      <c r="A510" s="64" t="str">
        <f>IF(B510="","",B510&amp;COUNTIF($B$3:B510,B510))</f>
        <v/>
      </c>
    </row>
    <row r="511" spans="1:1">
      <c r="A511" s="64" t="str">
        <f>IF(B511="","",B511&amp;COUNTIF($B$3:B511,B511))</f>
        <v/>
      </c>
    </row>
    <row r="512" spans="1:1">
      <c r="A512" s="64" t="str">
        <f>IF(B512="","",B512&amp;COUNTIF($B$3:B512,B512))</f>
        <v/>
      </c>
    </row>
    <row r="513" spans="1:1">
      <c r="A513" s="64" t="str">
        <f>IF(B513="","",B513&amp;COUNTIF($B$3:B513,B513))</f>
        <v/>
      </c>
    </row>
    <row r="514" spans="1:1">
      <c r="A514" s="64" t="str">
        <f>IF(B514="","",B514&amp;COUNTIF($B$3:B514,B514))</f>
        <v/>
      </c>
    </row>
    <row r="515" spans="1:1">
      <c r="A515" s="64" t="str">
        <f>IF(B515="","",B515&amp;COUNTIF($B$3:B515,B515))</f>
        <v/>
      </c>
    </row>
    <row r="516" spans="1:1">
      <c r="A516" s="64" t="str">
        <f>IF(B516="","",B516&amp;COUNTIF($B$3:B516,B516))</f>
        <v/>
      </c>
    </row>
    <row r="517" spans="1:1">
      <c r="A517" s="64" t="str">
        <f>IF(B517="","",B517&amp;COUNTIF($B$3:B517,B517))</f>
        <v/>
      </c>
    </row>
    <row r="518" spans="1:1">
      <c r="A518" s="64" t="str">
        <f>IF(B518="","",B518&amp;COUNTIF($B$3:B518,B518))</f>
        <v/>
      </c>
    </row>
    <row r="519" spans="1:1">
      <c r="A519" s="64" t="str">
        <f>IF(B519="","",B519&amp;COUNTIF($B$3:B519,B519))</f>
        <v/>
      </c>
    </row>
    <row r="520" spans="1:1">
      <c r="A520" s="64" t="str">
        <f>IF(B520="","",B520&amp;COUNTIF($B$3:B520,B520))</f>
        <v/>
      </c>
    </row>
    <row r="521" spans="1:1">
      <c r="A521" s="64" t="str">
        <f>IF(B521="","",B521&amp;COUNTIF($B$3:B521,B521))</f>
        <v/>
      </c>
    </row>
    <row r="522" spans="1:1">
      <c r="A522" s="64" t="str">
        <f>IF(B522="","",B522&amp;COUNTIF($B$3:B522,B522))</f>
        <v/>
      </c>
    </row>
    <row r="523" spans="1:1">
      <c r="A523" s="64" t="str">
        <f>IF(B523="","",B523&amp;COUNTIF($B$3:B523,B523))</f>
        <v/>
      </c>
    </row>
    <row r="524" spans="1:1">
      <c r="A524" s="64" t="str">
        <f>IF(B524="","",B524&amp;COUNTIF($B$3:B524,B524))</f>
        <v/>
      </c>
    </row>
    <row r="525" spans="1:1">
      <c r="A525" s="64" t="str">
        <f>IF(B525="","",B525&amp;COUNTIF($B$3:B525,B525))</f>
        <v/>
      </c>
    </row>
    <row r="526" spans="1:1">
      <c r="A526" s="64" t="str">
        <f>IF(B526="","",B526&amp;COUNTIF($B$3:B526,B526))</f>
        <v/>
      </c>
    </row>
    <row r="527" spans="1:1">
      <c r="A527" s="64" t="str">
        <f>IF(B527="","",B527&amp;COUNTIF($B$3:B527,B527))</f>
        <v/>
      </c>
    </row>
    <row r="528" spans="1:1">
      <c r="A528" s="64" t="str">
        <f>IF(B528="","",B528&amp;COUNTIF($B$3:B528,B528))</f>
        <v/>
      </c>
    </row>
    <row r="529" spans="1:1">
      <c r="A529" s="64" t="str">
        <f>IF(B529="","",B529&amp;COUNTIF($B$3:B529,B529))</f>
        <v/>
      </c>
    </row>
    <row r="530" spans="1:1">
      <c r="A530" s="64" t="str">
        <f>IF(B530="","",B530&amp;COUNTIF($B$3:B530,B530))</f>
        <v/>
      </c>
    </row>
    <row r="531" spans="1:1">
      <c r="A531" s="64" t="str">
        <f>IF(B531="","",B531&amp;COUNTIF($B$3:B531,B531))</f>
        <v/>
      </c>
    </row>
    <row r="532" spans="1:1">
      <c r="A532" s="64" t="str">
        <f>IF(B532="","",B532&amp;COUNTIF($B$3:B532,B532))</f>
        <v/>
      </c>
    </row>
    <row r="533" spans="1:1">
      <c r="A533" s="64" t="str">
        <f>IF(B533="","",B533&amp;COUNTIF($B$3:B533,B533))</f>
        <v/>
      </c>
    </row>
    <row r="534" spans="1:1">
      <c r="A534" s="64" t="str">
        <f>IF(B534="","",B534&amp;COUNTIF($B$3:B534,B534))</f>
        <v/>
      </c>
    </row>
    <row r="535" spans="1:1">
      <c r="A535" s="64" t="str">
        <f>IF(B535="","",B535&amp;COUNTIF($B$3:B535,B535))</f>
        <v/>
      </c>
    </row>
    <row r="536" spans="1:1">
      <c r="A536" s="64" t="str">
        <f>IF(B536="","",B536&amp;COUNTIF($B$3:B536,B536))</f>
        <v/>
      </c>
    </row>
    <row r="537" spans="1:1">
      <c r="A537" s="64" t="str">
        <f>IF(B537="","",B537&amp;COUNTIF($B$3:B537,B537))</f>
        <v/>
      </c>
    </row>
    <row r="538" spans="1:1">
      <c r="A538" s="64" t="str">
        <f>IF(B538="","",B538&amp;COUNTIF($B$3:B538,B538))</f>
        <v/>
      </c>
    </row>
    <row r="539" spans="1:1">
      <c r="A539" s="64" t="str">
        <f>IF(B539="","",B539&amp;COUNTIF($B$3:B539,B539))</f>
        <v/>
      </c>
    </row>
    <row r="540" spans="1:1">
      <c r="A540" s="64" t="str">
        <f>IF(B540="","",B540&amp;COUNTIF($B$3:B540,B540))</f>
        <v/>
      </c>
    </row>
    <row r="541" spans="1:1">
      <c r="A541" s="64" t="str">
        <f>IF(B541="","",B541&amp;COUNTIF($B$3:B541,B541))</f>
        <v/>
      </c>
    </row>
    <row r="542" spans="1:1">
      <c r="A542" s="64" t="str">
        <f>IF(B542="","",B542&amp;COUNTIF($B$3:B542,B542))</f>
        <v/>
      </c>
    </row>
    <row r="543" spans="1:1">
      <c r="A543" s="64" t="str">
        <f>IF(B543="","",B543&amp;COUNTIF($B$3:B543,B543))</f>
        <v/>
      </c>
    </row>
    <row r="544" spans="1:1">
      <c r="A544" s="64" t="str">
        <f>IF(B544="","",B544&amp;COUNTIF($B$3:B544,B544))</f>
        <v/>
      </c>
    </row>
    <row r="545" spans="1:1">
      <c r="A545" s="64" t="str">
        <f>IF(B545="","",B545&amp;COUNTIF($B$3:B545,B545))</f>
        <v/>
      </c>
    </row>
    <row r="546" spans="1:1">
      <c r="A546" s="64" t="str">
        <f>IF(B546="","",B546&amp;COUNTIF($B$3:B546,B546))</f>
        <v/>
      </c>
    </row>
    <row r="547" spans="1:1">
      <c r="A547" s="64" t="str">
        <f>IF(B547="","",B547&amp;COUNTIF($B$3:B547,B547))</f>
        <v/>
      </c>
    </row>
    <row r="548" spans="1:1">
      <c r="A548" s="64" t="str">
        <f>IF(B548="","",B548&amp;COUNTIF($B$3:B548,B548))</f>
        <v/>
      </c>
    </row>
    <row r="549" spans="1:1">
      <c r="A549" s="64" t="str">
        <f>IF(B549="","",B549&amp;COUNTIF($B$3:B549,B549))</f>
        <v/>
      </c>
    </row>
    <row r="550" spans="1:1">
      <c r="A550" s="64" t="str">
        <f>IF(B550="","",B550&amp;COUNTIF($B$3:B550,B550))</f>
        <v/>
      </c>
    </row>
    <row r="551" spans="1:1">
      <c r="A551" s="64" t="str">
        <f>IF(B551="","",B551&amp;COUNTIF($B$3:B551,B551))</f>
        <v/>
      </c>
    </row>
    <row r="552" spans="1:1">
      <c r="A552" s="64" t="str">
        <f>IF(B552="","",B552&amp;COUNTIF($B$3:B552,B552))</f>
        <v/>
      </c>
    </row>
    <row r="553" spans="1:1">
      <c r="A553" s="64" t="str">
        <f>IF(B553="","",B553&amp;COUNTIF($B$3:B553,B553))</f>
        <v/>
      </c>
    </row>
    <row r="554" spans="1:1">
      <c r="A554" s="64" t="str">
        <f>IF(B554="","",B554&amp;COUNTIF($B$3:B554,B554))</f>
        <v/>
      </c>
    </row>
    <row r="555" spans="1:1">
      <c r="A555" s="64" t="str">
        <f>IF(B555="","",B555&amp;COUNTIF($B$3:B555,B555))</f>
        <v/>
      </c>
    </row>
    <row r="556" spans="1:1">
      <c r="A556" s="64" t="str">
        <f>IF(B556="","",B556&amp;COUNTIF($B$3:B556,B556))</f>
        <v/>
      </c>
    </row>
    <row r="557" spans="1:1">
      <c r="A557" s="64" t="str">
        <f>IF(B557="","",B557&amp;COUNTIF($B$3:B557,B557))</f>
        <v/>
      </c>
    </row>
    <row r="558" spans="1:1">
      <c r="A558" s="64" t="str">
        <f>IF(B558="","",B558&amp;COUNTIF($B$3:B558,B558))</f>
        <v/>
      </c>
    </row>
    <row r="559" spans="1:1">
      <c r="A559" s="64" t="str">
        <f>IF(B559="","",B559&amp;COUNTIF($B$3:B559,B559))</f>
        <v/>
      </c>
    </row>
    <row r="560" spans="1:1">
      <c r="A560" s="64" t="str">
        <f>IF(B560="","",B560&amp;COUNTIF($B$3:B560,B560))</f>
        <v/>
      </c>
    </row>
    <row r="561" spans="1:1">
      <c r="A561" s="64" t="str">
        <f>IF(B561="","",B561&amp;COUNTIF($B$3:B561,B561))</f>
        <v/>
      </c>
    </row>
    <row r="562" spans="1:1">
      <c r="A562" s="64" t="str">
        <f>IF(B562="","",B562&amp;COUNTIF($B$3:B562,B562))</f>
        <v/>
      </c>
    </row>
    <row r="563" spans="1:1">
      <c r="A563" s="64" t="str">
        <f>IF(B563="","",B563&amp;COUNTIF($B$3:B563,B563))</f>
        <v/>
      </c>
    </row>
    <row r="564" spans="1:1">
      <c r="A564" s="64" t="str">
        <f>IF(B564="","",B564&amp;COUNTIF($B$3:B564,B564))</f>
        <v/>
      </c>
    </row>
    <row r="565" spans="1:1">
      <c r="A565" s="64" t="str">
        <f>IF(B565="","",B565&amp;COUNTIF($B$3:B565,B565))</f>
        <v/>
      </c>
    </row>
    <row r="566" spans="1:1">
      <c r="A566" s="64" t="str">
        <f>IF(B566="","",B566&amp;COUNTIF($B$3:B566,B566))</f>
        <v/>
      </c>
    </row>
    <row r="567" spans="1:1">
      <c r="A567" s="64" t="str">
        <f>IF(B567="","",B567&amp;COUNTIF($B$3:B567,B567))</f>
        <v/>
      </c>
    </row>
    <row r="568" spans="1:1">
      <c r="A568" s="64" t="str">
        <f>IF(B568="","",B568&amp;COUNTIF($B$3:B568,B568))</f>
        <v/>
      </c>
    </row>
    <row r="569" spans="1:1">
      <c r="A569" s="64" t="str">
        <f>IF(B569="","",B569&amp;COUNTIF($B$3:B569,B569))</f>
        <v/>
      </c>
    </row>
    <row r="570" spans="1:1">
      <c r="A570" s="64" t="str">
        <f>IF(B570="","",B570&amp;COUNTIF($B$3:B570,B570))</f>
        <v/>
      </c>
    </row>
    <row r="571" spans="1:1">
      <c r="A571" s="64" t="str">
        <f>IF(B571="","",B571&amp;COUNTIF($B$3:B571,B571))</f>
        <v/>
      </c>
    </row>
    <row r="572" spans="1:1">
      <c r="A572" s="64" t="str">
        <f>IF(B572="","",B572&amp;COUNTIF($B$3:B572,B572))</f>
        <v/>
      </c>
    </row>
    <row r="573" spans="1:1">
      <c r="A573" s="64" t="str">
        <f>IF(B573="","",B573&amp;COUNTIF($B$3:B573,B573))</f>
        <v/>
      </c>
    </row>
    <row r="574" spans="1:1">
      <c r="A574" s="64" t="str">
        <f>IF(B574="","",B574&amp;COUNTIF($B$3:B574,B574))</f>
        <v/>
      </c>
    </row>
    <row r="575" spans="1:1">
      <c r="A575" s="64" t="str">
        <f>IF(B575="","",B575&amp;COUNTIF($B$3:B575,B575))</f>
        <v/>
      </c>
    </row>
    <row r="576" spans="1:1">
      <c r="A576" s="64" t="str">
        <f>IF(B576="","",B576&amp;COUNTIF($B$3:B576,B576))</f>
        <v/>
      </c>
    </row>
    <row r="577" spans="1:1">
      <c r="A577" s="64" t="str">
        <f>IF(B577="","",B577&amp;COUNTIF($B$3:B577,B577))</f>
        <v/>
      </c>
    </row>
    <row r="578" spans="1:1">
      <c r="A578" s="64" t="str">
        <f>IF(B578="","",B578&amp;COUNTIF($B$3:B578,B578))</f>
        <v/>
      </c>
    </row>
    <row r="579" spans="1:1">
      <c r="A579" s="64" t="str">
        <f>IF(B579="","",B579&amp;COUNTIF($B$3:B579,B579))</f>
        <v/>
      </c>
    </row>
    <row r="580" spans="1:1">
      <c r="A580" s="64" t="str">
        <f>IF(B580="","",B580&amp;COUNTIF($B$3:B580,B580))</f>
        <v/>
      </c>
    </row>
    <row r="581" spans="1:1">
      <c r="A581" s="64" t="str">
        <f>IF(B581="","",B581&amp;COUNTIF($B$3:B581,B581))</f>
        <v/>
      </c>
    </row>
    <row r="582" spans="1:1">
      <c r="A582" s="64" t="str">
        <f>IF(B582="","",B582&amp;COUNTIF($B$3:B582,B582))</f>
        <v/>
      </c>
    </row>
    <row r="583" spans="1:1">
      <c r="A583" s="64" t="str">
        <f>IF(B583="","",B583&amp;COUNTIF($B$3:B583,B583))</f>
        <v/>
      </c>
    </row>
    <row r="584" spans="1:1">
      <c r="A584" s="64" t="str">
        <f>IF(B584="","",B584&amp;COUNTIF($B$3:B584,B584))</f>
        <v/>
      </c>
    </row>
    <row r="585" spans="1:1">
      <c r="A585" s="64" t="str">
        <f>IF(B585="","",B585&amp;COUNTIF($B$3:B585,B585))</f>
        <v/>
      </c>
    </row>
    <row r="586" spans="1:1">
      <c r="A586" s="64" t="str">
        <f>IF(B586="","",B586&amp;COUNTIF($B$3:B586,B586))</f>
        <v/>
      </c>
    </row>
    <row r="587" spans="1:1">
      <c r="A587" s="64" t="str">
        <f>IF(B587="","",B587&amp;COUNTIF($B$3:B587,B587))</f>
        <v/>
      </c>
    </row>
    <row r="588" spans="1:1">
      <c r="A588" s="64" t="str">
        <f>IF(B588="","",B588&amp;COUNTIF($B$3:B588,B588))</f>
        <v/>
      </c>
    </row>
    <row r="589" spans="1:1">
      <c r="A589" s="64" t="str">
        <f>IF(B589="","",B589&amp;COUNTIF($B$3:B589,B589))</f>
        <v/>
      </c>
    </row>
    <row r="590" spans="1:1">
      <c r="A590" s="64" t="str">
        <f>IF(B590="","",B590&amp;COUNTIF($B$3:B590,B590))</f>
        <v/>
      </c>
    </row>
    <row r="591" spans="1:1">
      <c r="A591" s="64" t="str">
        <f>IF(B591="","",B591&amp;COUNTIF($B$3:B591,B591))</f>
        <v/>
      </c>
    </row>
    <row r="592" spans="1:1">
      <c r="A592" s="64" t="str">
        <f>IF(B592="","",B592&amp;COUNTIF($B$3:B592,B592))</f>
        <v/>
      </c>
    </row>
    <row r="593" spans="1:1">
      <c r="A593" s="64" t="str">
        <f>IF(B593="","",B593&amp;COUNTIF($B$3:B593,B593))</f>
        <v/>
      </c>
    </row>
    <row r="594" spans="1:1">
      <c r="A594" s="64" t="str">
        <f>IF(B594="","",B594&amp;COUNTIF($B$3:B594,B594))</f>
        <v/>
      </c>
    </row>
    <row r="595" spans="1:1">
      <c r="A595" s="64" t="str">
        <f>IF(B595="","",B595&amp;COUNTIF($B$3:B595,B595))</f>
        <v/>
      </c>
    </row>
    <row r="596" spans="1:1">
      <c r="A596" s="64" t="str">
        <f>IF(B596="","",B596&amp;COUNTIF($B$3:B596,B596))</f>
        <v/>
      </c>
    </row>
    <row r="597" spans="1:1">
      <c r="A597" s="64" t="str">
        <f>IF(B597="","",B597&amp;COUNTIF($B$3:B597,B597))</f>
        <v/>
      </c>
    </row>
    <row r="598" spans="1:1">
      <c r="A598" s="64" t="str">
        <f>IF(B598="","",B598&amp;COUNTIF($B$3:B598,B598))</f>
        <v/>
      </c>
    </row>
    <row r="599" spans="1:1">
      <c r="A599" s="64" t="str">
        <f>IF(B599="","",B599&amp;COUNTIF($B$3:B599,B599))</f>
        <v/>
      </c>
    </row>
    <row r="600" spans="1:1">
      <c r="A600" s="64" t="str">
        <f>IF(B600="","",B600&amp;COUNTIF($B$3:B600,B600))</f>
        <v/>
      </c>
    </row>
    <row r="601" spans="1:1">
      <c r="A601" s="64" t="str">
        <f>IF(B601="","",B601&amp;COUNTIF($B$3:B601,B601))</f>
        <v/>
      </c>
    </row>
    <row r="602" spans="1:1">
      <c r="A602" s="64" t="str">
        <f>IF(B602="","",B602&amp;COUNTIF($B$3:B602,B602))</f>
        <v/>
      </c>
    </row>
    <row r="603" spans="1:1">
      <c r="A603" s="64" t="str">
        <f>IF(B603="","",B603&amp;COUNTIF($B$3:B603,B603))</f>
        <v/>
      </c>
    </row>
    <row r="604" spans="1:1">
      <c r="A604" s="64" t="str">
        <f>IF(B604="","",B604&amp;COUNTIF($B$3:B604,B604))</f>
        <v/>
      </c>
    </row>
    <row r="605" spans="1:1">
      <c r="A605" s="64" t="str">
        <f>IF(B605="","",B605&amp;COUNTIF($B$3:B605,B605))</f>
        <v/>
      </c>
    </row>
    <row r="606" spans="1:1">
      <c r="A606" s="64" t="str">
        <f>IF(B606="","",B606&amp;COUNTIF($B$3:B606,B606))</f>
        <v/>
      </c>
    </row>
    <row r="607" spans="1:1">
      <c r="A607" s="64" t="str">
        <f>IF(B607="","",B607&amp;COUNTIF($B$3:B607,B607))</f>
        <v/>
      </c>
    </row>
    <row r="608" spans="1:1">
      <c r="A608" s="64" t="str">
        <f>IF(B608="","",B608&amp;COUNTIF($B$3:B608,B608))</f>
        <v/>
      </c>
    </row>
    <row r="609" spans="1:1">
      <c r="A609" s="64" t="str">
        <f>IF(B609="","",B609&amp;COUNTIF($B$3:B609,B609))</f>
        <v/>
      </c>
    </row>
    <row r="610" spans="1:1">
      <c r="A610" s="64" t="str">
        <f>IF(B610="","",B610&amp;COUNTIF($B$3:B610,B610))</f>
        <v/>
      </c>
    </row>
    <row r="611" spans="1:1">
      <c r="A611" s="64" t="str">
        <f>IF(B611="","",B611&amp;COUNTIF($B$3:B611,B611))</f>
        <v/>
      </c>
    </row>
    <row r="612" spans="1:1">
      <c r="A612" s="64" t="str">
        <f>IF(B612="","",B612&amp;COUNTIF($B$3:B612,B612))</f>
        <v/>
      </c>
    </row>
    <row r="613" spans="1:1">
      <c r="A613" s="64" t="str">
        <f>IF(B613="","",B613&amp;COUNTIF($B$3:B613,B613))</f>
        <v/>
      </c>
    </row>
    <row r="614" spans="1:1">
      <c r="A614" s="64" t="str">
        <f>IF(B614="","",B614&amp;COUNTIF($B$3:B614,B614))</f>
        <v/>
      </c>
    </row>
    <row r="615" spans="1:1">
      <c r="A615" s="64" t="str">
        <f>IF(B615="","",B615&amp;COUNTIF($B$3:B615,B615))</f>
        <v/>
      </c>
    </row>
    <row r="616" spans="1:1">
      <c r="A616" s="64" t="str">
        <f>IF(B616="","",B616&amp;COUNTIF($B$3:B616,B616))</f>
        <v/>
      </c>
    </row>
    <row r="617" spans="1:1">
      <c r="A617" s="64" t="str">
        <f>IF(B617="","",B617&amp;COUNTIF($B$3:B617,B617))</f>
        <v/>
      </c>
    </row>
    <row r="618" spans="1:1">
      <c r="A618" s="64" t="str">
        <f>IF(B618="","",B618&amp;COUNTIF($B$3:B618,B618))</f>
        <v/>
      </c>
    </row>
    <row r="619" spans="1:1">
      <c r="A619" s="64" t="str">
        <f>IF(B619="","",B619&amp;COUNTIF($B$3:B619,B619))</f>
        <v/>
      </c>
    </row>
    <row r="620" spans="1:1">
      <c r="A620" s="64" t="str">
        <f>IF(B620="","",B620&amp;COUNTIF($B$3:B620,B620))</f>
        <v/>
      </c>
    </row>
    <row r="621" spans="1:1">
      <c r="A621" s="64" t="str">
        <f>IF(B621="","",B621&amp;COUNTIF($B$3:B621,B621))</f>
        <v/>
      </c>
    </row>
    <row r="622" spans="1:1">
      <c r="A622" s="64" t="str">
        <f>IF(B622="","",B622&amp;COUNTIF($B$3:B622,B622))</f>
        <v/>
      </c>
    </row>
    <row r="623" spans="1:1">
      <c r="A623" s="64" t="str">
        <f>IF(B623="","",B623&amp;COUNTIF($B$3:B623,B623))</f>
        <v/>
      </c>
    </row>
    <row r="624" spans="1:1">
      <c r="A624" s="64" t="str">
        <f>IF(B624="","",B624&amp;COUNTIF($B$3:B624,B624))</f>
        <v/>
      </c>
    </row>
    <row r="625" spans="1:1">
      <c r="A625" s="64" t="str">
        <f>IF(B625="","",B625&amp;COUNTIF($B$3:B625,B625))</f>
        <v/>
      </c>
    </row>
    <row r="626" spans="1:1">
      <c r="A626" s="64" t="str">
        <f>IF(B626="","",B626&amp;COUNTIF($B$3:B626,B626))</f>
        <v/>
      </c>
    </row>
    <row r="627" spans="1:1">
      <c r="A627" s="64" t="str">
        <f>IF(B627="","",B627&amp;COUNTIF($B$3:B627,B627))</f>
        <v/>
      </c>
    </row>
    <row r="628" spans="1:1">
      <c r="A628" s="64" t="str">
        <f>IF(B628="","",B628&amp;COUNTIF($B$3:B628,B628))</f>
        <v/>
      </c>
    </row>
    <row r="629" spans="1:1">
      <c r="A629" s="64" t="str">
        <f>IF(B629="","",B629&amp;COUNTIF($B$3:B629,B629))</f>
        <v/>
      </c>
    </row>
    <row r="630" spans="1:1">
      <c r="A630" s="64" t="str">
        <f>IF(B630="","",B630&amp;COUNTIF($B$3:B630,B630))</f>
        <v/>
      </c>
    </row>
    <row r="631" spans="1:1">
      <c r="A631" s="64" t="str">
        <f>IF(B631="","",B631&amp;COUNTIF($B$3:B631,B631))</f>
        <v/>
      </c>
    </row>
    <row r="632" spans="1:1">
      <c r="A632" s="64" t="str">
        <f>IF(B632="","",B632&amp;COUNTIF($B$3:B632,B632))</f>
        <v/>
      </c>
    </row>
    <row r="633" spans="1:1">
      <c r="A633" s="64" t="str">
        <f>IF(B633="","",B633&amp;COUNTIF($B$3:B633,B633))</f>
        <v/>
      </c>
    </row>
    <row r="634" spans="1:1">
      <c r="A634" s="64" t="str">
        <f>IF(B634="","",B634&amp;COUNTIF($B$3:B634,B634))</f>
        <v/>
      </c>
    </row>
    <row r="635" spans="1:1">
      <c r="A635" s="64" t="str">
        <f>IF(B635="","",B635&amp;COUNTIF($B$3:B635,B635))</f>
        <v/>
      </c>
    </row>
    <row r="636" spans="1:1">
      <c r="A636" s="64" t="str">
        <f>IF(B636="","",B636&amp;COUNTIF($B$3:B636,B636))</f>
        <v/>
      </c>
    </row>
    <row r="637" spans="1:1">
      <c r="A637" s="64" t="str">
        <f>IF(B637="","",B637&amp;COUNTIF($B$3:B637,B637))</f>
        <v/>
      </c>
    </row>
    <row r="638" spans="1:1">
      <c r="A638" s="64" t="str">
        <f>IF(B638="","",B638&amp;COUNTIF($B$3:B638,B638))</f>
        <v/>
      </c>
    </row>
    <row r="639" spans="1:1">
      <c r="A639" s="64" t="str">
        <f>IF(B639="","",B639&amp;COUNTIF($B$3:B639,B639))</f>
        <v/>
      </c>
    </row>
    <row r="640" spans="1:1">
      <c r="A640" s="64" t="str">
        <f>IF(B640="","",B640&amp;COUNTIF($B$3:B640,B640))</f>
        <v/>
      </c>
    </row>
    <row r="641" spans="1:1">
      <c r="A641" s="64" t="str">
        <f>IF(B641="","",B641&amp;COUNTIF($B$3:B641,B641))</f>
        <v/>
      </c>
    </row>
    <row r="642" spans="1:1">
      <c r="A642" s="64" t="str">
        <f>IF(B642="","",B642&amp;COUNTIF($B$3:B642,B642))</f>
        <v/>
      </c>
    </row>
    <row r="643" spans="1:1">
      <c r="A643" s="64" t="str">
        <f>IF(B643="","",B643&amp;COUNTIF($B$3:B643,B643))</f>
        <v/>
      </c>
    </row>
    <row r="644" spans="1:1">
      <c r="A644" s="64" t="str">
        <f>IF(B644="","",B644&amp;COUNTIF($B$3:B644,B644))</f>
        <v/>
      </c>
    </row>
    <row r="645" spans="1:1">
      <c r="A645" s="64" t="str">
        <f>IF(B645="","",B645&amp;COUNTIF($B$3:B645,B645))</f>
        <v/>
      </c>
    </row>
    <row r="646" spans="1:1">
      <c r="A646" s="64" t="str">
        <f>IF(B646="","",B646&amp;COUNTIF($B$3:B646,B646))</f>
        <v/>
      </c>
    </row>
    <row r="647" spans="1:1">
      <c r="A647" s="64" t="str">
        <f>IF(B647="","",B647&amp;COUNTIF($B$3:B647,B647))</f>
        <v/>
      </c>
    </row>
    <row r="648" spans="1:1">
      <c r="A648" s="64" t="str">
        <f>IF(B648="","",B648&amp;COUNTIF($B$3:B648,B648))</f>
        <v/>
      </c>
    </row>
    <row r="649" spans="1:1">
      <c r="A649" s="64" t="str">
        <f>IF(B649="","",B649&amp;COUNTIF($B$3:B649,B649))</f>
        <v/>
      </c>
    </row>
    <row r="650" spans="1:1">
      <c r="A650" s="64" t="str">
        <f>IF(B650="","",B650&amp;COUNTIF($B$3:B650,B650))</f>
        <v/>
      </c>
    </row>
    <row r="651" spans="1:1">
      <c r="A651" s="64" t="str">
        <f>IF(B651="","",B651&amp;COUNTIF($B$3:B651,B651))</f>
        <v/>
      </c>
    </row>
    <row r="652" spans="1:1">
      <c r="A652" s="64" t="str">
        <f>IF(B652="","",B652&amp;COUNTIF($B$3:B652,B652))</f>
        <v/>
      </c>
    </row>
    <row r="653" spans="1:1">
      <c r="A653" s="64" t="str">
        <f>IF(B653="","",B653&amp;COUNTIF($B$3:B653,B653))</f>
        <v/>
      </c>
    </row>
    <row r="654" spans="1:1">
      <c r="A654" s="64" t="str">
        <f>IF(B654="","",B654&amp;COUNTIF($B$3:B654,B654))</f>
        <v/>
      </c>
    </row>
    <row r="655" spans="1:1">
      <c r="A655" s="64" t="str">
        <f>IF(B655="","",B655&amp;COUNTIF($B$3:B655,B655))</f>
        <v/>
      </c>
    </row>
    <row r="656" spans="1:1">
      <c r="A656" s="64" t="str">
        <f>IF(B656="","",B656&amp;COUNTIF($B$3:B656,B656))</f>
        <v/>
      </c>
    </row>
    <row r="657" spans="1:1">
      <c r="A657" s="64" t="str">
        <f>IF(B657="","",B657&amp;COUNTIF($B$3:B657,B657))</f>
        <v/>
      </c>
    </row>
    <row r="658" spans="1:1">
      <c r="A658" s="64" t="str">
        <f>IF(B658="","",B658&amp;COUNTIF($B$3:B658,B658))</f>
        <v/>
      </c>
    </row>
    <row r="659" spans="1:1">
      <c r="A659" s="64" t="str">
        <f>IF(B659="","",B659&amp;COUNTIF($B$3:B659,B659))</f>
        <v/>
      </c>
    </row>
    <row r="660" spans="1:1">
      <c r="A660" s="64" t="str">
        <f>IF(B660="","",B660&amp;COUNTIF($B$3:B660,B660))</f>
        <v/>
      </c>
    </row>
    <row r="661" spans="1:1">
      <c r="A661" s="64" t="str">
        <f>IF(B661="","",B661&amp;COUNTIF($B$3:B661,B661))</f>
        <v/>
      </c>
    </row>
    <row r="662" spans="1:1">
      <c r="A662" s="64" t="str">
        <f>IF(B662="","",B662&amp;COUNTIF($B$3:B662,B662))</f>
        <v/>
      </c>
    </row>
    <row r="663" spans="1:1">
      <c r="A663" s="64" t="str">
        <f>IF(B663="","",B663&amp;COUNTIF($B$3:B663,B663))</f>
        <v/>
      </c>
    </row>
    <row r="664" spans="1:1">
      <c r="A664" s="64" t="str">
        <f>IF(B664="","",B664&amp;COUNTIF($B$3:B664,B664))</f>
        <v/>
      </c>
    </row>
    <row r="665" spans="1:1">
      <c r="A665" s="64" t="str">
        <f>IF(B665="","",B665&amp;COUNTIF($B$3:B665,B665))</f>
        <v/>
      </c>
    </row>
    <row r="666" spans="1:1">
      <c r="A666" s="64" t="str">
        <f>IF(B666="","",B666&amp;COUNTIF($B$3:B666,B666))</f>
        <v/>
      </c>
    </row>
    <row r="667" spans="1:1">
      <c r="A667" s="64" t="str">
        <f>IF(B667="","",B667&amp;COUNTIF($B$3:B667,B667))</f>
        <v/>
      </c>
    </row>
    <row r="668" spans="1:1">
      <c r="A668" s="64" t="str">
        <f>IF(B668="","",B668&amp;COUNTIF($B$3:B668,B668))</f>
        <v/>
      </c>
    </row>
    <row r="669" spans="1:1">
      <c r="A669" s="64" t="str">
        <f>IF(B669="","",B669&amp;COUNTIF($B$3:B669,B669))</f>
        <v/>
      </c>
    </row>
    <row r="670" spans="1:1">
      <c r="A670" s="64" t="str">
        <f>IF(B670="","",B670&amp;COUNTIF($B$3:B670,B670))</f>
        <v/>
      </c>
    </row>
    <row r="671" spans="1:1">
      <c r="A671" s="64" t="str">
        <f>IF(B671="","",B671&amp;COUNTIF($B$3:B671,B671))</f>
        <v/>
      </c>
    </row>
    <row r="672" spans="1:1">
      <c r="A672" s="64" t="str">
        <f>IF(B672="","",B672&amp;COUNTIF($B$3:B672,B672))</f>
        <v/>
      </c>
    </row>
    <row r="673" spans="1:1">
      <c r="A673" s="64" t="str">
        <f>IF(B673="","",B673&amp;COUNTIF($B$3:B673,B673))</f>
        <v/>
      </c>
    </row>
    <row r="674" spans="1:1">
      <c r="A674" s="64" t="str">
        <f>IF(B674="","",B674&amp;COUNTIF($B$3:B674,B674))</f>
        <v/>
      </c>
    </row>
    <row r="675" spans="1:1">
      <c r="A675" s="64" t="str">
        <f>IF(B675="","",B675&amp;COUNTIF($B$3:B675,B675))</f>
        <v/>
      </c>
    </row>
    <row r="676" spans="1:1">
      <c r="A676" s="64" t="str">
        <f>IF(B676="","",B676&amp;COUNTIF($B$3:B676,B676))</f>
        <v/>
      </c>
    </row>
    <row r="677" spans="1:1">
      <c r="A677" s="64" t="str">
        <f>IF(B677="","",B677&amp;COUNTIF($B$3:B677,B677))</f>
        <v/>
      </c>
    </row>
    <row r="678" spans="1:1">
      <c r="A678" s="64" t="str">
        <f>IF(B678="","",B678&amp;COUNTIF($B$3:B678,B678))</f>
        <v/>
      </c>
    </row>
    <row r="679" spans="1:1">
      <c r="A679" s="64" t="str">
        <f>IF(B679="","",B679&amp;COUNTIF($B$3:B679,B679))</f>
        <v/>
      </c>
    </row>
    <row r="680" spans="1:1">
      <c r="A680" s="64" t="str">
        <f>IF(B680="","",B680&amp;COUNTIF($B$3:B680,B680))</f>
        <v/>
      </c>
    </row>
    <row r="681" spans="1:1">
      <c r="A681" s="64" t="str">
        <f>IF(B681="","",B681&amp;COUNTIF($B$3:B681,B681))</f>
        <v/>
      </c>
    </row>
    <row r="682" spans="1:1">
      <c r="A682" s="64" t="str">
        <f>IF(B682="","",B682&amp;COUNTIF($B$3:B682,B682))</f>
        <v/>
      </c>
    </row>
    <row r="683" spans="1:1">
      <c r="A683" s="64" t="str">
        <f>IF(B683="","",B683&amp;COUNTIF($B$3:B683,B683))</f>
        <v/>
      </c>
    </row>
    <row r="684" spans="1:1">
      <c r="A684" s="64" t="str">
        <f>IF(B684="","",B684&amp;COUNTIF($B$3:B684,B684))</f>
        <v/>
      </c>
    </row>
    <row r="685" spans="1:1">
      <c r="A685" s="64" t="str">
        <f>IF(B685="","",B685&amp;COUNTIF($B$3:B685,B685))</f>
        <v/>
      </c>
    </row>
    <row r="686" spans="1:1">
      <c r="A686" s="64" t="str">
        <f>IF(B686="","",B686&amp;COUNTIF($B$3:B686,B686))</f>
        <v/>
      </c>
    </row>
    <row r="687" spans="1:1">
      <c r="A687" s="64" t="str">
        <f>IF(B687="","",B687&amp;COUNTIF($B$3:B687,B687))</f>
        <v/>
      </c>
    </row>
    <row r="688" spans="1:1">
      <c r="A688" s="64" t="str">
        <f>IF(B688="","",B688&amp;COUNTIF($B$3:B688,B688))</f>
        <v/>
      </c>
    </row>
    <row r="689" spans="1:1">
      <c r="A689" s="64" t="str">
        <f>IF(B689="","",B689&amp;COUNTIF($B$3:B689,B689))</f>
        <v/>
      </c>
    </row>
    <row r="690" spans="1:1">
      <c r="A690" s="64" t="str">
        <f>IF(B690="","",B690&amp;COUNTIF($B$3:B690,B690))</f>
        <v/>
      </c>
    </row>
    <row r="691" spans="1:1">
      <c r="A691" s="64" t="str">
        <f>IF(B691="","",B691&amp;COUNTIF($B$3:B691,B691))</f>
        <v/>
      </c>
    </row>
    <row r="692" spans="1:1">
      <c r="A692" s="64" t="str">
        <f>IF(B692="","",B692&amp;COUNTIF($B$3:B692,B692))</f>
        <v/>
      </c>
    </row>
    <row r="693" spans="1:1">
      <c r="A693" s="64" t="str">
        <f>IF(B693="","",B693&amp;COUNTIF($B$3:B693,B693))</f>
        <v/>
      </c>
    </row>
    <row r="694" spans="1:1">
      <c r="A694" s="64" t="str">
        <f>IF(B694="","",B694&amp;COUNTIF($B$3:B694,B694))</f>
        <v/>
      </c>
    </row>
    <row r="695" spans="1:1">
      <c r="A695" s="64" t="str">
        <f>IF(B695="","",B695&amp;COUNTIF($B$3:B695,B695))</f>
        <v/>
      </c>
    </row>
    <row r="696" spans="1:1">
      <c r="A696" s="64" t="str">
        <f>IF(B696="","",B696&amp;COUNTIF($B$3:B696,B696))</f>
        <v/>
      </c>
    </row>
    <row r="697" spans="1:1">
      <c r="A697" s="64" t="str">
        <f>IF(B697="","",B697&amp;COUNTIF($B$3:B697,B697))</f>
        <v/>
      </c>
    </row>
    <row r="698" spans="1:1">
      <c r="A698" s="64" t="str">
        <f>IF(B698="","",B698&amp;COUNTIF($B$3:B698,B698))</f>
        <v/>
      </c>
    </row>
    <row r="699" spans="1:1">
      <c r="A699" s="64" t="str">
        <f>IF(B699="","",B699&amp;COUNTIF($B$3:B699,B699))</f>
        <v/>
      </c>
    </row>
    <row r="700" spans="1:1">
      <c r="A700" s="64" t="str">
        <f>IF(B700="","",B700&amp;COUNTIF($B$3:B700,B700))</f>
        <v/>
      </c>
    </row>
    <row r="701" spans="1:1">
      <c r="A701" s="64" t="str">
        <f>IF(B701="","",B701&amp;COUNTIF($B$3:B701,B701))</f>
        <v/>
      </c>
    </row>
    <row r="702" spans="1:1">
      <c r="A702" s="64" t="str">
        <f>IF(B702="","",B702&amp;COUNTIF($B$3:B702,B702))</f>
        <v/>
      </c>
    </row>
    <row r="703" spans="1:1">
      <c r="A703" s="64" t="str">
        <f>IF(B703="","",B703&amp;COUNTIF($B$3:B703,B703))</f>
        <v/>
      </c>
    </row>
    <row r="704" spans="1:1">
      <c r="A704" s="64" t="str">
        <f>IF(B704="","",B704&amp;COUNTIF($B$3:B704,B704))</f>
        <v/>
      </c>
    </row>
    <row r="705" spans="1:1">
      <c r="A705" s="64" t="str">
        <f>IF(B705="","",B705&amp;COUNTIF($B$3:B705,B705))</f>
        <v/>
      </c>
    </row>
    <row r="706" spans="1:1">
      <c r="A706" s="64" t="str">
        <f>IF(B706="","",B706&amp;COUNTIF($B$3:B706,B706))</f>
        <v/>
      </c>
    </row>
    <row r="707" spans="1:1">
      <c r="A707" s="64" t="str">
        <f>IF(B707="","",B707&amp;COUNTIF($B$3:B707,B707))</f>
        <v/>
      </c>
    </row>
    <row r="708" spans="1:1">
      <c r="A708" s="64" t="str">
        <f>IF(B708="","",B708&amp;COUNTIF($B$3:B708,B708))</f>
        <v/>
      </c>
    </row>
    <row r="709" spans="1:1">
      <c r="A709" s="64" t="str">
        <f>IF(B709="","",B709&amp;COUNTIF($B$3:B709,B709))</f>
        <v/>
      </c>
    </row>
    <row r="710" spans="1:1">
      <c r="A710" s="64" t="str">
        <f>IF(B710="","",B710&amp;COUNTIF($B$3:B710,B710))</f>
        <v/>
      </c>
    </row>
    <row r="711" spans="1:1">
      <c r="A711" s="64" t="str">
        <f>IF(B711="","",B711&amp;COUNTIF($B$3:B711,B711))</f>
        <v/>
      </c>
    </row>
    <row r="712" spans="1:1">
      <c r="A712" s="64" t="str">
        <f>IF(B712="","",B712&amp;COUNTIF($B$3:B712,B712))</f>
        <v/>
      </c>
    </row>
    <row r="713" spans="1:1">
      <c r="A713" s="64" t="str">
        <f>IF(B713="","",B713&amp;COUNTIF($B$3:B713,B713))</f>
        <v/>
      </c>
    </row>
    <row r="714" spans="1:1">
      <c r="A714" s="64" t="str">
        <f>IF(B714="","",B714&amp;COUNTIF($B$3:B714,B714))</f>
        <v/>
      </c>
    </row>
    <row r="715" spans="1:1">
      <c r="A715" s="64" t="str">
        <f>IF(B715="","",B715&amp;COUNTIF($B$3:B715,B715))</f>
        <v/>
      </c>
    </row>
    <row r="716" spans="1:1">
      <c r="A716" s="64" t="str">
        <f>IF(B716="","",B716&amp;COUNTIF($B$3:B716,B716))</f>
        <v/>
      </c>
    </row>
    <row r="717" spans="1:1">
      <c r="A717" s="64" t="str">
        <f>IF(B717="","",B717&amp;COUNTIF($B$3:B717,B717))</f>
        <v/>
      </c>
    </row>
    <row r="718" spans="1:1">
      <c r="A718" s="64" t="str">
        <f>IF(B718="","",B718&amp;COUNTIF($B$3:B718,B718))</f>
        <v/>
      </c>
    </row>
    <row r="719" spans="1:1">
      <c r="A719" s="64" t="str">
        <f>IF(B719="","",B719&amp;COUNTIF($B$3:B719,B719))</f>
        <v/>
      </c>
    </row>
    <row r="720" spans="1:1">
      <c r="A720" s="64" t="str">
        <f>IF(B720="","",B720&amp;COUNTIF($B$3:B720,B720))</f>
        <v/>
      </c>
    </row>
    <row r="721" spans="1:1">
      <c r="A721" s="64" t="str">
        <f>IF(B721="","",B721&amp;COUNTIF($B$3:B721,B721))</f>
        <v/>
      </c>
    </row>
    <row r="722" spans="1:1">
      <c r="A722" s="64" t="str">
        <f>IF(B722="","",B722&amp;COUNTIF($B$3:B722,B722))</f>
        <v/>
      </c>
    </row>
    <row r="723" spans="1:1">
      <c r="A723" s="64" t="str">
        <f>IF(B723="","",B723&amp;COUNTIF($B$3:B723,B723))</f>
        <v/>
      </c>
    </row>
    <row r="724" spans="1:1">
      <c r="A724" s="64" t="str">
        <f>IF(B724="","",B724&amp;COUNTIF($B$3:B724,B724))</f>
        <v/>
      </c>
    </row>
    <row r="725" spans="1:1">
      <c r="A725" s="64" t="str">
        <f>IF(B725="","",B725&amp;COUNTIF($B$3:B725,B725))</f>
        <v/>
      </c>
    </row>
    <row r="726" spans="1:1">
      <c r="A726" s="64" t="str">
        <f>IF(B726="","",B726&amp;COUNTIF($B$3:B726,B726))</f>
        <v/>
      </c>
    </row>
    <row r="727" spans="1:1">
      <c r="A727" s="64" t="str">
        <f>IF(B727="","",B727&amp;COUNTIF($B$3:B727,B727))</f>
        <v/>
      </c>
    </row>
    <row r="728" spans="1:1">
      <c r="A728" s="64" t="str">
        <f>IF(B728="","",B728&amp;COUNTIF($B$3:B728,B728))</f>
        <v/>
      </c>
    </row>
    <row r="729" spans="1:1">
      <c r="A729" s="64" t="str">
        <f>IF(B729="","",B729&amp;COUNTIF($B$3:B729,B729))</f>
        <v/>
      </c>
    </row>
    <row r="730" spans="1:1">
      <c r="A730" s="64" t="str">
        <f>IF(B730="","",B730&amp;COUNTIF($B$3:B730,B730))</f>
        <v/>
      </c>
    </row>
    <row r="731" spans="1:1">
      <c r="A731" s="64" t="str">
        <f>IF(B731="","",B731&amp;COUNTIF($B$3:B731,B731))</f>
        <v/>
      </c>
    </row>
    <row r="732" spans="1:1">
      <c r="A732" s="64" t="str">
        <f>IF(B732="","",B732&amp;COUNTIF($B$3:B732,B732))</f>
        <v/>
      </c>
    </row>
    <row r="733" spans="1:1">
      <c r="A733" s="64" t="str">
        <f>IF(B733="","",B733&amp;COUNTIF($B$3:B733,B733))</f>
        <v/>
      </c>
    </row>
    <row r="734" spans="1:1">
      <c r="A734" s="64" t="str">
        <f>IF(B734="","",B734&amp;COUNTIF($B$3:B734,B734))</f>
        <v/>
      </c>
    </row>
    <row r="735" spans="1:1">
      <c r="A735" s="64" t="str">
        <f>IF(B735="","",B735&amp;COUNTIF($B$3:B735,B735))</f>
        <v/>
      </c>
    </row>
    <row r="736" spans="1:1">
      <c r="A736" s="64" t="str">
        <f>IF(B736="","",B736&amp;COUNTIF($B$3:B736,B736))</f>
        <v/>
      </c>
    </row>
    <row r="737" spans="1:1">
      <c r="A737" s="64" t="str">
        <f>IF(B737="","",B737&amp;COUNTIF($B$3:B737,B737))</f>
        <v/>
      </c>
    </row>
    <row r="738" spans="1:1">
      <c r="A738" s="64" t="str">
        <f>IF(B738="","",B738&amp;COUNTIF($B$3:B738,B738))</f>
        <v/>
      </c>
    </row>
    <row r="739" spans="1:1">
      <c r="A739" s="64" t="str">
        <f>IF(B739="","",B739&amp;COUNTIF($B$3:B739,B739))</f>
        <v/>
      </c>
    </row>
    <row r="740" spans="1:1">
      <c r="A740" s="64" t="str">
        <f>IF(B740="","",B740&amp;COUNTIF($B$3:B740,B740))</f>
        <v/>
      </c>
    </row>
    <row r="741" spans="1:1">
      <c r="A741" s="64" t="str">
        <f>IF(B741="","",B741&amp;COUNTIF($B$3:B741,B741))</f>
        <v/>
      </c>
    </row>
    <row r="742" spans="1:1">
      <c r="A742" s="64" t="str">
        <f>IF(B742="","",B742&amp;COUNTIF($B$3:B742,B742))</f>
        <v/>
      </c>
    </row>
    <row r="743" spans="1:1">
      <c r="A743" s="64" t="str">
        <f>IF(B743="","",B743&amp;COUNTIF($B$3:B743,B743))</f>
        <v/>
      </c>
    </row>
    <row r="744" spans="1:1">
      <c r="A744" s="64" t="str">
        <f>IF(B744="","",B744&amp;COUNTIF($B$3:B744,B744))</f>
        <v/>
      </c>
    </row>
    <row r="745" spans="1:1">
      <c r="A745" s="64" t="str">
        <f>IF(B745="","",B745&amp;COUNTIF($B$3:B745,B745))</f>
        <v/>
      </c>
    </row>
    <row r="746" spans="1:1">
      <c r="A746" s="64" t="str">
        <f>IF(B746="","",B746&amp;COUNTIF($B$3:B746,B746))</f>
        <v/>
      </c>
    </row>
    <row r="747" spans="1:1">
      <c r="A747" s="64" t="str">
        <f>IF(B747="","",B747&amp;COUNTIF($B$3:B747,B747))</f>
        <v/>
      </c>
    </row>
    <row r="748" spans="1:1">
      <c r="A748" s="64" t="str">
        <f>IF(B748="","",B748&amp;COUNTIF($B$3:B748,B748))</f>
        <v/>
      </c>
    </row>
    <row r="749" spans="1:1">
      <c r="A749" s="64" t="str">
        <f>IF(B749="","",B749&amp;COUNTIF($B$3:B749,B749))</f>
        <v/>
      </c>
    </row>
    <row r="750" spans="1:1">
      <c r="A750" s="64" t="str">
        <f>IF(B750="","",B750&amp;COUNTIF($B$3:B750,B750))</f>
        <v/>
      </c>
    </row>
    <row r="751" spans="1:1">
      <c r="A751" s="64" t="str">
        <f>IF(B751="","",B751&amp;COUNTIF($B$3:B751,B751))</f>
        <v/>
      </c>
    </row>
    <row r="752" spans="1:1">
      <c r="A752" s="64" t="str">
        <f>IF(B752="","",B752&amp;COUNTIF($B$3:B752,B752))</f>
        <v/>
      </c>
    </row>
    <row r="753" spans="1:1">
      <c r="A753" s="64" t="str">
        <f>IF(B753="","",B753&amp;COUNTIF($B$3:B753,B753))</f>
        <v/>
      </c>
    </row>
    <row r="754" spans="1:1">
      <c r="A754" s="64" t="str">
        <f>IF(B754="","",B754&amp;COUNTIF($B$3:B754,B754))</f>
        <v/>
      </c>
    </row>
    <row r="755" spans="1:1">
      <c r="A755" s="64" t="str">
        <f>IF(B755="","",B755&amp;COUNTIF($B$3:B755,B755))</f>
        <v/>
      </c>
    </row>
    <row r="756" spans="1:1">
      <c r="A756" s="64" t="str">
        <f>IF(B756="","",B756&amp;COUNTIF($B$3:B756,B756))</f>
        <v/>
      </c>
    </row>
    <row r="757" spans="1:1">
      <c r="A757" s="64" t="str">
        <f>IF(B757="","",B757&amp;COUNTIF($B$3:B757,B757))</f>
        <v/>
      </c>
    </row>
    <row r="758" spans="1:1">
      <c r="A758" s="64" t="str">
        <f>IF(B758="","",B758&amp;COUNTIF($B$3:B758,B758))</f>
        <v/>
      </c>
    </row>
    <row r="759" spans="1:1">
      <c r="A759" s="64" t="str">
        <f>IF(B759="","",B759&amp;COUNTIF($B$3:B759,B759))</f>
        <v/>
      </c>
    </row>
    <row r="760" spans="1:1">
      <c r="A760" s="64" t="str">
        <f>IF(B760="","",B760&amp;COUNTIF($B$3:B760,B760))</f>
        <v/>
      </c>
    </row>
    <row r="761" spans="1:1">
      <c r="A761" s="64" t="str">
        <f>IF(B761="","",B761&amp;COUNTIF($B$3:B761,B761))</f>
        <v/>
      </c>
    </row>
    <row r="762" spans="1:1">
      <c r="A762" s="64" t="str">
        <f>IF(B762="","",B762&amp;COUNTIF($B$3:B762,B762))</f>
        <v/>
      </c>
    </row>
    <row r="763" spans="1:1">
      <c r="A763" s="64" t="str">
        <f>IF(B763="","",B763&amp;COUNTIF($B$3:B763,B763))</f>
        <v/>
      </c>
    </row>
    <row r="764" spans="1:1">
      <c r="A764" s="64" t="str">
        <f>IF(B764="","",B764&amp;COUNTIF($B$3:B764,B764))</f>
        <v/>
      </c>
    </row>
    <row r="765" spans="1:1">
      <c r="A765" s="64" t="str">
        <f>IF(B765="","",B765&amp;COUNTIF($B$3:B765,B765))</f>
        <v/>
      </c>
    </row>
    <row r="766" spans="1:1">
      <c r="A766" s="64" t="str">
        <f>IF(B766="","",B766&amp;COUNTIF($B$3:B766,B766))</f>
        <v/>
      </c>
    </row>
    <row r="767" spans="1:1">
      <c r="A767" s="64" t="str">
        <f>IF(B767="","",B767&amp;COUNTIF($B$3:B767,B767))</f>
        <v/>
      </c>
    </row>
    <row r="768" spans="1:1">
      <c r="A768" s="64" t="str">
        <f>IF(B768="","",B768&amp;COUNTIF($B$3:B768,B768))</f>
        <v/>
      </c>
    </row>
    <row r="769" spans="1:1">
      <c r="A769" s="64" t="str">
        <f>IF(B769="","",B769&amp;COUNTIF($B$3:B769,B769))</f>
        <v/>
      </c>
    </row>
    <row r="770" spans="1:1">
      <c r="A770" s="64" t="str">
        <f>IF(B770="","",B770&amp;COUNTIF($B$3:B770,B770))</f>
        <v/>
      </c>
    </row>
    <row r="771" spans="1:1">
      <c r="A771" s="64" t="str">
        <f>IF(B771="","",B771&amp;COUNTIF($B$3:B771,B771))</f>
        <v/>
      </c>
    </row>
    <row r="772" spans="1:1">
      <c r="A772" s="64" t="str">
        <f>IF(B772="","",B772&amp;COUNTIF($B$3:B772,B772))</f>
        <v/>
      </c>
    </row>
    <row r="773" spans="1:1">
      <c r="A773" s="64" t="str">
        <f>IF(B773="","",B773&amp;COUNTIF($B$3:B773,B773))</f>
        <v/>
      </c>
    </row>
    <row r="774" spans="1:1">
      <c r="A774" s="64" t="str">
        <f>IF(B774="","",B774&amp;COUNTIF($B$3:B774,B774))</f>
        <v/>
      </c>
    </row>
    <row r="775" spans="1:1">
      <c r="A775" s="64" t="str">
        <f>IF(B775="","",B775&amp;COUNTIF($B$3:B775,B775))</f>
        <v/>
      </c>
    </row>
    <row r="776" spans="1:1">
      <c r="A776" s="64" t="str">
        <f>IF(B776="","",B776&amp;COUNTIF($B$3:B776,B776))</f>
        <v/>
      </c>
    </row>
    <row r="777" spans="1:1">
      <c r="A777" s="64" t="str">
        <f>IF(B777="","",B777&amp;COUNTIF($B$3:B777,B777))</f>
        <v/>
      </c>
    </row>
    <row r="778" spans="1:1">
      <c r="A778" s="64" t="str">
        <f>IF(B778="","",B778&amp;COUNTIF($B$3:B778,B778))</f>
        <v/>
      </c>
    </row>
    <row r="779" spans="1:1">
      <c r="A779" s="64" t="str">
        <f>IF(B779="","",B779&amp;COUNTIF($B$3:B779,B779))</f>
        <v/>
      </c>
    </row>
    <row r="780" spans="1:1">
      <c r="A780" s="64" t="str">
        <f>IF(B780="","",B780&amp;COUNTIF($B$3:B780,B780))</f>
        <v/>
      </c>
    </row>
    <row r="781" spans="1:1">
      <c r="A781" s="64" t="str">
        <f>IF(B781="","",B781&amp;COUNTIF($B$3:B781,B781))</f>
        <v/>
      </c>
    </row>
    <row r="782" spans="1:1">
      <c r="A782" s="64" t="str">
        <f>IF(B782="","",B782&amp;COUNTIF($B$3:B782,B782))</f>
        <v/>
      </c>
    </row>
    <row r="783" spans="1:1">
      <c r="A783" s="64" t="str">
        <f>IF(B783="","",B783&amp;COUNTIF($B$3:B783,B783))</f>
        <v/>
      </c>
    </row>
    <row r="784" spans="1:1">
      <c r="A784" s="64" t="str">
        <f>IF(B784="","",B784&amp;COUNTIF($B$3:B784,B784))</f>
        <v/>
      </c>
    </row>
    <row r="785" spans="1:1">
      <c r="A785" s="64" t="str">
        <f>IF(B785="","",B785&amp;COUNTIF($B$3:B785,B785))</f>
        <v/>
      </c>
    </row>
    <row r="786" spans="1:1">
      <c r="A786" s="64" t="str">
        <f>IF(B786="","",B786&amp;COUNTIF($B$3:B786,B786))</f>
        <v/>
      </c>
    </row>
    <row r="787" spans="1:1">
      <c r="A787" s="64" t="str">
        <f>IF(B787="","",B787&amp;COUNTIF($B$3:B787,B787))</f>
        <v/>
      </c>
    </row>
    <row r="788" spans="1:1">
      <c r="A788" s="64" t="str">
        <f>IF(B788="","",B788&amp;COUNTIF($B$3:B788,B788))</f>
        <v/>
      </c>
    </row>
    <row r="789" spans="1:1">
      <c r="A789" s="64" t="str">
        <f>IF(B789="","",B789&amp;COUNTIF($B$3:B789,B789))</f>
        <v/>
      </c>
    </row>
    <row r="790" spans="1:1">
      <c r="A790" s="64" t="str">
        <f>IF(B790="","",B790&amp;COUNTIF($B$3:B790,B790))</f>
        <v/>
      </c>
    </row>
    <row r="791" spans="1:1">
      <c r="A791" s="64" t="str">
        <f>IF(B791="","",B791&amp;COUNTIF($B$3:B791,B791))</f>
        <v/>
      </c>
    </row>
    <row r="792" spans="1:1">
      <c r="A792" s="64" t="str">
        <f>IF(B792="","",B792&amp;COUNTIF($B$3:B792,B792))</f>
        <v/>
      </c>
    </row>
    <row r="793" spans="1:1">
      <c r="A793" s="64" t="str">
        <f>IF(B793="","",B793&amp;COUNTIF($B$3:B793,B793))</f>
        <v/>
      </c>
    </row>
    <row r="794" spans="1:1">
      <c r="A794" s="64" t="str">
        <f>IF(B794="","",B794&amp;COUNTIF($B$3:B794,B794))</f>
        <v/>
      </c>
    </row>
    <row r="795" spans="1:1">
      <c r="A795" s="64" t="str">
        <f>IF(B795="","",B795&amp;COUNTIF($B$3:B795,B795))</f>
        <v/>
      </c>
    </row>
    <row r="796" spans="1:1">
      <c r="A796" s="64" t="str">
        <f>IF(B796="","",B796&amp;COUNTIF($B$3:B796,B796))</f>
        <v/>
      </c>
    </row>
    <row r="797" spans="1:1">
      <c r="A797" s="64" t="str">
        <f>IF(B797="","",B797&amp;COUNTIF($B$3:B797,B797))</f>
        <v/>
      </c>
    </row>
    <row r="798" spans="1:1">
      <c r="A798" s="64" t="str">
        <f>IF(B798="","",B798&amp;COUNTIF($B$3:B798,B798))</f>
        <v/>
      </c>
    </row>
    <row r="799" spans="1:1">
      <c r="A799" s="64" t="str">
        <f>IF(B799="","",B799&amp;COUNTIF($B$3:B799,B799))</f>
        <v/>
      </c>
    </row>
    <row r="800" spans="1:1">
      <c r="A800" s="64" t="str">
        <f>IF(B800="","",B800&amp;COUNTIF($B$3:B800,B800))</f>
        <v/>
      </c>
    </row>
    <row r="801" spans="1:1">
      <c r="A801" s="64" t="str">
        <f>IF(B801="","",B801&amp;COUNTIF($B$3:B801,B801))</f>
        <v/>
      </c>
    </row>
    <row r="802" spans="1:1">
      <c r="A802" s="64" t="str">
        <f>IF(B802="","",B802&amp;COUNTIF($B$3:B802,B802))</f>
        <v/>
      </c>
    </row>
    <row r="803" spans="1:1">
      <c r="A803" s="64" t="str">
        <f>IF(B803="","",B803&amp;COUNTIF($B$3:B803,B803))</f>
        <v/>
      </c>
    </row>
    <row r="804" spans="1:1">
      <c r="A804" s="64" t="str">
        <f>IF(B804="","",B804&amp;COUNTIF($B$3:B804,B804))</f>
        <v/>
      </c>
    </row>
    <row r="805" spans="1:1">
      <c r="A805" s="64" t="str">
        <f>IF(B805="","",B805&amp;COUNTIF($B$3:B805,B805))</f>
        <v/>
      </c>
    </row>
    <row r="806" spans="1:1">
      <c r="A806" s="64" t="str">
        <f>IF(B806="","",B806&amp;COUNTIF($B$3:B806,B806))</f>
        <v/>
      </c>
    </row>
    <row r="807" spans="1:1">
      <c r="A807" s="64" t="str">
        <f>IF(B807="","",B807&amp;COUNTIF($B$3:B807,B807))</f>
        <v/>
      </c>
    </row>
    <row r="808" spans="1:1">
      <c r="A808" s="64" t="str">
        <f>IF(B808="","",B808&amp;COUNTIF($B$3:B808,B808))</f>
        <v/>
      </c>
    </row>
    <row r="809" spans="1:1">
      <c r="A809" s="64" t="str">
        <f>IF(B809="","",B809&amp;COUNTIF($B$3:B809,B809))</f>
        <v/>
      </c>
    </row>
    <row r="810" spans="1:1">
      <c r="A810" s="64" t="str">
        <f>IF(B810="","",B810&amp;COUNTIF($B$3:B810,B810))</f>
        <v/>
      </c>
    </row>
    <row r="811" spans="1:1">
      <c r="A811" s="64" t="str">
        <f>IF(B811="","",B811&amp;COUNTIF($B$3:B811,B811))</f>
        <v/>
      </c>
    </row>
    <row r="812" spans="1:1">
      <c r="A812" s="64" t="str">
        <f>IF(B812="","",B812&amp;COUNTIF($B$3:B812,B812))</f>
        <v/>
      </c>
    </row>
    <row r="813" spans="1:1">
      <c r="A813" s="64" t="str">
        <f>IF(B813="","",B813&amp;COUNTIF($B$3:B813,B813))</f>
        <v/>
      </c>
    </row>
    <row r="814" spans="1:1">
      <c r="A814" s="64" t="str">
        <f>IF(B814="","",B814&amp;COUNTIF($B$3:B814,B814))</f>
        <v/>
      </c>
    </row>
    <row r="815" spans="1:1">
      <c r="A815" s="64" t="str">
        <f>IF(B815="","",B815&amp;COUNTIF($B$3:B815,B815))</f>
        <v/>
      </c>
    </row>
    <row r="816" spans="1:1">
      <c r="A816" s="64" t="str">
        <f>IF(B816="","",B816&amp;COUNTIF($B$3:B816,B816))</f>
        <v/>
      </c>
    </row>
    <row r="817" spans="1:1">
      <c r="A817" s="64" t="str">
        <f>IF(B817="","",B817&amp;COUNTIF($B$3:B817,B817))</f>
        <v/>
      </c>
    </row>
    <row r="818" spans="1:1">
      <c r="A818" s="64" t="str">
        <f>IF(B818="","",B818&amp;COUNTIF($B$3:B818,B818))</f>
        <v/>
      </c>
    </row>
    <row r="819" spans="1:1">
      <c r="A819" s="64" t="str">
        <f>IF(B819="","",B819&amp;COUNTIF($B$3:B819,B819))</f>
        <v/>
      </c>
    </row>
    <row r="820" spans="1:1">
      <c r="A820" s="64" t="str">
        <f>IF(B820="","",B820&amp;COUNTIF($B$3:B820,B820))</f>
        <v/>
      </c>
    </row>
    <row r="821" spans="1:1">
      <c r="A821" s="64" t="str">
        <f>IF(B821="","",B821&amp;COUNTIF($B$3:B821,B821))</f>
        <v/>
      </c>
    </row>
    <row r="822" spans="1:1">
      <c r="A822" s="64" t="str">
        <f>IF(B822="","",B822&amp;COUNTIF($B$3:B822,B822))</f>
        <v/>
      </c>
    </row>
    <row r="823" spans="1:1">
      <c r="A823" s="64" t="str">
        <f>IF(B823="","",B823&amp;COUNTIF($B$3:B823,B823))</f>
        <v/>
      </c>
    </row>
    <row r="824" spans="1:1">
      <c r="A824" s="64" t="str">
        <f>IF(B824="","",B824&amp;COUNTIF($B$3:B824,B824))</f>
        <v/>
      </c>
    </row>
    <row r="825" spans="1:1">
      <c r="A825" s="64" t="str">
        <f>IF(B825="","",B825&amp;COUNTIF($B$3:B825,B825))</f>
        <v/>
      </c>
    </row>
    <row r="826" spans="1:1">
      <c r="A826" s="64" t="str">
        <f>IF(B826="","",B826&amp;COUNTIF($B$3:B826,B826))</f>
        <v/>
      </c>
    </row>
    <row r="827" spans="1:1">
      <c r="A827" s="64" t="str">
        <f>IF(B827="","",B827&amp;COUNTIF($B$3:B827,B827))</f>
        <v/>
      </c>
    </row>
    <row r="828" spans="1:1">
      <c r="A828" s="64" t="str">
        <f>IF(B828="","",B828&amp;COUNTIF($B$3:B828,B828))</f>
        <v/>
      </c>
    </row>
    <row r="829" spans="1:1">
      <c r="A829" s="64" t="str">
        <f>IF(B829="","",B829&amp;COUNTIF($B$3:B829,B829))</f>
        <v/>
      </c>
    </row>
    <row r="830" spans="1:1">
      <c r="A830" s="64" t="str">
        <f>IF(B830="","",B830&amp;COUNTIF($B$3:B830,B830))</f>
        <v/>
      </c>
    </row>
    <row r="831" spans="1:1">
      <c r="A831" s="64" t="str">
        <f>IF(B831="","",B831&amp;COUNTIF($B$3:B831,B831))</f>
        <v/>
      </c>
    </row>
    <row r="832" spans="1:1">
      <c r="A832" s="64" t="str">
        <f>IF(B832="","",B832&amp;COUNTIF($B$3:B832,B832))</f>
        <v/>
      </c>
    </row>
    <row r="833" spans="1:1">
      <c r="A833" s="64" t="str">
        <f>IF(B833="","",B833&amp;COUNTIF($B$3:B833,B833))</f>
        <v/>
      </c>
    </row>
    <row r="834" spans="1:1">
      <c r="A834" s="64" t="str">
        <f>IF(B834="","",B834&amp;COUNTIF($B$3:B834,B834))</f>
        <v/>
      </c>
    </row>
    <row r="835" spans="1:1">
      <c r="A835" s="64" t="str">
        <f>IF(B835="","",B835&amp;COUNTIF($B$3:B835,B835))</f>
        <v/>
      </c>
    </row>
    <row r="836" spans="1:1">
      <c r="A836" s="64" t="str">
        <f>IF(B836="","",B836&amp;COUNTIF($B$3:B836,B836))</f>
        <v/>
      </c>
    </row>
    <row r="837" spans="1:1">
      <c r="A837" s="64" t="str">
        <f>IF(B837="","",B837&amp;COUNTIF($B$3:B837,B837))</f>
        <v/>
      </c>
    </row>
    <row r="838" spans="1:1">
      <c r="A838" s="64" t="str">
        <f>IF(B838="","",B838&amp;COUNTIF($B$3:B838,B838))</f>
        <v/>
      </c>
    </row>
    <row r="839" spans="1:1">
      <c r="A839" s="64" t="str">
        <f>IF(B839="","",B839&amp;COUNTIF($B$3:B839,B839))</f>
        <v/>
      </c>
    </row>
    <row r="840" spans="1:1">
      <c r="A840" s="64" t="str">
        <f>IF(B840="","",B840&amp;COUNTIF($B$3:B840,B840))</f>
        <v/>
      </c>
    </row>
    <row r="841" spans="1:1">
      <c r="A841" s="64" t="str">
        <f>IF(B841="","",B841&amp;COUNTIF($B$3:B841,B841))</f>
        <v/>
      </c>
    </row>
    <row r="842" spans="1:1">
      <c r="A842" s="64" t="str">
        <f>IF(B842="","",B842&amp;COUNTIF($B$3:B842,B842))</f>
        <v/>
      </c>
    </row>
    <row r="843" spans="1:1">
      <c r="A843" s="64" t="str">
        <f>IF(B843="","",B843&amp;COUNTIF($B$3:B843,B843))</f>
        <v/>
      </c>
    </row>
    <row r="844" spans="1:1">
      <c r="A844" s="64" t="str">
        <f>IF(B844="","",B844&amp;COUNTIF($B$3:B844,B844))</f>
        <v/>
      </c>
    </row>
    <row r="845" spans="1:1">
      <c r="A845" s="64" t="str">
        <f>IF(B845="","",B845&amp;COUNTIF($B$3:B845,B845))</f>
        <v/>
      </c>
    </row>
    <row r="846" spans="1:1">
      <c r="A846" s="64" t="str">
        <f>IF(B846="","",B846&amp;COUNTIF($B$3:B846,B846))</f>
        <v/>
      </c>
    </row>
    <row r="847" spans="1:1">
      <c r="A847" s="64" t="str">
        <f>IF(B847="","",B847&amp;COUNTIF($B$3:B847,B847))</f>
        <v/>
      </c>
    </row>
    <row r="848" spans="1:1">
      <c r="A848" s="64" t="str">
        <f>IF(B848="","",B848&amp;COUNTIF($B$3:B848,B848))</f>
        <v/>
      </c>
    </row>
    <row r="849" spans="1:1">
      <c r="A849" s="64" t="str">
        <f>IF(B849="","",B849&amp;COUNTIF($B$3:B849,B849))</f>
        <v/>
      </c>
    </row>
    <row r="850" spans="1:1">
      <c r="A850" s="64" t="str">
        <f>IF(B850="","",B850&amp;COUNTIF($B$3:B850,B850))</f>
        <v/>
      </c>
    </row>
    <row r="851" spans="1:1">
      <c r="A851" s="64" t="str">
        <f>IF(B851="","",B851&amp;COUNTIF($B$3:B851,B851))</f>
        <v/>
      </c>
    </row>
    <row r="852" spans="1:1">
      <c r="A852" s="64" t="str">
        <f>IF(B852="","",B852&amp;COUNTIF($B$3:B852,B852))</f>
        <v/>
      </c>
    </row>
    <row r="853" spans="1:1">
      <c r="A853" s="64" t="str">
        <f>IF(B853="","",B853&amp;COUNTIF($B$3:B853,B853))</f>
        <v/>
      </c>
    </row>
    <row r="854" spans="1:1">
      <c r="A854" s="64" t="str">
        <f>IF(B854="","",B854&amp;COUNTIF($B$3:B854,B854))</f>
        <v/>
      </c>
    </row>
    <row r="855" spans="1:1">
      <c r="A855" s="64" t="str">
        <f>IF(B855="","",B855&amp;COUNTIF($B$3:B855,B855))</f>
        <v/>
      </c>
    </row>
    <row r="856" spans="1:1">
      <c r="A856" s="64" t="str">
        <f>IF(B856="","",B856&amp;COUNTIF($B$3:B856,B856))</f>
        <v/>
      </c>
    </row>
    <row r="857" spans="1:1">
      <c r="A857" s="64" t="str">
        <f>IF(B857="","",B857&amp;COUNTIF($B$3:B857,B857))</f>
        <v/>
      </c>
    </row>
    <row r="858" spans="1:1">
      <c r="A858" s="64" t="str">
        <f>IF(B858="","",B858&amp;COUNTIF($B$3:B858,B858))</f>
        <v/>
      </c>
    </row>
    <row r="859" spans="1:1">
      <c r="A859" s="64" t="str">
        <f>IF(B859="","",B859&amp;COUNTIF($B$3:B859,B859))</f>
        <v/>
      </c>
    </row>
    <row r="860" spans="1:1">
      <c r="A860" s="64" t="str">
        <f>IF(B860="","",B860&amp;COUNTIF($B$3:B860,B860))</f>
        <v/>
      </c>
    </row>
    <row r="861" spans="1:1">
      <c r="A861" s="64" t="str">
        <f>IF(B861="","",B861&amp;COUNTIF($B$3:B861,B861))</f>
        <v/>
      </c>
    </row>
    <row r="862" spans="1:1">
      <c r="A862" s="64" t="str">
        <f>IF(B862="","",B862&amp;COUNTIF($B$3:B862,B862))</f>
        <v/>
      </c>
    </row>
    <row r="863" spans="1:1">
      <c r="A863" s="64" t="str">
        <f>IF(B863="","",B863&amp;COUNTIF($B$3:B863,B863))</f>
        <v/>
      </c>
    </row>
    <row r="864" spans="1:1">
      <c r="A864" s="64" t="str">
        <f>IF(B864="","",B864&amp;COUNTIF($B$3:B864,B864))</f>
        <v/>
      </c>
    </row>
    <row r="865" spans="1:1">
      <c r="A865" s="64" t="str">
        <f>IF(B865="","",B865&amp;COUNTIF($B$3:B865,B865))</f>
        <v/>
      </c>
    </row>
    <row r="866" spans="1:1">
      <c r="A866" s="64" t="str">
        <f>IF(B866="","",B866&amp;COUNTIF($B$3:B866,B866))</f>
        <v/>
      </c>
    </row>
    <row r="867" spans="1:1">
      <c r="A867" s="64" t="str">
        <f>IF(B867="","",B867&amp;COUNTIF($B$3:B867,B867))</f>
        <v/>
      </c>
    </row>
    <row r="868" spans="1:1">
      <c r="A868" s="64" t="str">
        <f>IF(B868="","",B868&amp;COUNTIF($B$3:B868,B868))</f>
        <v/>
      </c>
    </row>
    <row r="869" spans="1:1">
      <c r="A869" s="64" t="str">
        <f>IF(B869="","",B869&amp;COUNTIF($B$3:B869,B869))</f>
        <v/>
      </c>
    </row>
    <row r="870" spans="1:1">
      <c r="A870" s="64" t="str">
        <f>IF(B870="","",B870&amp;COUNTIF($B$3:B870,B870))</f>
        <v/>
      </c>
    </row>
    <row r="871" spans="1:1">
      <c r="A871" s="64" t="str">
        <f>IF(B871="","",B871&amp;COUNTIF($B$3:B871,B871))</f>
        <v/>
      </c>
    </row>
    <row r="872" spans="1:1">
      <c r="A872" s="64" t="str">
        <f>IF(B872="","",B872&amp;COUNTIF($B$3:B872,B872))</f>
        <v/>
      </c>
    </row>
    <row r="873" spans="1:1">
      <c r="A873" s="64" t="str">
        <f>IF(B873="","",B873&amp;COUNTIF($B$3:B873,B873))</f>
        <v/>
      </c>
    </row>
    <row r="874" spans="1:1">
      <c r="A874" s="64" t="str">
        <f>IF(B874="","",B874&amp;COUNTIF($B$3:B874,B874))</f>
        <v/>
      </c>
    </row>
    <row r="875" spans="1:1">
      <c r="A875" s="64" t="str">
        <f>IF(B875="","",B875&amp;COUNTIF($B$3:B875,B875))</f>
        <v/>
      </c>
    </row>
    <row r="876" spans="1:1">
      <c r="A876" s="64" t="str">
        <f>IF(B876="","",B876&amp;COUNTIF($B$3:B876,B876))</f>
        <v/>
      </c>
    </row>
    <row r="877" spans="1:1">
      <c r="A877" s="64" t="str">
        <f>IF(B877="","",B877&amp;COUNTIF($B$3:B877,B877))</f>
        <v/>
      </c>
    </row>
    <row r="878" spans="1:1">
      <c r="A878" s="64" t="str">
        <f>IF(B878="","",B878&amp;COUNTIF($B$3:B878,B878))</f>
        <v/>
      </c>
    </row>
    <row r="879" spans="1:1">
      <c r="A879" s="64" t="str">
        <f>IF(B879="","",B879&amp;COUNTIF($B$3:B879,B879))</f>
        <v/>
      </c>
    </row>
    <row r="880" spans="1:1">
      <c r="A880" s="64" t="str">
        <f>IF(B880="","",B880&amp;COUNTIF($B$3:B880,B880))</f>
        <v/>
      </c>
    </row>
    <row r="881" spans="1:1">
      <c r="A881" s="64" t="str">
        <f>IF(B881="","",B881&amp;COUNTIF($B$3:B881,B881))</f>
        <v/>
      </c>
    </row>
    <row r="882" spans="1:1">
      <c r="A882" s="64" t="str">
        <f>IF(B882="","",B882&amp;COUNTIF($B$3:B882,B882))</f>
        <v/>
      </c>
    </row>
    <row r="883" spans="1:1">
      <c r="A883" s="64" t="str">
        <f>IF(B883="","",B883&amp;COUNTIF($B$3:B883,B883))</f>
        <v/>
      </c>
    </row>
    <row r="884" spans="1:1">
      <c r="A884" s="64" t="str">
        <f>IF(B884="","",B884&amp;COUNTIF($B$3:B884,B884))</f>
        <v/>
      </c>
    </row>
    <row r="885" spans="1:1">
      <c r="A885" s="64" t="str">
        <f>IF(B885="","",B885&amp;COUNTIF($B$3:B885,B885))</f>
        <v/>
      </c>
    </row>
    <row r="886" spans="1:1">
      <c r="A886" s="64" t="str">
        <f>IF(B886="","",B886&amp;COUNTIF($B$3:B886,B886))</f>
        <v/>
      </c>
    </row>
    <row r="887" spans="1:1">
      <c r="A887" s="64" t="str">
        <f>IF(B887="","",B887&amp;COUNTIF($B$3:B887,B887))</f>
        <v/>
      </c>
    </row>
    <row r="888" spans="1:1">
      <c r="A888" s="64" t="str">
        <f>IF(B888="","",B888&amp;COUNTIF($B$3:B888,B888))</f>
        <v/>
      </c>
    </row>
    <row r="889" spans="1:1">
      <c r="A889" s="64" t="str">
        <f>IF(B889="","",B889&amp;COUNTIF($B$3:B889,B889))</f>
        <v/>
      </c>
    </row>
    <row r="890" spans="1:1">
      <c r="A890" s="64" t="str">
        <f>IF(B890="","",B890&amp;COUNTIF($B$3:B890,B890))</f>
        <v/>
      </c>
    </row>
    <row r="891" spans="1:1">
      <c r="A891" s="64" t="str">
        <f>IF(B891="","",B891&amp;COUNTIF($B$3:B891,B891))</f>
        <v/>
      </c>
    </row>
    <row r="892" spans="1:1">
      <c r="A892" s="64" t="str">
        <f>IF(B892="","",B892&amp;COUNTIF($B$3:B892,B892))</f>
        <v/>
      </c>
    </row>
    <row r="893" spans="1:1">
      <c r="A893" s="64" t="str">
        <f>IF(B893="","",B893&amp;COUNTIF($B$3:B893,B893))</f>
        <v/>
      </c>
    </row>
    <row r="894" spans="1:1">
      <c r="A894" s="64" t="str">
        <f>IF(B894="","",B894&amp;COUNTIF($B$3:B894,B894))</f>
        <v/>
      </c>
    </row>
    <row r="895" spans="1:1">
      <c r="A895" s="64" t="str">
        <f>IF(B895="","",B895&amp;COUNTIF($B$3:B895,B895))</f>
        <v/>
      </c>
    </row>
    <row r="896" spans="1:1">
      <c r="A896" s="64" t="str">
        <f>IF(B896="","",B896&amp;COUNTIF($B$3:B896,B896))</f>
        <v/>
      </c>
    </row>
    <row r="897" spans="1:1">
      <c r="A897" s="64" t="str">
        <f>IF(B897="","",B897&amp;COUNTIF($B$3:B897,B897))</f>
        <v/>
      </c>
    </row>
    <row r="898" spans="1:1">
      <c r="A898" s="64" t="str">
        <f>IF(B898="","",B898&amp;COUNTIF($B$3:B898,B898))</f>
        <v/>
      </c>
    </row>
    <row r="899" spans="1:1">
      <c r="A899" s="64" t="str">
        <f>IF(B899="","",B899&amp;COUNTIF($B$3:B899,B899))</f>
        <v/>
      </c>
    </row>
    <row r="900" spans="1:1">
      <c r="A900" s="64" t="str">
        <f>IF(B900="","",B900&amp;COUNTIF($B$3:B900,B900))</f>
        <v/>
      </c>
    </row>
    <row r="901" spans="1:1">
      <c r="A901" s="64" t="str">
        <f>IF(B901="","",B901&amp;COUNTIF($B$3:B901,B901))</f>
        <v/>
      </c>
    </row>
    <row r="902" spans="1:1">
      <c r="A902" s="64" t="str">
        <f>IF(B902="","",B902&amp;COUNTIF($B$3:B902,B902))</f>
        <v/>
      </c>
    </row>
    <row r="903" spans="1:1">
      <c r="A903" s="64" t="str">
        <f>IF(B903="","",B903&amp;COUNTIF($B$3:B903,B903))</f>
        <v/>
      </c>
    </row>
    <row r="904" spans="1:1">
      <c r="A904" s="64" t="str">
        <f>IF(B904="","",B904&amp;COUNTIF($B$3:B904,B904))</f>
        <v/>
      </c>
    </row>
    <row r="905" spans="1:1">
      <c r="A905" s="64" t="str">
        <f>IF(B905="","",B905&amp;COUNTIF($B$3:B905,B905))</f>
        <v/>
      </c>
    </row>
    <row r="906" spans="1:1">
      <c r="A906" s="64" t="str">
        <f>IF(B906="","",B906&amp;COUNTIF($B$3:B906,B906))</f>
        <v/>
      </c>
    </row>
    <row r="907" spans="1:1">
      <c r="A907" s="64" t="str">
        <f>IF(B907="","",B907&amp;COUNTIF($B$3:B907,B907))</f>
        <v/>
      </c>
    </row>
    <row r="908" spans="1:1">
      <c r="A908" s="64" t="str">
        <f>IF(B908="","",B908&amp;COUNTIF($B$3:B908,B908))</f>
        <v/>
      </c>
    </row>
    <row r="909" spans="1:1">
      <c r="A909" s="64" t="str">
        <f>IF(B909="","",B909&amp;COUNTIF($B$3:B909,B909))</f>
        <v/>
      </c>
    </row>
    <row r="910" spans="1:1">
      <c r="A910" s="64" t="str">
        <f>IF(B910="","",B910&amp;COUNTIF($B$3:B910,B910))</f>
        <v/>
      </c>
    </row>
    <row r="911" spans="1:1">
      <c r="A911" s="64" t="str">
        <f>IF(B911="","",B911&amp;COUNTIF($B$3:B911,B911))</f>
        <v/>
      </c>
    </row>
    <row r="912" spans="1:1">
      <c r="A912" s="64" t="str">
        <f>IF(B912="","",B912&amp;COUNTIF($B$3:B912,B912))</f>
        <v/>
      </c>
    </row>
    <row r="913" spans="1:1">
      <c r="A913" s="64" t="str">
        <f>IF(B913="","",B913&amp;COUNTIF($B$3:B913,B913))</f>
        <v/>
      </c>
    </row>
    <row r="914" spans="1:1">
      <c r="A914" s="64" t="str">
        <f>IF(B914="","",B914&amp;COUNTIF($B$3:B914,B914))</f>
        <v/>
      </c>
    </row>
    <row r="915" spans="1:1">
      <c r="A915" s="64" t="str">
        <f>IF(B915="","",B915&amp;COUNTIF($B$3:B915,B915))</f>
        <v/>
      </c>
    </row>
    <row r="916" spans="1:1">
      <c r="A916" s="64" t="str">
        <f>IF(B916="","",B916&amp;COUNTIF($B$3:B916,B916))</f>
        <v/>
      </c>
    </row>
    <row r="917" spans="1:1">
      <c r="A917" s="64" t="str">
        <f>IF(B917="","",B917&amp;COUNTIF($B$3:B917,B917))</f>
        <v/>
      </c>
    </row>
    <row r="918" spans="1:1">
      <c r="A918" s="64" t="str">
        <f>IF(B918="","",B918&amp;COUNTIF($B$3:B918,B918))</f>
        <v/>
      </c>
    </row>
    <row r="919" spans="1:1">
      <c r="A919" s="64" t="str">
        <f>IF(B919="","",B919&amp;COUNTIF($B$3:B919,B919))</f>
        <v/>
      </c>
    </row>
    <row r="920" spans="1:1">
      <c r="A920" s="64" t="str">
        <f>IF(B920="","",B920&amp;COUNTIF($B$3:B920,B920))</f>
        <v/>
      </c>
    </row>
    <row r="921" spans="1:1">
      <c r="A921" s="64" t="str">
        <f>IF(B921="","",B921&amp;COUNTIF($B$3:B921,B921))</f>
        <v/>
      </c>
    </row>
    <row r="922" spans="1:1">
      <c r="A922" s="64" t="str">
        <f>IF(B922="","",B922&amp;COUNTIF($B$3:B922,B922))</f>
        <v/>
      </c>
    </row>
    <row r="923" spans="1:1">
      <c r="A923" s="64" t="str">
        <f>IF(B923="","",B923&amp;COUNTIF($B$3:B923,B923))</f>
        <v/>
      </c>
    </row>
    <row r="924" spans="1:1">
      <c r="A924" s="64" t="str">
        <f>IF(B924="","",B924&amp;COUNTIF($B$3:B924,B924))</f>
        <v/>
      </c>
    </row>
    <row r="925" spans="1:1">
      <c r="A925" s="64" t="str">
        <f>IF(B925="","",B925&amp;COUNTIF($B$3:B925,B925))</f>
        <v/>
      </c>
    </row>
    <row r="926" spans="1:1">
      <c r="A926" s="64" t="str">
        <f>IF(B926="","",B926&amp;COUNTIF($B$3:B926,B926))</f>
        <v/>
      </c>
    </row>
    <row r="927" spans="1:1">
      <c r="A927" s="64" t="str">
        <f>IF(B927="","",B927&amp;COUNTIF($B$3:B927,B927))</f>
        <v/>
      </c>
    </row>
    <row r="928" spans="1:1">
      <c r="A928" s="64" t="str">
        <f>IF(B928="","",B928&amp;COUNTIF($B$3:B928,B928))</f>
        <v/>
      </c>
    </row>
    <row r="929" spans="1:1">
      <c r="A929" s="64" t="str">
        <f>IF(B929="","",B929&amp;COUNTIF($B$3:B929,B929))</f>
        <v/>
      </c>
    </row>
    <row r="930" spans="1:1">
      <c r="A930" s="64" t="str">
        <f>IF(B930="","",B930&amp;COUNTIF($B$3:B930,B930))</f>
        <v/>
      </c>
    </row>
    <row r="931" spans="1:1">
      <c r="A931" s="64" t="str">
        <f>IF(B931="","",B931&amp;COUNTIF($B$3:B931,B931))</f>
        <v/>
      </c>
    </row>
    <row r="932" spans="1:1">
      <c r="A932" s="64" t="str">
        <f>IF(B932="","",B932&amp;COUNTIF($B$3:B932,B932))</f>
        <v/>
      </c>
    </row>
    <row r="933" spans="1:1">
      <c r="A933" s="64" t="str">
        <f>IF(B933="","",B933&amp;COUNTIF($B$3:B933,B933))</f>
        <v/>
      </c>
    </row>
    <row r="934" spans="1:1">
      <c r="A934" s="64" t="str">
        <f>IF(B934="","",B934&amp;COUNTIF($B$3:B934,B934))</f>
        <v/>
      </c>
    </row>
    <row r="935" spans="1:1">
      <c r="A935" s="64" t="str">
        <f>IF(B935="","",B935&amp;COUNTIF($B$3:B935,B935))</f>
        <v/>
      </c>
    </row>
    <row r="936" spans="1:1">
      <c r="A936" s="64" t="str">
        <f>IF(B936="","",B936&amp;COUNTIF($B$3:B936,B936))</f>
        <v/>
      </c>
    </row>
    <row r="937" spans="1:1">
      <c r="A937" s="64" t="str">
        <f>IF(B937="","",B937&amp;COUNTIF($B$3:B937,B937))</f>
        <v/>
      </c>
    </row>
    <row r="938" spans="1:1">
      <c r="A938" s="64" t="str">
        <f>IF(B938="","",B938&amp;COUNTIF($B$3:B938,B938))</f>
        <v/>
      </c>
    </row>
    <row r="939" spans="1:1">
      <c r="A939" s="64" t="str">
        <f>IF(B939="","",B939&amp;COUNTIF($B$3:B939,B939))</f>
        <v/>
      </c>
    </row>
    <row r="940" spans="1:1">
      <c r="A940" s="64" t="str">
        <f>IF(B940="","",B940&amp;COUNTIF($B$3:B940,B940))</f>
        <v/>
      </c>
    </row>
    <row r="941" spans="1:1">
      <c r="A941" s="64" t="str">
        <f>IF(B941="","",B941&amp;COUNTIF($B$3:B941,B941))</f>
        <v/>
      </c>
    </row>
    <row r="942" spans="1:1">
      <c r="A942" s="64" t="str">
        <f>IF(B942="","",B942&amp;COUNTIF($B$3:B942,B942))</f>
        <v/>
      </c>
    </row>
    <row r="943" spans="1:1">
      <c r="A943" s="64" t="str">
        <f>IF(B943="","",B943&amp;COUNTIF($B$3:B943,B943))</f>
        <v/>
      </c>
    </row>
    <row r="944" spans="1:1">
      <c r="A944" s="64" t="str">
        <f>IF(B944="","",B944&amp;COUNTIF($B$3:B944,B944))</f>
        <v/>
      </c>
    </row>
    <row r="945" spans="1:1">
      <c r="A945" s="64" t="str">
        <f>IF(B945="","",B945&amp;COUNTIF($B$3:B945,B945))</f>
        <v/>
      </c>
    </row>
    <row r="946" spans="1:1">
      <c r="A946" s="64" t="str">
        <f>IF(B946="","",B946&amp;COUNTIF($B$3:B946,B946))</f>
        <v/>
      </c>
    </row>
    <row r="947" spans="1:1">
      <c r="A947" s="64" t="str">
        <f>IF(B947="","",B947&amp;COUNTIF($B$3:B947,B947))</f>
        <v/>
      </c>
    </row>
    <row r="948" spans="1:1">
      <c r="A948" s="64" t="str">
        <f>IF(B948="","",B948&amp;COUNTIF($B$3:B948,B948))</f>
        <v/>
      </c>
    </row>
    <row r="949" spans="1:1">
      <c r="A949" s="64" t="str">
        <f>IF(B949="","",B949&amp;COUNTIF($B$3:B949,B949))</f>
        <v/>
      </c>
    </row>
    <row r="950" spans="1:1">
      <c r="A950" s="64" t="str">
        <f>IF(B950="","",B950&amp;COUNTIF($B$3:B950,B950))</f>
        <v/>
      </c>
    </row>
    <row r="951" spans="1:1">
      <c r="A951" s="64" t="str">
        <f>IF(B951="","",B951&amp;COUNTIF($B$3:B951,B951))</f>
        <v/>
      </c>
    </row>
    <row r="952" spans="1:1">
      <c r="A952" s="64" t="str">
        <f>IF(B952="","",B952&amp;COUNTIF($B$3:B952,B952))</f>
        <v/>
      </c>
    </row>
    <row r="953" spans="1:1">
      <c r="A953" s="64" t="str">
        <f>IF(B953="","",B953&amp;COUNTIF($B$3:B953,B953))</f>
        <v/>
      </c>
    </row>
    <row r="954" spans="1:1">
      <c r="A954" s="64" t="str">
        <f>IF(B954="","",B954&amp;COUNTIF($B$3:B954,B954))</f>
        <v/>
      </c>
    </row>
    <row r="955" spans="1:1">
      <c r="A955" s="64" t="str">
        <f>IF(B955="","",B955&amp;COUNTIF($B$3:B955,B955))</f>
        <v/>
      </c>
    </row>
    <row r="956" spans="1:1">
      <c r="A956" s="64" t="str">
        <f>IF(B956="","",B956&amp;COUNTIF($B$3:B956,B956))</f>
        <v/>
      </c>
    </row>
    <row r="957" spans="1:1">
      <c r="A957" s="64" t="str">
        <f>IF(B957="","",B957&amp;COUNTIF($B$3:B957,B957))</f>
        <v/>
      </c>
    </row>
    <row r="958" spans="1:1">
      <c r="A958" s="64" t="str">
        <f>IF(B958="","",B958&amp;COUNTIF($B$3:B958,B958))</f>
        <v/>
      </c>
    </row>
    <row r="959" spans="1:1">
      <c r="A959" s="64" t="str">
        <f>IF(B959="","",B959&amp;COUNTIF($B$3:B959,B959))</f>
        <v/>
      </c>
    </row>
    <row r="960" spans="1:1">
      <c r="A960" s="64" t="str">
        <f>IF(B960="","",B960&amp;COUNTIF($B$3:B960,B960))</f>
        <v/>
      </c>
    </row>
    <row r="961" spans="1:1">
      <c r="A961" s="64" t="str">
        <f>IF(B961="","",B961&amp;COUNTIF($B$3:B961,B961))</f>
        <v/>
      </c>
    </row>
    <row r="962" spans="1:1">
      <c r="A962" s="64" t="str">
        <f>IF(B962="","",B962&amp;COUNTIF($B$3:B962,B962))</f>
        <v/>
      </c>
    </row>
    <row r="963" spans="1:1">
      <c r="A963" s="64" t="str">
        <f>IF(B963="","",B963&amp;COUNTIF($B$3:B963,B963))</f>
        <v/>
      </c>
    </row>
    <row r="964" spans="1:1">
      <c r="A964" s="64" t="str">
        <f>IF(B964="","",B964&amp;COUNTIF($B$3:B964,B964))</f>
        <v/>
      </c>
    </row>
    <row r="965" spans="1:1">
      <c r="A965" s="64" t="str">
        <f>IF(B965="","",B965&amp;COUNTIF($B$3:B965,B965))</f>
        <v/>
      </c>
    </row>
    <row r="966" spans="1:1">
      <c r="A966" s="64" t="str">
        <f>IF(B966="","",B966&amp;COUNTIF($B$3:B966,B966))</f>
        <v/>
      </c>
    </row>
    <row r="967" spans="1:1">
      <c r="A967" s="64" t="str">
        <f>IF(B967="","",B967&amp;COUNTIF($B$3:B967,B967))</f>
        <v/>
      </c>
    </row>
    <row r="968" spans="1:1">
      <c r="A968" s="64" t="str">
        <f>IF(B968="","",B968&amp;COUNTIF($B$3:B968,B968))</f>
        <v/>
      </c>
    </row>
    <row r="969" spans="1:1">
      <c r="A969" s="64" t="str">
        <f>IF(B969="","",B969&amp;COUNTIF($B$3:B969,B969))</f>
        <v/>
      </c>
    </row>
    <row r="970" spans="1:1">
      <c r="A970" s="64" t="str">
        <f>IF(B970="","",B970&amp;COUNTIF($B$3:B970,B970))</f>
        <v/>
      </c>
    </row>
    <row r="971" spans="1:1">
      <c r="A971" s="64" t="str">
        <f>IF(B971="","",B971&amp;COUNTIF($B$3:B971,B971))</f>
        <v/>
      </c>
    </row>
    <row r="972" spans="1:1">
      <c r="A972" s="64" t="str">
        <f>IF(B972="","",B972&amp;COUNTIF($B$3:B972,B972))</f>
        <v/>
      </c>
    </row>
    <row r="973" spans="1:1">
      <c r="A973" s="64" t="str">
        <f>IF(B973="","",B973&amp;COUNTIF($B$3:B973,B973))</f>
        <v/>
      </c>
    </row>
    <row r="974" spans="1:1">
      <c r="A974" s="64" t="str">
        <f>IF(B974="","",B974&amp;COUNTIF($B$3:B974,B974))</f>
        <v/>
      </c>
    </row>
    <row r="975" spans="1:1">
      <c r="A975" s="64" t="str">
        <f>IF(B975="","",B975&amp;COUNTIF($B$3:B975,B975))</f>
        <v/>
      </c>
    </row>
    <row r="976" spans="1:1">
      <c r="A976" s="64" t="str">
        <f>IF(B976="","",B976&amp;COUNTIF($B$3:B976,B976))</f>
        <v/>
      </c>
    </row>
    <row r="977" spans="1:1">
      <c r="A977" s="64" t="str">
        <f>IF(B977="","",B977&amp;COUNTIF($B$3:B977,B977))</f>
        <v/>
      </c>
    </row>
    <row r="978" spans="1:1">
      <c r="A978" s="64" t="str">
        <f>IF(B978="","",B978&amp;COUNTIF($B$3:B978,B978))</f>
        <v/>
      </c>
    </row>
    <row r="979" spans="1:1">
      <c r="A979" s="64" t="str">
        <f>IF(B979="","",B979&amp;COUNTIF($B$3:B979,B979))</f>
        <v/>
      </c>
    </row>
    <row r="980" spans="1:1">
      <c r="A980" s="64" t="str">
        <f>IF(B980="","",B980&amp;COUNTIF($B$3:B980,B980))</f>
        <v/>
      </c>
    </row>
    <row r="981" spans="1:1">
      <c r="A981" s="64" t="str">
        <f>IF(B981="","",B981&amp;COUNTIF($B$3:B981,B981))</f>
        <v/>
      </c>
    </row>
    <row r="982" spans="1:1">
      <c r="A982" s="64" t="str">
        <f>IF(B982="","",B982&amp;COUNTIF($B$3:B982,B982))</f>
        <v/>
      </c>
    </row>
    <row r="983" spans="1:1">
      <c r="A983" s="64" t="str">
        <f>IF(B983="","",B983&amp;COUNTIF($B$3:B983,B983))</f>
        <v/>
      </c>
    </row>
    <row r="984" spans="1:1">
      <c r="A984" s="64" t="str">
        <f>IF(B984="","",B984&amp;COUNTIF($B$3:B984,B984))</f>
        <v/>
      </c>
    </row>
    <row r="985" spans="1:1">
      <c r="A985" s="64" t="str">
        <f>IF(B985="","",B985&amp;COUNTIF($B$3:B985,B985))</f>
        <v/>
      </c>
    </row>
    <row r="986" spans="1:1">
      <c r="A986" s="64" t="str">
        <f>IF(B986="","",B986&amp;COUNTIF($B$3:B986,B986))</f>
        <v/>
      </c>
    </row>
    <row r="987" spans="1:1">
      <c r="A987" s="64" t="str">
        <f>IF(B987="","",B987&amp;COUNTIF($B$3:B987,B987))</f>
        <v/>
      </c>
    </row>
    <row r="988" spans="1:1">
      <c r="A988" s="64" t="str">
        <f>IF(B988="","",B988&amp;COUNTIF($B$3:B988,B988))</f>
        <v/>
      </c>
    </row>
    <row r="989" spans="1:1">
      <c r="A989" s="64" t="str">
        <f>IF(B989="","",B989&amp;COUNTIF($B$3:B989,B989))</f>
        <v/>
      </c>
    </row>
    <row r="990" spans="1:1">
      <c r="A990" s="64" t="str">
        <f>IF(B990="","",B990&amp;COUNTIF($B$3:B990,B990))</f>
        <v/>
      </c>
    </row>
    <row r="991" spans="1:1">
      <c r="A991" s="64" t="str">
        <f>IF(B991="","",B991&amp;COUNTIF($B$3:B991,B991))</f>
        <v/>
      </c>
    </row>
    <row r="992" spans="1:1">
      <c r="A992" s="64" t="str">
        <f>IF(B992="","",B992&amp;COUNTIF($B$3:B992,B992))</f>
        <v/>
      </c>
    </row>
    <row r="993" spans="1:1">
      <c r="A993" s="64" t="str">
        <f>IF(B993="","",B993&amp;COUNTIF($B$3:B993,B993))</f>
        <v/>
      </c>
    </row>
    <row r="994" spans="1:1">
      <c r="A994" s="64" t="str">
        <f>IF(B994="","",B994&amp;COUNTIF($B$3:B994,B994))</f>
        <v/>
      </c>
    </row>
    <row r="995" spans="1:1">
      <c r="A995" s="64" t="str">
        <f>IF(B995="","",B995&amp;COUNTIF($B$3:B995,B995))</f>
        <v/>
      </c>
    </row>
    <row r="996" spans="1:1">
      <c r="A996" s="64" t="str">
        <f>IF(B996="","",B996&amp;COUNTIF($B$3:B996,B996))</f>
        <v/>
      </c>
    </row>
    <row r="997" spans="1:1">
      <c r="A997" s="64" t="str">
        <f>IF(B997="","",B997&amp;COUNTIF($B$3:B997,B997))</f>
        <v/>
      </c>
    </row>
    <row r="998" spans="1:1">
      <c r="A998" s="64" t="str">
        <f>IF(B998="","",B998&amp;COUNTIF($B$3:B998,B998))</f>
        <v/>
      </c>
    </row>
    <row r="999" spans="1:1">
      <c r="A999" s="64" t="str">
        <f>IF(B999="","",B999&amp;COUNTIF($B$3:B999,B999))</f>
        <v/>
      </c>
    </row>
    <row r="1000" spans="1:1">
      <c r="A1000" s="64" t="str">
        <f>IF(B1000="","",B1000&amp;COUNTIF($B$3:B1000,B1000))</f>
        <v/>
      </c>
    </row>
    <row r="1001" spans="1:1">
      <c r="A1001" s="64" t="str">
        <f>IF(B1001="","",B1001&amp;COUNTIF($B$3:B1001,B1001))</f>
        <v/>
      </c>
    </row>
    <row r="1002" spans="1:1">
      <c r="A1002" s="64" t="str">
        <f>IF(B1002="","",B1002&amp;COUNTIF($B$3:B1002,B1002))</f>
        <v/>
      </c>
    </row>
    <row r="1003" spans="1:1">
      <c r="A1003" s="64" t="str">
        <f>IF(B1003="","",B1003&amp;COUNTIF($B$3:B1003,B1003))</f>
        <v/>
      </c>
    </row>
    <row r="1004" spans="1:1">
      <c r="A1004" s="64" t="str">
        <f>IF(B1004="","",B1004&amp;COUNTIF($B$3:B1004,B1004))</f>
        <v/>
      </c>
    </row>
    <row r="1005" spans="1:1">
      <c r="A1005" s="64" t="str">
        <f>IF(B1005="","",B1005&amp;COUNTIF($B$3:B1005,B1005))</f>
        <v/>
      </c>
    </row>
    <row r="1006" spans="1:1">
      <c r="A1006" s="64" t="str">
        <f>IF(B1006="","",B1006&amp;COUNTIF($B$3:B1006,B1006))</f>
        <v/>
      </c>
    </row>
    <row r="1007" spans="1:1">
      <c r="A1007" s="64" t="str">
        <f>IF(B1007="","",B1007&amp;COUNTIF($B$3:B1007,B1007))</f>
        <v/>
      </c>
    </row>
    <row r="1008" spans="1:1">
      <c r="A1008" s="64" t="str">
        <f>IF(B1008="","",B1008&amp;COUNTIF($B$3:B1008,B1008))</f>
        <v/>
      </c>
    </row>
    <row r="1009" spans="1:1">
      <c r="A1009" s="64" t="str">
        <f>IF(B1009="","",B1009&amp;COUNTIF($B$3:B1009,B1009))</f>
        <v/>
      </c>
    </row>
    <row r="1010" spans="1:1">
      <c r="A1010" s="64" t="str">
        <f>IF(B1010="","",B1010&amp;COUNTIF($B$3:B1010,B1010))</f>
        <v/>
      </c>
    </row>
    <row r="1011" spans="1:1">
      <c r="A1011" s="64" t="str">
        <f>IF(B1011="","",B1011&amp;COUNTIF($B$3:B1011,B1011))</f>
        <v/>
      </c>
    </row>
    <row r="1012" spans="1:1">
      <c r="A1012" s="64" t="str">
        <f>IF(B1012="","",B1012&amp;COUNTIF($B$3:B1012,B1012))</f>
        <v/>
      </c>
    </row>
    <row r="1013" spans="1:1">
      <c r="A1013" s="64" t="str">
        <f>IF(B1013="","",B1013&amp;COUNTIF($B$3:B1013,B1013))</f>
        <v/>
      </c>
    </row>
    <row r="1014" spans="1:1">
      <c r="A1014" s="64" t="str">
        <f>IF(B1014="","",B1014&amp;COUNTIF($B$3:B1014,B1014))</f>
        <v/>
      </c>
    </row>
    <row r="1015" spans="1:1">
      <c r="A1015" s="64" t="str">
        <f>IF(B1015="","",B1015&amp;COUNTIF($B$3:B1015,B1015))</f>
        <v/>
      </c>
    </row>
    <row r="1016" spans="1:1">
      <c r="A1016" s="64" t="str">
        <f>IF(B1016="","",B1016&amp;COUNTIF($B$3:B1016,B1016))</f>
        <v/>
      </c>
    </row>
    <row r="1017" spans="1:1">
      <c r="A1017" s="64" t="str">
        <f>IF(B1017="","",B1017&amp;COUNTIF($B$3:B1017,B1017))</f>
        <v/>
      </c>
    </row>
    <row r="1018" spans="1:1">
      <c r="A1018" s="64" t="str">
        <f>IF(B1018="","",B1018&amp;COUNTIF($B$3:B1018,B1018))</f>
        <v/>
      </c>
    </row>
    <row r="1019" spans="1:1">
      <c r="A1019" s="64" t="str">
        <f>IF(B1019="","",B1019&amp;COUNTIF($B$3:B1019,B1019))</f>
        <v/>
      </c>
    </row>
    <row r="1020" spans="1:1">
      <c r="A1020" s="64" t="str">
        <f>IF(B1020="","",B1020&amp;COUNTIF($B$3:B1020,B1020))</f>
        <v/>
      </c>
    </row>
    <row r="1021" spans="1:1">
      <c r="A1021" s="64" t="str">
        <f>IF(B1021="","",B1021&amp;COUNTIF($B$3:B1021,B1021))</f>
        <v/>
      </c>
    </row>
    <row r="1022" spans="1:1">
      <c r="A1022" s="64" t="str">
        <f>IF(B1022="","",B1022&amp;COUNTIF($B$3:B1022,B1022))</f>
        <v/>
      </c>
    </row>
    <row r="1023" spans="1:1">
      <c r="A1023" s="64" t="str">
        <f>IF(B1023="","",B1023&amp;COUNTIF($B$3:B1023,B1023))</f>
        <v/>
      </c>
    </row>
    <row r="1024" spans="1:1">
      <c r="A1024" s="64" t="str">
        <f>IF(B1024="","",B1024&amp;COUNTIF($B$3:B1024,B1024))</f>
        <v/>
      </c>
    </row>
    <row r="1025" spans="1:1">
      <c r="A1025" s="64" t="str">
        <f>IF(B1025="","",B1025&amp;COUNTIF($B$3:B1025,B1025))</f>
        <v/>
      </c>
    </row>
    <row r="1026" spans="1:1">
      <c r="A1026" s="64" t="str">
        <f>IF(B1026="","",B1026&amp;COUNTIF($B$3:B1026,B1026))</f>
        <v/>
      </c>
    </row>
    <row r="1027" spans="1:1">
      <c r="A1027" s="64" t="str">
        <f>IF(B1027="","",B1027&amp;COUNTIF($B$3:B1027,B1027))</f>
        <v/>
      </c>
    </row>
    <row r="1028" spans="1:1">
      <c r="A1028" s="64" t="str">
        <f>IF(B1028="","",B1028&amp;COUNTIF($B$3:B1028,B1028))</f>
        <v/>
      </c>
    </row>
    <row r="1029" spans="1:1">
      <c r="A1029" s="64" t="str">
        <f>IF(B1029="","",B1029&amp;COUNTIF($B$3:B1029,B1029))</f>
        <v/>
      </c>
    </row>
    <row r="1030" spans="1:1">
      <c r="A1030" s="64" t="str">
        <f>IF(B1030="","",B1030&amp;COUNTIF($B$3:B1030,B1030))</f>
        <v/>
      </c>
    </row>
    <row r="1031" spans="1:1">
      <c r="A1031" s="64" t="str">
        <f>IF(B1031="","",B1031&amp;COUNTIF($B$3:B1031,B1031))</f>
        <v/>
      </c>
    </row>
    <row r="1032" spans="1:1">
      <c r="A1032" s="64" t="str">
        <f>IF(B1032="","",B1032&amp;COUNTIF($B$3:B1032,B1032))</f>
        <v/>
      </c>
    </row>
    <row r="1033" spans="1:1">
      <c r="A1033" s="64" t="str">
        <f>IF(B1033="","",B1033&amp;COUNTIF($B$3:B1033,B1033))</f>
        <v/>
      </c>
    </row>
    <row r="1034" spans="1:1">
      <c r="A1034" s="64" t="str">
        <f>IF(B1034="","",B1034&amp;COUNTIF($B$3:B1034,B1034))</f>
        <v/>
      </c>
    </row>
    <row r="1035" spans="1:1">
      <c r="A1035" s="64" t="str">
        <f>IF(B1035="","",B1035&amp;COUNTIF($B$3:B1035,B1035))</f>
        <v/>
      </c>
    </row>
    <row r="1036" spans="1:1">
      <c r="A1036" s="64" t="str">
        <f>IF(B1036="","",B1036&amp;COUNTIF($B$3:B1036,B1036))</f>
        <v/>
      </c>
    </row>
    <row r="1037" spans="1:1">
      <c r="A1037" s="64" t="str">
        <f>IF(B1037="","",B1037&amp;COUNTIF($B$3:B1037,B1037))</f>
        <v/>
      </c>
    </row>
    <row r="1038" spans="1:1">
      <c r="A1038" s="64" t="str">
        <f>IF(B1038="","",B1038&amp;COUNTIF($B$3:B1038,B1038))</f>
        <v/>
      </c>
    </row>
    <row r="1039" spans="1:1">
      <c r="A1039" s="64" t="str">
        <f>IF(B1039="","",B1039&amp;COUNTIF($B$3:B1039,B1039))</f>
        <v/>
      </c>
    </row>
    <row r="1040" spans="1:1">
      <c r="A1040" s="64" t="str">
        <f>IF(B1040="","",B1040&amp;COUNTIF($B$3:B1040,B1040))</f>
        <v/>
      </c>
    </row>
    <row r="1041" spans="1:1">
      <c r="A1041" s="64" t="str">
        <f>IF(B1041="","",B1041&amp;COUNTIF($B$3:B1041,B1041))</f>
        <v/>
      </c>
    </row>
    <row r="1042" spans="1:1">
      <c r="A1042" s="64" t="str">
        <f>IF(B1042="","",B1042&amp;COUNTIF($B$3:B1042,B1042))</f>
        <v/>
      </c>
    </row>
    <row r="1043" spans="1:1">
      <c r="A1043" s="64" t="str">
        <f>IF(B1043="","",B1043&amp;COUNTIF($B$3:B1043,B1043))</f>
        <v/>
      </c>
    </row>
    <row r="1044" spans="1:1">
      <c r="A1044" s="64" t="str">
        <f>IF(B1044="","",B1044&amp;COUNTIF($B$3:B1044,B1044))</f>
        <v/>
      </c>
    </row>
    <row r="1045" spans="1:1">
      <c r="A1045" s="64" t="str">
        <f>IF(B1045="","",B1045&amp;COUNTIF($B$3:B1045,B1045))</f>
        <v/>
      </c>
    </row>
    <row r="1046" spans="1:1">
      <c r="A1046" s="64" t="str">
        <f>IF(B1046="","",B1046&amp;COUNTIF($B$3:B1046,B1046))</f>
        <v/>
      </c>
    </row>
    <row r="1047" spans="1:1">
      <c r="A1047" s="64" t="str">
        <f>IF(B1047="","",B1047&amp;COUNTIF($B$3:B1047,B1047))</f>
        <v/>
      </c>
    </row>
    <row r="1048" spans="1:1">
      <c r="A1048" s="64" t="str">
        <f>IF(B1048="","",B1048&amp;COUNTIF($B$3:B1048,B1048))</f>
        <v/>
      </c>
    </row>
    <row r="1049" spans="1:1">
      <c r="A1049" s="64" t="str">
        <f>IF(B1049="","",B1049&amp;COUNTIF($B$3:B1049,B1049))</f>
        <v/>
      </c>
    </row>
    <row r="1050" spans="1:1">
      <c r="A1050" s="64" t="str">
        <f>IF(B1050="","",B1050&amp;COUNTIF($B$3:B1050,B1050))</f>
        <v/>
      </c>
    </row>
    <row r="1051" spans="1:1">
      <c r="A1051" s="64" t="str">
        <f>IF(B1051="","",B1051&amp;COUNTIF($B$3:B1051,B1051))</f>
        <v/>
      </c>
    </row>
    <row r="1052" spans="1:1">
      <c r="A1052" s="64" t="str">
        <f>IF(B1052="","",B1052&amp;COUNTIF($B$3:B1052,B1052))</f>
        <v/>
      </c>
    </row>
    <row r="1053" spans="1:1">
      <c r="A1053" s="64" t="str">
        <f>IF(B1053="","",B1053&amp;COUNTIF($B$3:B1053,B1053))</f>
        <v/>
      </c>
    </row>
    <row r="1054" spans="1:1">
      <c r="A1054" s="64" t="str">
        <f>IF(B1054="","",B1054&amp;COUNTIF($B$3:B1054,B1054))</f>
        <v/>
      </c>
    </row>
    <row r="1055" spans="1:1">
      <c r="A1055" s="64" t="str">
        <f>IF(B1055="","",B1055&amp;COUNTIF($B$3:B1055,B1055))</f>
        <v/>
      </c>
    </row>
    <row r="1056" spans="1:1">
      <c r="A1056" s="64" t="str">
        <f>IF(B1056="","",B1056&amp;COUNTIF($B$3:B1056,B1056))</f>
        <v/>
      </c>
    </row>
    <row r="1057" spans="1:1">
      <c r="A1057" s="64" t="str">
        <f>IF(B1057="","",B1057&amp;COUNTIF($B$3:B1057,B1057))</f>
        <v/>
      </c>
    </row>
    <row r="1058" spans="1:1">
      <c r="A1058" s="64" t="str">
        <f>IF(B1058="","",B1058&amp;COUNTIF($B$3:B1058,B1058))</f>
        <v/>
      </c>
    </row>
    <row r="1059" spans="1:1">
      <c r="A1059" s="64" t="str">
        <f>IF(B1059="","",B1059&amp;COUNTIF($B$3:B1059,B1059))</f>
        <v/>
      </c>
    </row>
    <row r="1060" spans="1:1">
      <c r="A1060" s="64" t="str">
        <f>IF(B1060="","",B1060&amp;COUNTIF($B$3:B1060,B1060))</f>
        <v/>
      </c>
    </row>
    <row r="1061" spans="1:1">
      <c r="A1061" s="64" t="str">
        <f>IF(B1061="","",B1061&amp;COUNTIF($B$3:B1061,B1061))</f>
        <v/>
      </c>
    </row>
    <row r="1062" spans="1:1">
      <c r="A1062" s="64" t="str">
        <f>IF(B1062="","",B1062&amp;COUNTIF($B$3:B1062,B1062))</f>
        <v/>
      </c>
    </row>
    <row r="1063" spans="1:1">
      <c r="A1063" s="64" t="str">
        <f>IF(B1063="","",B1063&amp;COUNTIF($B$3:B1063,B1063))</f>
        <v/>
      </c>
    </row>
    <row r="1064" spans="1:1">
      <c r="A1064" s="64" t="str">
        <f>IF(B1064="","",B1064&amp;COUNTIF($B$3:B1064,B1064))</f>
        <v/>
      </c>
    </row>
    <row r="1065" spans="1:1">
      <c r="A1065" s="64" t="str">
        <f>IF(B1065="","",B1065&amp;COUNTIF($B$3:B1065,B1065))</f>
        <v/>
      </c>
    </row>
    <row r="1066" spans="1:1">
      <c r="A1066" s="64" t="str">
        <f>IF(B1066="","",B1066&amp;COUNTIF($B$3:B1066,B1066))</f>
        <v/>
      </c>
    </row>
    <row r="1067" spans="1:1">
      <c r="A1067" s="64" t="str">
        <f>IF(B1067="","",B1067&amp;COUNTIF($B$3:B1067,B1067))</f>
        <v/>
      </c>
    </row>
    <row r="1068" spans="1:1">
      <c r="A1068" s="64" t="str">
        <f>IF(B1068="","",B1068&amp;COUNTIF($B$3:B1068,B1068))</f>
        <v/>
      </c>
    </row>
    <row r="1069" spans="1:1">
      <c r="A1069" s="64" t="str">
        <f>IF(B1069="","",B1069&amp;COUNTIF($B$3:B1069,B1069))</f>
        <v/>
      </c>
    </row>
    <row r="1070" spans="1:1">
      <c r="A1070" s="64" t="str">
        <f>IF(B1070="","",B1070&amp;COUNTIF($B$3:B1070,B1070))</f>
        <v/>
      </c>
    </row>
    <row r="1071" spans="1:1">
      <c r="A1071" s="64" t="str">
        <f>IF(B1071="","",B1071&amp;COUNTIF($B$3:B1071,B1071))</f>
        <v/>
      </c>
    </row>
    <row r="1072" spans="1:1">
      <c r="A1072" s="64" t="str">
        <f>IF(B1072="","",B1072&amp;COUNTIF($B$3:B1072,B1072))</f>
        <v/>
      </c>
    </row>
    <row r="1073" spans="1:1">
      <c r="A1073" s="64" t="str">
        <f>IF(B1073="","",B1073&amp;COUNTIF($B$3:B1073,B1073))</f>
        <v/>
      </c>
    </row>
    <row r="1074" spans="1:1">
      <c r="A1074" s="64" t="str">
        <f>IF(B1074="","",B1074&amp;COUNTIF($B$3:B1074,B1074))</f>
        <v/>
      </c>
    </row>
    <row r="1075" spans="1:1">
      <c r="A1075" s="64" t="str">
        <f>IF(B1075="","",B1075&amp;COUNTIF($B$3:B1075,B1075))</f>
        <v/>
      </c>
    </row>
    <row r="1076" spans="1:1">
      <c r="A1076" s="64" t="str">
        <f>IF(B1076="","",B1076&amp;COUNTIF($B$3:B1076,B1076))</f>
        <v/>
      </c>
    </row>
    <row r="1077" spans="1:1">
      <c r="A1077" s="64" t="str">
        <f>IF(B1077="","",B1077&amp;COUNTIF($B$3:B1077,B1077))</f>
        <v/>
      </c>
    </row>
    <row r="1078" spans="1:1">
      <c r="A1078" s="64" t="str">
        <f>IF(B1078="","",B1078&amp;COUNTIF($B$3:B1078,B1078))</f>
        <v/>
      </c>
    </row>
    <row r="1079" spans="1:1">
      <c r="A1079" s="64" t="str">
        <f>IF(B1079="","",B1079&amp;COUNTIF($B$3:B1079,B1079))</f>
        <v/>
      </c>
    </row>
    <row r="1080" spans="1:1">
      <c r="A1080" s="64" t="str">
        <f>IF(B1080="","",B1080&amp;COUNTIF($B$3:B1080,B1080))</f>
        <v/>
      </c>
    </row>
    <row r="1081" spans="1:1">
      <c r="A1081" s="64" t="str">
        <f>IF(B1081="","",B1081&amp;COUNTIF($B$3:B1081,B1081))</f>
        <v/>
      </c>
    </row>
    <row r="1082" spans="1:1">
      <c r="A1082" s="64" t="str">
        <f>IF(B1082="","",B1082&amp;COUNTIF($B$3:B1082,B1082))</f>
        <v/>
      </c>
    </row>
    <row r="1083" spans="1:1">
      <c r="A1083" s="64" t="str">
        <f>IF(B1083="","",B1083&amp;COUNTIF($B$3:B1083,B1083))</f>
        <v/>
      </c>
    </row>
    <row r="1084" spans="1:1">
      <c r="A1084" s="64" t="str">
        <f>IF(B1084="","",B1084&amp;COUNTIF($B$3:B1084,B1084))</f>
        <v/>
      </c>
    </row>
    <row r="1085" spans="1:1">
      <c r="A1085" s="64" t="str">
        <f>IF(B1085="","",B1085&amp;COUNTIF($B$3:B1085,B1085))</f>
        <v/>
      </c>
    </row>
    <row r="1086" spans="1:1">
      <c r="A1086" s="64" t="str">
        <f>IF(B1086="","",B1086&amp;COUNTIF($B$3:B1086,B1086))</f>
        <v/>
      </c>
    </row>
    <row r="1087" spans="1:1">
      <c r="A1087" s="64" t="str">
        <f>IF(B1087="","",B1087&amp;COUNTIF($B$3:B1087,B1087))</f>
        <v/>
      </c>
    </row>
    <row r="1088" spans="1:1">
      <c r="A1088" s="64" t="str">
        <f>IF(B1088="","",B1088&amp;COUNTIF($B$3:B1088,B1088))</f>
        <v/>
      </c>
    </row>
    <row r="1089" spans="1:1">
      <c r="A1089" s="64" t="str">
        <f>IF(B1089="","",B1089&amp;COUNTIF($B$3:B1089,B1089))</f>
        <v/>
      </c>
    </row>
    <row r="1090" spans="1:1">
      <c r="A1090" s="64" t="str">
        <f>IF(B1090="","",B1090&amp;COUNTIF($B$3:B1090,B1090))</f>
        <v/>
      </c>
    </row>
    <row r="1091" spans="1:1">
      <c r="A1091" s="64" t="str">
        <f>IF(B1091="","",B1091&amp;COUNTIF($B$3:B1091,B1091))</f>
        <v/>
      </c>
    </row>
    <row r="1092" spans="1:1">
      <c r="A1092" s="64" t="str">
        <f>IF(B1092="","",B1092&amp;COUNTIF($B$3:B1092,B1092))</f>
        <v/>
      </c>
    </row>
    <row r="1093" spans="1:1">
      <c r="A1093" s="64" t="str">
        <f>IF(B1093="","",B1093&amp;COUNTIF($B$3:B1093,B1093))</f>
        <v/>
      </c>
    </row>
    <row r="1094" spans="1:1">
      <c r="A1094" s="64" t="str">
        <f>IF(B1094="","",B1094&amp;COUNTIF($B$3:B1094,B1094))</f>
        <v/>
      </c>
    </row>
    <row r="1095" spans="1:1">
      <c r="A1095" s="64" t="str">
        <f>IF(B1095="","",B1095&amp;COUNTIF($B$3:B1095,B1095))</f>
        <v/>
      </c>
    </row>
    <row r="1096" spans="1:1">
      <c r="A1096" s="64" t="str">
        <f>IF(B1096="","",B1096&amp;COUNTIF($B$3:B1096,B1096))</f>
        <v/>
      </c>
    </row>
    <row r="1097" spans="1:1">
      <c r="A1097" s="64" t="str">
        <f>IF(B1097="","",B1097&amp;COUNTIF($B$3:B1097,B1097))</f>
        <v/>
      </c>
    </row>
    <row r="1098" spans="1:1">
      <c r="A1098" s="64" t="str">
        <f>IF(B1098="","",B1098&amp;COUNTIF($B$3:B1098,B1098))</f>
        <v/>
      </c>
    </row>
    <row r="1099" spans="1:1">
      <c r="A1099" s="64" t="str">
        <f>IF(B1099="","",B1099&amp;COUNTIF($B$3:B1099,B1099))</f>
        <v/>
      </c>
    </row>
    <row r="1100" spans="1:1">
      <c r="A1100" s="64" t="str">
        <f>IF(B1100="","",B1100&amp;COUNTIF($B$3:B1100,B1100))</f>
        <v/>
      </c>
    </row>
    <row r="1101" spans="1:1">
      <c r="A1101" s="64" t="str">
        <f>IF(B1101="","",B1101&amp;COUNTIF($B$3:B1101,B1101))</f>
        <v/>
      </c>
    </row>
    <row r="1102" spans="1:1">
      <c r="A1102" s="64" t="str">
        <f>IF(B1102="","",B1102&amp;COUNTIF($B$3:B1102,B1102))</f>
        <v/>
      </c>
    </row>
    <row r="1103" spans="1:1">
      <c r="A1103" s="64" t="str">
        <f>IF(B1103="","",B1103&amp;COUNTIF($B$3:B1103,B1103))</f>
        <v/>
      </c>
    </row>
    <row r="1104" spans="1:1">
      <c r="A1104" s="64" t="str">
        <f>IF(B1104="","",B1104&amp;COUNTIF($B$3:B1104,B1104))</f>
        <v/>
      </c>
    </row>
    <row r="1105" spans="1:1">
      <c r="A1105" s="64" t="str">
        <f>IF(B1105="","",B1105&amp;COUNTIF($B$3:B1105,B1105))</f>
        <v/>
      </c>
    </row>
    <row r="1106" spans="1:1">
      <c r="A1106" s="64" t="str">
        <f>IF(B1106="","",B1106&amp;COUNTIF($B$3:B1106,B1106))</f>
        <v/>
      </c>
    </row>
    <row r="1107" spans="1:1">
      <c r="A1107" s="64" t="str">
        <f>IF(B1107="","",B1107&amp;COUNTIF($B$3:B1107,B1107))</f>
        <v/>
      </c>
    </row>
    <row r="1108" spans="1:1">
      <c r="A1108" s="64" t="str">
        <f>IF(B1108="","",B1108&amp;COUNTIF($B$3:B1108,B1108))</f>
        <v/>
      </c>
    </row>
    <row r="1109" spans="1:1">
      <c r="A1109" s="64" t="str">
        <f>IF(B1109="","",B1109&amp;COUNTIF($B$3:B1109,B1109))</f>
        <v/>
      </c>
    </row>
    <row r="1110" spans="1:1">
      <c r="A1110" s="64" t="str">
        <f>IF(B1110="","",B1110&amp;COUNTIF($B$3:B1110,B1110))</f>
        <v/>
      </c>
    </row>
    <row r="1111" spans="1:1">
      <c r="A1111" s="64" t="str">
        <f>IF(B1111="","",B1111&amp;COUNTIF($B$3:B1111,B1111))</f>
        <v/>
      </c>
    </row>
    <row r="1112" spans="1:1">
      <c r="A1112" s="64" t="str">
        <f>IF(B1112="","",B1112&amp;COUNTIF($B$3:B1112,B1112))</f>
        <v/>
      </c>
    </row>
    <row r="1113" spans="1:1">
      <c r="A1113" s="64" t="str">
        <f>IF(B1113="","",B1113&amp;COUNTIF($B$3:B1113,B1113))</f>
        <v/>
      </c>
    </row>
    <row r="1114" spans="1:1">
      <c r="A1114" s="64" t="str">
        <f>IF(B1114="","",B1114&amp;COUNTIF($B$3:B1114,B1114))</f>
        <v/>
      </c>
    </row>
    <row r="1115" spans="1:1">
      <c r="A1115" s="64" t="str">
        <f>IF(B1115="","",B1115&amp;COUNTIF($B$3:B1115,B1115))</f>
        <v/>
      </c>
    </row>
    <row r="1116" spans="1:1">
      <c r="A1116" s="64" t="str">
        <f>IF(B1116="","",B1116&amp;COUNTIF($B$3:B1116,B1116))</f>
        <v/>
      </c>
    </row>
    <row r="1117" spans="1:1">
      <c r="A1117" s="64" t="str">
        <f>IF(B1117="","",B1117&amp;COUNTIF($B$3:B1117,B1117))</f>
        <v/>
      </c>
    </row>
    <row r="1118" spans="1:1">
      <c r="A1118" s="64" t="str">
        <f>IF(B1118="","",B1118&amp;COUNTIF($B$3:B1118,B1118))</f>
        <v/>
      </c>
    </row>
    <row r="1119" spans="1:1">
      <c r="A1119" s="64" t="str">
        <f>IF(B1119="","",B1119&amp;COUNTIF($B$3:B1119,B1119))</f>
        <v/>
      </c>
    </row>
    <row r="1120" spans="1:1">
      <c r="A1120" s="64" t="str">
        <f>IF(B1120="","",B1120&amp;COUNTIF($B$3:B1120,B1120))</f>
        <v/>
      </c>
    </row>
    <row r="1121" spans="1:1">
      <c r="A1121" s="64" t="str">
        <f>IF(B1121="","",B1121&amp;COUNTIF($B$3:B1121,B1121))</f>
        <v/>
      </c>
    </row>
    <row r="1122" spans="1:1">
      <c r="A1122" s="64" t="str">
        <f>IF(B1122="","",B1122&amp;COUNTIF($B$3:B1122,B1122))</f>
        <v/>
      </c>
    </row>
    <row r="1123" spans="1:1">
      <c r="A1123" s="64" t="str">
        <f>IF(B1123="","",B1123&amp;COUNTIF($B$3:B1123,B1123))</f>
        <v/>
      </c>
    </row>
    <row r="1124" spans="1:1">
      <c r="A1124" s="64" t="str">
        <f>IF(B1124="","",B1124&amp;COUNTIF($B$3:B1124,B1124))</f>
        <v/>
      </c>
    </row>
    <row r="1125" spans="1:1">
      <c r="A1125" s="64" t="str">
        <f>IF(B1125="","",B1125&amp;COUNTIF($B$3:B1125,B1125))</f>
        <v/>
      </c>
    </row>
  </sheetData>
  <mergeCells count="3">
    <mergeCell ref="B1:D1"/>
    <mergeCell ref="I16:P16"/>
    <mergeCell ref="I28:P28"/>
  </mergeCells>
  <phoneticPr fontId="1" type="noConversion"/>
  <conditionalFormatting sqref="A1:D1048576">
    <cfRule type="expression" dxfId="0" priority="1" stopIfTrue="1">
      <formula>$A1&lt;&gt;""</formula>
    </cfRule>
  </conditionalFormatting>
  <pageMargins left="0.39370078740157483" right="0.39370078740157483" top="0.19685039370078741" bottom="0.19685039370078741" header="0.31496062992125984" footer="0.31496062992125984"/>
  <pageSetup paperSize="9" orientation="portrait" r:id="rId1"/>
  <headerFooter>
    <oddHeader xml:space="preserve">&amp;R       
&amp;7 &amp;P         &amp;N    .
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/>
  <dimension ref="A1:BR51"/>
  <sheetViews>
    <sheetView showGridLines="0" showZeros="0" tabSelected="1" view="pageBreakPreview" zoomScaleNormal="160" zoomScaleSheetLayoutView="100" workbookViewId="0">
      <selection activeCell="W36" sqref="W36:AB36"/>
    </sheetView>
  </sheetViews>
  <sheetFormatPr defaultColWidth="3.33203125" defaultRowHeight="14.1" customHeight="1"/>
  <cols>
    <col min="1" max="34" width="3.33203125" customWidth="1"/>
    <col min="35" max="35" width="5" bestFit="1" customWidth="1"/>
    <col min="36" max="36" width="10.83203125" customWidth="1"/>
    <col min="37" max="37" width="3.33203125" customWidth="1"/>
    <col min="38" max="38" width="10.83203125" customWidth="1"/>
    <col min="40" max="42" width="10.83203125" customWidth="1"/>
  </cols>
  <sheetData>
    <row r="1" spans="2:42" ht="24.95" customHeight="1">
      <c r="B1" s="92" t="s">
        <v>5</v>
      </c>
      <c r="C1" s="93"/>
      <c r="D1" s="93"/>
      <c r="E1" s="93"/>
      <c r="F1" s="93"/>
      <c r="G1" s="93"/>
      <c r="H1" s="93"/>
      <c r="I1" s="93"/>
      <c r="J1" s="94"/>
      <c r="K1" s="200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2"/>
      <c r="W1" s="203" t="str">
        <f>项目名称</f>
        <v>镇江海纳川物流产业发展有限责任公司
罐区及船舶发放VOC治理项目</v>
      </c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5"/>
      <c r="AJ1" s="70" t="s">
        <v>214</v>
      </c>
    </row>
    <row r="2" spans="2:42" ht="20.100000000000001" customHeight="1">
      <c r="B2" s="95"/>
      <c r="C2" s="96"/>
      <c r="D2" s="96"/>
      <c r="E2" s="96"/>
      <c r="F2" s="96"/>
      <c r="G2" s="96"/>
      <c r="H2" s="96"/>
      <c r="I2" s="96"/>
      <c r="J2" s="97"/>
      <c r="K2" s="206" t="str">
        <f ca="1">MID(CELL("filename",A1),FIND("]",CELL("filename",A1))+1,99)</f>
        <v>用突面法兰套管固定的铠装热电阻安装图</v>
      </c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8"/>
      <c r="W2" s="174" t="s">
        <v>1</v>
      </c>
      <c r="X2" s="175"/>
      <c r="Y2" s="175"/>
      <c r="Z2" s="176" t="str">
        <f>工程号</f>
        <v>202321</v>
      </c>
      <c r="AA2" s="123"/>
      <c r="AB2" s="177"/>
      <c r="AC2" s="178" t="s">
        <v>2</v>
      </c>
      <c r="AD2" s="76"/>
      <c r="AE2" s="77"/>
      <c r="AF2" s="176" t="str">
        <f>IF(主项号&lt;&gt;0,主项号,"")</f>
        <v>02</v>
      </c>
      <c r="AG2" s="123"/>
      <c r="AH2" s="124"/>
    </row>
    <row r="3" spans="2:42" ht="20.100000000000001" customHeight="1">
      <c r="B3" s="95"/>
      <c r="C3" s="96"/>
      <c r="D3" s="96"/>
      <c r="E3" s="96"/>
      <c r="F3" s="96"/>
      <c r="G3" s="96"/>
      <c r="H3" s="96"/>
      <c r="I3" s="96"/>
      <c r="J3" s="97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1"/>
      <c r="W3" s="75" t="s">
        <v>6</v>
      </c>
      <c r="X3" s="76"/>
      <c r="Y3" s="76"/>
      <c r="Z3" s="123" t="str">
        <f ca="1">工程号&amp;"-"&amp;主项号&amp;"K28-"&amp;_xlfn.SHEET()-索引页数&amp;"/0"</f>
        <v>202321-02K28-1/0</v>
      </c>
      <c r="AA3" s="123"/>
      <c r="AB3" s="123"/>
      <c r="AC3" s="123"/>
      <c r="AD3" s="123"/>
      <c r="AE3" s="123"/>
      <c r="AF3" s="123"/>
      <c r="AG3" s="123"/>
      <c r="AH3" s="124"/>
    </row>
    <row r="4" spans="2:42" ht="20.100000000000001" customHeight="1" thickBot="1">
      <c r="B4" s="98"/>
      <c r="C4" s="99"/>
      <c r="D4" s="99"/>
      <c r="E4" s="99"/>
      <c r="F4" s="99"/>
      <c r="G4" s="99"/>
      <c r="H4" s="99"/>
      <c r="I4" s="99"/>
      <c r="J4" s="100"/>
      <c r="K4" s="72" t="s">
        <v>4</v>
      </c>
      <c r="L4" s="73"/>
      <c r="M4" s="74"/>
      <c r="N4" s="89"/>
      <c r="O4" s="185"/>
      <c r="P4" s="185"/>
      <c r="Q4" s="185"/>
      <c r="R4" s="185"/>
      <c r="S4" s="185"/>
      <c r="T4" s="185"/>
      <c r="U4" s="185"/>
      <c r="V4" s="186"/>
      <c r="W4" s="75" t="s">
        <v>3</v>
      </c>
      <c r="X4" s="76"/>
      <c r="Y4" s="77"/>
      <c r="Z4" s="187" t="str">
        <f>设计阶段</f>
        <v>施工图</v>
      </c>
      <c r="AA4" s="188"/>
      <c r="AB4" s="189"/>
      <c r="AC4" s="110" t="s">
        <v>7</v>
      </c>
      <c r="AD4" s="110"/>
      <c r="AE4" s="110"/>
      <c r="AF4" s="111"/>
      <c r="AG4" s="111"/>
      <c r="AH4" s="119"/>
      <c r="AI4" s="21">
        <f>MAX(U7:V42)</f>
        <v>1</v>
      </c>
    </row>
    <row r="5" spans="2:42" s="8" customFormat="1" ht="22.7" customHeight="1">
      <c r="B5" s="190" t="s">
        <v>11</v>
      </c>
      <c r="C5" s="191"/>
      <c r="D5" s="191"/>
      <c r="E5" s="191"/>
      <c r="F5" s="191"/>
      <c r="G5" s="191"/>
      <c r="H5" s="192" t="str">
        <f>AN6</f>
        <v>PN16</v>
      </c>
      <c r="I5" s="192"/>
      <c r="J5" s="193"/>
      <c r="K5" s="194" t="s">
        <v>13</v>
      </c>
      <c r="L5" s="191"/>
      <c r="M5" s="191"/>
      <c r="N5" s="191"/>
      <c r="O5" s="191"/>
      <c r="P5" s="195" t="s">
        <v>166</v>
      </c>
      <c r="Q5" s="196"/>
      <c r="R5" s="196"/>
      <c r="S5" s="196"/>
      <c r="T5" s="196"/>
      <c r="U5" s="198" t="s">
        <v>15</v>
      </c>
      <c r="V5" s="199"/>
      <c r="W5" s="198" t="s">
        <v>17</v>
      </c>
      <c r="X5" s="195"/>
      <c r="Y5" s="195"/>
      <c r="Z5" s="195"/>
      <c r="AA5" s="195"/>
      <c r="AB5" s="212"/>
      <c r="AC5" s="198" t="s">
        <v>19</v>
      </c>
      <c r="AD5" s="196"/>
      <c r="AE5" s="196"/>
      <c r="AF5" s="196"/>
      <c r="AG5" s="196"/>
      <c r="AH5" s="213"/>
      <c r="AI5" s="38"/>
      <c r="AJ5" s="20" t="s">
        <v>53</v>
      </c>
      <c r="AK5"/>
      <c r="AL5" s="20" t="s">
        <v>110</v>
      </c>
      <c r="AM5"/>
      <c r="AN5" s="20" t="s">
        <v>112</v>
      </c>
      <c r="AO5" s="20" t="s">
        <v>113</v>
      </c>
      <c r="AP5" s="20" t="s">
        <v>114</v>
      </c>
    </row>
    <row r="6" spans="2:42" s="8" customFormat="1" ht="11.25" customHeight="1">
      <c r="B6" s="220" t="s">
        <v>12</v>
      </c>
      <c r="C6" s="221"/>
      <c r="D6" s="221"/>
      <c r="E6" s="221"/>
      <c r="F6" s="221"/>
      <c r="G6" s="221"/>
      <c r="H6" s="157"/>
      <c r="I6" s="157"/>
      <c r="J6" s="158"/>
      <c r="K6" s="222" t="s">
        <v>14</v>
      </c>
      <c r="L6" s="221"/>
      <c r="M6" s="221"/>
      <c r="N6" s="221"/>
      <c r="O6" s="16"/>
      <c r="P6" s="197"/>
      <c r="Q6" s="197"/>
      <c r="R6" s="197"/>
      <c r="S6" s="197"/>
      <c r="T6" s="197"/>
      <c r="U6" s="159" t="s">
        <v>16</v>
      </c>
      <c r="V6" s="161"/>
      <c r="W6" s="159" t="s">
        <v>18</v>
      </c>
      <c r="X6" s="160"/>
      <c r="Y6" s="160"/>
      <c r="Z6" s="160"/>
      <c r="AA6" s="160"/>
      <c r="AB6" s="161"/>
      <c r="AC6" s="159" t="s">
        <v>20</v>
      </c>
      <c r="AD6" s="160"/>
      <c r="AE6" s="160"/>
      <c r="AF6" s="160"/>
      <c r="AG6" s="160"/>
      <c r="AH6" s="162"/>
      <c r="AI6" s="38">
        <f>COUNT(U7:U42)</f>
        <v>1</v>
      </c>
      <c r="AJ6" s="34" t="s">
        <v>259</v>
      </c>
      <c r="AK6" s="34"/>
      <c r="AL6" s="33" t="s">
        <v>164</v>
      </c>
      <c r="AM6" s="34"/>
      <c r="AN6" s="33" t="s">
        <v>165</v>
      </c>
      <c r="AO6">
        <f t="array" aca="1" ref="AO6" ca="1">LOOKUP(9E+307,--MID(AN6,MIN(FIND({0;1;2;3;4;5;6;7;8;9},AN6&amp;1234567890)),ROW(INDIRECT("1:"&amp;LEN(AN6)))))</f>
        <v>16</v>
      </c>
      <c r="AP6">
        <f t="array" aca="1" ref="AP6" ca="1">LOOKUP(9E+307,--MID(AL6,MIN(FIND({0;1;2;3;4;5;6;7;8;9},AL6&amp;1234567890)),ROW(INDIRECT("1:"&amp;LEN(AL6)))))</f>
        <v>40</v>
      </c>
    </row>
    <row r="7" spans="2:42" s="8" customFormat="1" ht="15" customHeight="1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  <c r="P7" s="24"/>
      <c r="Q7" s="24"/>
      <c r="R7" s="24"/>
      <c r="S7" s="24"/>
      <c r="T7" s="24"/>
      <c r="U7" s="214">
        <v>1</v>
      </c>
      <c r="V7" s="215"/>
      <c r="W7" s="216" t="s">
        <v>224</v>
      </c>
      <c r="X7" s="216"/>
      <c r="Y7" s="216"/>
      <c r="Z7" s="216"/>
      <c r="AA7" s="216"/>
      <c r="AB7" s="217"/>
      <c r="AC7" s="218" t="s">
        <v>225</v>
      </c>
      <c r="AD7" s="216"/>
      <c r="AE7" s="216"/>
      <c r="AF7" s="216"/>
      <c r="AG7" s="216"/>
      <c r="AH7" s="219"/>
      <c r="AN7" s="17"/>
    </row>
    <row r="8" spans="2:42" s="8" customFormat="1" ht="15" customHeight="1">
      <c r="B8" s="25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8"/>
      <c r="P8" s="18"/>
      <c r="Q8" s="18"/>
      <c r="R8" s="18"/>
      <c r="S8" s="18"/>
      <c r="T8" s="18"/>
      <c r="U8" s="214" t="s">
        <v>256</v>
      </c>
      <c r="V8" s="215"/>
      <c r="W8" s="216" t="s">
        <v>256</v>
      </c>
      <c r="X8" s="216"/>
      <c r="Y8" s="216"/>
      <c r="Z8" s="216"/>
      <c r="AA8" s="216"/>
      <c r="AB8" s="217"/>
      <c r="AC8" s="218" t="s">
        <v>256</v>
      </c>
      <c r="AD8" s="216"/>
      <c r="AE8" s="216"/>
      <c r="AF8" s="216"/>
      <c r="AG8" s="216"/>
      <c r="AH8" s="219"/>
    </row>
    <row r="9" spans="2:42" s="8" customFormat="1" ht="15" customHeight="1">
      <c r="B9" s="2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18"/>
      <c r="P9" s="18"/>
      <c r="Q9" s="18"/>
      <c r="R9" s="18"/>
      <c r="S9" s="18"/>
      <c r="T9" s="18"/>
      <c r="U9" s="214" t="s">
        <v>256</v>
      </c>
      <c r="V9" s="215"/>
      <c r="W9" s="216" t="s">
        <v>256</v>
      </c>
      <c r="X9" s="216"/>
      <c r="Y9" s="216"/>
      <c r="Z9" s="216"/>
      <c r="AA9" s="216"/>
      <c r="AB9" s="217"/>
      <c r="AC9" s="218" t="s">
        <v>256</v>
      </c>
      <c r="AD9" s="216"/>
      <c r="AE9" s="216"/>
      <c r="AF9" s="216"/>
      <c r="AG9" s="216"/>
      <c r="AH9" s="219"/>
    </row>
    <row r="10" spans="2:42" s="8" customFormat="1" ht="15" customHeight="1">
      <c r="B10" s="26"/>
      <c r="C10" s="27"/>
      <c r="D10" s="27"/>
      <c r="E10" s="27"/>
      <c r="F10" s="27"/>
      <c r="G10" s="27"/>
      <c r="H10" s="17"/>
      <c r="I10" s="1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14" t="s">
        <v>256</v>
      </c>
      <c r="V10" s="215"/>
      <c r="W10" s="216" t="s">
        <v>256</v>
      </c>
      <c r="X10" s="216"/>
      <c r="Y10" s="216"/>
      <c r="Z10" s="216"/>
      <c r="AA10" s="216"/>
      <c r="AB10" s="217"/>
      <c r="AC10" s="218" t="s">
        <v>256</v>
      </c>
      <c r="AD10" s="216"/>
      <c r="AE10" s="216"/>
      <c r="AF10" s="216"/>
      <c r="AG10" s="216"/>
      <c r="AH10" s="219"/>
    </row>
    <row r="11" spans="2:42" s="8" customFormat="1" ht="15" customHeight="1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4"/>
      <c r="P11" s="24"/>
      <c r="Q11" s="24"/>
      <c r="R11" s="24"/>
      <c r="S11" s="24"/>
      <c r="T11" s="24"/>
      <c r="U11" s="214" t="s">
        <v>256</v>
      </c>
      <c r="V11" s="215"/>
      <c r="W11" s="216" t="s">
        <v>256</v>
      </c>
      <c r="X11" s="216"/>
      <c r="Y11" s="216"/>
      <c r="Z11" s="216"/>
      <c r="AA11" s="216"/>
      <c r="AB11" s="217"/>
      <c r="AC11" s="218" t="s">
        <v>256</v>
      </c>
      <c r="AD11" s="216"/>
      <c r="AE11" s="216"/>
      <c r="AF11" s="216"/>
      <c r="AG11" s="216"/>
      <c r="AH11" s="219"/>
    </row>
    <row r="12" spans="2:42" s="8" customFormat="1" ht="15" customHeight="1">
      <c r="B12" s="25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  <c r="O12" s="18"/>
      <c r="P12" s="18"/>
      <c r="Q12" s="18"/>
      <c r="R12" s="18"/>
      <c r="S12" s="18"/>
      <c r="T12" s="18"/>
      <c r="U12" s="214" t="s">
        <v>256</v>
      </c>
      <c r="V12" s="215"/>
      <c r="W12" s="216" t="s">
        <v>256</v>
      </c>
      <c r="X12" s="216"/>
      <c r="Y12" s="216"/>
      <c r="Z12" s="216"/>
      <c r="AA12" s="216"/>
      <c r="AB12" s="217"/>
      <c r="AC12" s="218" t="s">
        <v>256</v>
      </c>
      <c r="AD12" s="216"/>
      <c r="AE12" s="216"/>
      <c r="AF12" s="216"/>
      <c r="AG12" s="216"/>
      <c r="AH12" s="219"/>
    </row>
    <row r="13" spans="2:42" s="8" customFormat="1" ht="15" customHeight="1">
      <c r="B13" s="10"/>
      <c r="U13" s="214" t="s">
        <v>256</v>
      </c>
      <c r="V13" s="215"/>
      <c r="W13" s="216" t="s">
        <v>256</v>
      </c>
      <c r="X13" s="216"/>
      <c r="Y13" s="216"/>
      <c r="Z13" s="216"/>
      <c r="AA13" s="216"/>
      <c r="AB13" s="217"/>
      <c r="AC13" s="218" t="s">
        <v>256</v>
      </c>
      <c r="AD13" s="216"/>
      <c r="AE13" s="216"/>
      <c r="AF13" s="216"/>
      <c r="AG13" s="216"/>
      <c r="AH13" s="219"/>
    </row>
    <row r="14" spans="2:42" s="8" customFormat="1" ht="15" customHeight="1">
      <c r="B14" s="10"/>
      <c r="U14" s="214" t="s">
        <v>256</v>
      </c>
      <c r="V14" s="215"/>
      <c r="W14" s="216" t="s">
        <v>256</v>
      </c>
      <c r="X14" s="216"/>
      <c r="Y14" s="216"/>
      <c r="Z14" s="216"/>
      <c r="AA14" s="216"/>
      <c r="AB14" s="217"/>
      <c r="AC14" s="218" t="s">
        <v>256</v>
      </c>
      <c r="AD14" s="216"/>
      <c r="AE14" s="216"/>
      <c r="AF14" s="216"/>
      <c r="AG14" s="216"/>
      <c r="AH14" s="219"/>
    </row>
    <row r="15" spans="2:42" s="8" customFormat="1" ht="15" customHeight="1">
      <c r="B15" s="10"/>
      <c r="N15" s="13"/>
      <c r="O15" s="13"/>
      <c r="P15" s="13"/>
      <c r="Q15" s="13"/>
      <c r="R15" s="13"/>
      <c r="S15" s="13"/>
      <c r="T15" s="13"/>
      <c r="U15" s="214" t="s">
        <v>256</v>
      </c>
      <c r="V15" s="215"/>
      <c r="W15" s="216" t="s">
        <v>256</v>
      </c>
      <c r="X15" s="216"/>
      <c r="Y15" s="216"/>
      <c r="Z15" s="216"/>
      <c r="AA15" s="216"/>
      <c r="AB15" s="217"/>
      <c r="AC15" s="218" t="s">
        <v>256</v>
      </c>
      <c r="AD15" s="216"/>
      <c r="AE15" s="216"/>
      <c r="AF15" s="216"/>
      <c r="AG15" s="216"/>
      <c r="AH15" s="219"/>
    </row>
    <row r="16" spans="2:42" s="8" customFormat="1" ht="15" customHeight="1">
      <c r="B16" s="12"/>
      <c r="C16" s="11"/>
      <c r="D16" s="11"/>
      <c r="E16" s="11"/>
      <c r="F16" s="11"/>
      <c r="G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4" t="s">
        <v>256</v>
      </c>
      <c r="V16" s="215"/>
      <c r="W16" s="216" t="s">
        <v>256</v>
      </c>
      <c r="X16" s="216"/>
      <c r="Y16" s="216"/>
      <c r="Z16" s="216"/>
      <c r="AA16" s="216"/>
      <c r="AB16" s="217"/>
      <c r="AC16" s="218" t="s">
        <v>256</v>
      </c>
      <c r="AD16" s="216"/>
      <c r="AE16" s="216"/>
      <c r="AF16" s="216"/>
      <c r="AG16" s="216"/>
      <c r="AH16" s="219"/>
    </row>
    <row r="17" spans="1:38" s="8" customFormat="1" ht="15" customHeight="1">
      <c r="B17" s="10"/>
      <c r="N17" s="13"/>
      <c r="O17" s="13"/>
      <c r="P17" s="13"/>
      <c r="Q17" s="13"/>
      <c r="R17" s="13"/>
      <c r="S17" s="13"/>
      <c r="T17" s="13"/>
      <c r="U17" s="214" t="s">
        <v>256</v>
      </c>
      <c r="V17" s="215"/>
      <c r="W17" s="216" t="s">
        <v>256</v>
      </c>
      <c r="X17" s="216"/>
      <c r="Y17" s="216"/>
      <c r="Z17" s="216"/>
      <c r="AA17" s="216"/>
      <c r="AB17" s="217"/>
      <c r="AC17" s="218" t="s">
        <v>256</v>
      </c>
      <c r="AD17" s="216"/>
      <c r="AE17" s="216"/>
      <c r="AF17" s="216"/>
      <c r="AG17" s="216"/>
      <c r="AH17" s="219"/>
    </row>
    <row r="18" spans="1:38" s="8" customFormat="1" ht="15" customHeight="1">
      <c r="B18" s="10"/>
      <c r="N18" s="13"/>
      <c r="O18" s="13"/>
      <c r="P18" s="13"/>
      <c r="Q18" s="13"/>
      <c r="R18" s="13"/>
      <c r="S18" s="13"/>
      <c r="T18" s="13"/>
      <c r="U18" s="214" t="s">
        <v>256</v>
      </c>
      <c r="V18" s="215"/>
      <c r="W18" s="216" t="s">
        <v>256</v>
      </c>
      <c r="X18" s="216"/>
      <c r="Y18" s="216"/>
      <c r="Z18" s="216"/>
      <c r="AA18" s="216"/>
      <c r="AB18" s="217"/>
      <c r="AC18" s="218" t="s">
        <v>256</v>
      </c>
      <c r="AD18" s="216"/>
      <c r="AE18" s="216"/>
      <c r="AF18" s="216"/>
      <c r="AG18" s="216"/>
      <c r="AH18" s="219"/>
    </row>
    <row r="19" spans="1:38" s="8" customFormat="1" ht="15" customHeight="1">
      <c r="B19" s="10"/>
      <c r="U19" s="214" t="s">
        <v>256</v>
      </c>
      <c r="V19" s="215"/>
      <c r="W19" s="216" t="s">
        <v>256</v>
      </c>
      <c r="X19" s="216"/>
      <c r="Y19" s="216"/>
      <c r="Z19" s="216"/>
      <c r="AA19" s="216"/>
      <c r="AB19" s="217"/>
      <c r="AC19" s="218" t="s">
        <v>256</v>
      </c>
      <c r="AD19" s="216"/>
      <c r="AE19" s="216"/>
      <c r="AF19" s="216"/>
      <c r="AG19" s="216"/>
      <c r="AH19" s="219"/>
    </row>
    <row r="20" spans="1:38" s="8" customFormat="1" ht="15" customHeight="1">
      <c r="B20" s="10"/>
      <c r="N20" s="13"/>
      <c r="O20" s="13"/>
      <c r="P20" s="13"/>
      <c r="Q20" s="13"/>
      <c r="R20" s="13"/>
      <c r="S20" s="13"/>
      <c r="T20" s="13"/>
      <c r="U20" s="214" t="s">
        <v>256</v>
      </c>
      <c r="V20" s="215"/>
      <c r="W20" s="216" t="s">
        <v>256</v>
      </c>
      <c r="X20" s="216"/>
      <c r="Y20" s="216"/>
      <c r="Z20" s="216"/>
      <c r="AA20" s="216"/>
      <c r="AB20" s="217"/>
      <c r="AC20" s="218" t="s">
        <v>256</v>
      </c>
      <c r="AD20" s="216"/>
      <c r="AE20" s="216"/>
      <c r="AF20" s="216"/>
      <c r="AG20" s="216"/>
      <c r="AH20" s="219"/>
    </row>
    <row r="21" spans="1:38" s="8" customFormat="1" ht="15" customHeight="1">
      <c r="B21" s="10"/>
      <c r="N21" s="13"/>
      <c r="O21" s="13"/>
      <c r="P21" s="13"/>
      <c r="Q21" s="13"/>
      <c r="R21" s="13"/>
      <c r="S21" s="13"/>
      <c r="T21" s="13"/>
      <c r="U21" s="214" t="s">
        <v>256</v>
      </c>
      <c r="V21" s="215"/>
      <c r="W21" s="216" t="s">
        <v>256</v>
      </c>
      <c r="X21" s="216"/>
      <c r="Y21" s="216"/>
      <c r="Z21" s="216"/>
      <c r="AA21" s="216"/>
      <c r="AB21" s="217"/>
      <c r="AC21" s="218" t="s">
        <v>256</v>
      </c>
      <c r="AD21" s="216"/>
      <c r="AE21" s="216"/>
      <c r="AF21" s="216"/>
      <c r="AG21" s="216"/>
      <c r="AH21" s="219"/>
    </row>
    <row r="22" spans="1:38" s="8" customFormat="1" ht="15" customHeight="1">
      <c r="B22" s="10"/>
      <c r="N22" s="13"/>
      <c r="O22" s="13"/>
      <c r="P22" s="13"/>
      <c r="Q22" s="13"/>
      <c r="R22" s="13"/>
      <c r="S22" s="13"/>
      <c r="T22" s="13"/>
      <c r="U22" s="214" t="s">
        <v>256</v>
      </c>
      <c r="V22" s="215"/>
      <c r="W22" s="216" t="s">
        <v>256</v>
      </c>
      <c r="X22" s="216"/>
      <c r="Y22" s="216"/>
      <c r="Z22" s="216"/>
      <c r="AA22" s="216"/>
      <c r="AB22" s="217"/>
      <c r="AC22" s="218" t="s">
        <v>256</v>
      </c>
      <c r="AD22" s="216"/>
      <c r="AE22" s="216"/>
      <c r="AF22" s="216"/>
      <c r="AG22" s="216"/>
      <c r="AH22" s="219"/>
    </row>
    <row r="23" spans="1:38" s="8" customFormat="1" ht="15" customHeight="1">
      <c r="B23" s="10"/>
      <c r="N23" s="13"/>
      <c r="O23" s="13"/>
      <c r="P23" s="13"/>
      <c r="Q23" s="13"/>
      <c r="R23" s="13"/>
      <c r="S23" s="13"/>
      <c r="T23" s="13"/>
      <c r="U23" s="214" t="s">
        <v>256</v>
      </c>
      <c r="V23" s="215"/>
      <c r="W23" s="216" t="s">
        <v>256</v>
      </c>
      <c r="X23" s="216"/>
      <c r="Y23" s="216"/>
      <c r="Z23" s="216"/>
      <c r="AA23" s="216"/>
      <c r="AB23" s="217"/>
      <c r="AC23" s="218" t="s">
        <v>256</v>
      </c>
      <c r="AD23" s="216"/>
      <c r="AE23" s="216"/>
      <c r="AF23" s="216"/>
      <c r="AG23" s="216"/>
      <c r="AH23" s="219"/>
    </row>
    <row r="24" spans="1:38" s="8" customFormat="1" ht="15" customHeight="1">
      <c r="B24" s="10"/>
      <c r="U24" s="214" t="s">
        <v>256</v>
      </c>
      <c r="V24" s="215"/>
      <c r="W24" s="216" t="s">
        <v>256</v>
      </c>
      <c r="X24" s="216"/>
      <c r="Y24" s="216"/>
      <c r="Z24" s="216"/>
      <c r="AA24" s="216"/>
      <c r="AB24" s="217"/>
      <c r="AC24" s="218" t="s">
        <v>256</v>
      </c>
      <c r="AD24" s="216"/>
      <c r="AE24" s="216"/>
      <c r="AF24" s="216"/>
      <c r="AG24" s="216"/>
      <c r="AH24" s="219"/>
    </row>
    <row r="25" spans="1:38" s="8" customFormat="1" ht="15" customHeight="1">
      <c r="B25" s="10"/>
      <c r="N25" s="13"/>
      <c r="O25" s="13"/>
      <c r="P25" s="13"/>
      <c r="Q25" s="13"/>
      <c r="R25" s="13"/>
      <c r="S25" s="13"/>
      <c r="T25" s="13"/>
      <c r="U25" s="214" t="s">
        <v>256</v>
      </c>
      <c r="V25" s="215"/>
      <c r="W25" s="216" t="s">
        <v>256</v>
      </c>
      <c r="X25" s="216"/>
      <c r="Y25" s="216"/>
      <c r="Z25" s="216"/>
      <c r="AA25" s="216"/>
      <c r="AB25" s="217"/>
      <c r="AC25" s="218" t="s">
        <v>256</v>
      </c>
      <c r="AD25" s="216"/>
      <c r="AE25" s="216"/>
      <c r="AF25" s="216"/>
      <c r="AG25" s="216"/>
      <c r="AH25" s="219"/>
    </row>
    <row r="26" spans="1:38" s="8" customFormat="1" ht="15" customHeight="1">
      <c r="B26" s="12"/>
      <c r="C26" s="11"/>
      <c r="D26" s="11"/>
      <c r="E26" s="11"/>
      <c r="F26" s="11"/>
      <c r="G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214" t="s">
        <v>256</v>
      </c>
      <c r="V26" s="215"/>
      <c r="W26" s="216" t="s">
        <v>256</v>
      </c>
      <c r="X26" s="216"/>
      <c r="Y26" s="216"/>
      <c r="Z26" s="216"/>
      <c r="AA26" s="216"/>
      <c r="AB26" s="217"/>
      <c r="AC26" s="218" t="s">
        <v>256</v>
      </c>
      <c r="AD26" s="216"/>
      <c r="AE26" s="216"/>
      <c r="AF26" s="216"/>
      <c r="AG26" s="216"/>
      <c r="AH26" s="219"/>
    </row>
    <row r="27" spans="1:38" s="8" customFormat="1" ht="15" customHeight="1">
      <c r="B27" s="10"/>
      <c r="U27" s="214" t="s">
        <v>256</v>
      </c>
      <c r="V27" s="215"/>
      <c r="W27" s="216" t="s">
        <v>256</v>
      </c>
      <c r="X27" s="216"/>
      <c r="Y27" s="216"/>
      <c r="Z27" s="216"/>
      <c r="AA27" s="216"/>
      <c r="AB27" s="217"/>
      <c r="AC27" s="218" t="s">
        <v>256</v>
      </c>
      <c r="AD27" s="216"/>
      <c r="AE27" s="216"/>
      <c r="AF27" s="216"/>
      <c r="AG27" s="216"/>
      <c r="AH27" s="219"/>
    </row>
    <row r="28" spans="1:38" s="8" customFormat="1" ht="15" customHeight="1">
      <c r="B28" s="10"/>
      <c r="U28" s="214" t="s">
        <v>256</v>
      </c>
      <c r="V28" s="215"/>
      <c r="W28" s="216" t="s">
        <v>256</v>
      </c>
      <c r="X28" s="216"/>
      <c r="Y28" s="216"/>
      <c r="Z28" s="216"/>
      <c r="AA28" s="216"/>
      <c r="AB28" s="217"/>
      <c r="AC28" s="218" t="s">
        <v>256</v>
      </c>
      <c r="AD28" s="216"/>
      <c r="AE28" s="216"/>
      <c r="AF28" s="216"/>
      <c r="AG28" s="216"/>
      <c r="AH28" s="219"/>
    </row>
    <row r="29" spans="1:38" s="9" customFormat="1" ht="15" customHeight="1">
      <c r="A29" s="8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214" t="s">
        <v>256</v>
      </c>
      <c r="V29" s="215"/>
      <c r="W29" s="216" t="s">
        <v>256</v>
      </c>
      <c r="X29" s="216"/>
      <c r="Y29" s="216"/>
      <c r="Z29" s="216"/>
      <c r="AA29" s="216"/>
      <c r="AB29" s="217"/>
      <c r="AC29" s="218" t="s">
        <v>256</v>
      </c>
      <c r="AD29" s="216"/>
      <c r="AE29" s="216"/>
      <c r="AF29" s="216"/>
      <c r="AG29" s="216"/>
      <c r="AH29" s="219"/>
      <c r="AI29" s="8"/>
    </row>
    <row r="30" spans="1:38" s="9" customFormat="1" ht="15" customHeight="1">
      <c r="A30" s="8"/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  <c r="O30" s="15"/>
      <c r="P30" s="15"/>
      <c r="Q30" s="15"/>
      <c r="R30" s="15"/>
      <c r="S30" s="15"/>
      <c r="T30" s="15"/>
      <c r="U30" s="214" t="s">
        <v>256</v>
      </c>
      <c r="V30" s="215"/>
      <c r="W30" s="216" t="s">
        <v>256</v>
      </c>
      <c r="X30" s="216"/>
      <c r="Y30" s="216"/>
      <c r="Z30" s="216"/>
      <c r="AA30" s="216"/>
      <c r="AB30" s="217"/>
      <c r="AC30" s="218" t="s">
        <v>256</v>
      </c>
      <c r="AD30" s="216"/>
      <c r="AE30" s="216"/>
      <c r="AF30" s="216"/>
      <c r="AG30" s="216"/>
      <c r="AH30" s="219"/>
      <c r="AI30" s="8"/>
      <c r="AL30" s="35"/>
    </row>
    <row r="31" spans="1:38" s="9" customFormat="1" ht="15" customHeight="1">
      <c r="A31" s="8"/>
      <c r="B31" s="10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  <c r="O31" s="15"/>
      <c r="P31" s="15"/>
      <c r="Q31" s="15"/>
      <c r="R31" s="15"/>
      <c r="S31" s="15"/>
      <c r="T31" s="15"/>
      <c r="U31" s="214" t="s">
        <v>256</v>
      </c>
      <c r="V31" s="215"/>
      <c r="W31" s="216" t="s">
        <v>256</v>
      </c>
      <c r="X31" s="216"/>
      <c r="Y31" s="216"/>
      <c r="Z31" s="216"/>
      <c r="AA31" s="216"/>
      <c r="AB31" s="217"/>
      <c r="AC31" s="218" t="s">
        <v>256</v>
      </c>
      <c r="AD31" s="216"/>
      <c r="AE31" s="216"/>
      <c r="AF31" s="216"/>
      <c r="AG31" s="216"/>
      <c r="AH31" s="219"/>
      <c r="AI31" s="8"/>
      <c r="AL31" s="35"/>
    </row>
    <row r="32" spans="1:38" s="8" customFormat="1" ht="15" customHeight="1">
      <c r="B32" s="10"/>
      <c r="U32" s="214" t="s">
        <v>256</v>
      </c>
      <c r="V32" s="215"/>
      <c r="W32" s="216" t="s">
        <v>256</v>
      </c>
      <c r="X32" s="216"/>
      <c r="Y32" s="216"/>
      <c r="Z32" s="216"/>
      <c r="AA32" s="216"/>
      <c r="AB32" s="217"/>
      <c r="AC32" s="218" t="s">
        <v>256</v>
      </c>
      <c r="AD32" s="216"/>
      <c r="AE32" s="216"/>
      <c r="AF32" s="216"/>
      <c r="AG32" s="216"/>
      <c r="AH32" s="219"/>
    </row>
    <row r="33" spans="2:70" s="8" customFormat="1" ht="15" customHeight="1">
      <c r="B33" s="10"/>
      <c r="U33" s="214" t="s">
        <v>256</v>
      </c>
      <c r="V33" s="215"/>
      <c r="W33" s="216" t="s">
        <v>256</v>
      </c>
      <c r="X33" s="216"/>
      <c r="Y33" s="216"/>
      <c r="Z33" s="216"/>
      <c r="AA33" s="216"/>
      <c r="AB33" s="217"/>
      <c r="AC33" s="218" t="s">
        <v>256</v>
      </c>
      <c r="AD33" s="216"/>
      <c r="AE33" s="216"/>
      <c r="AF33" s="216"/>
      <c r="AG33" s="216"/>
      <c r="AH33" s="219"/>
    </row>
    <row r="34" spans="2:70" s="8" customFormat="1" ht="15" customHeight="1">
      <c r="B34" s="10"/>
      <c r="N34" s="13"/>
      <c r="O34" s="13"/>
      <c r="P34" s="13"/>
      <c r="Q34" s="13"/>
      <c r="R34" s="13"/>
      <c r="S34" s="13"/>
      <c r="T34" s="13"/>
      <c r="U34" s="214" t="s">
        <v>256</v>
      </c>
      <c r="V34" s="215"/>
      <c r="W34" s="216" t="s">
        <v>256</v>
      </c>
      <c r="X34" s="216"/>
      <c r="Y34" s="216"/>
      <c r="Z34" s="216"/>
      <c r="AA34" s="216"/>
      <c r="AB34" s="217"/>
      <c r="AC34" s="218" t="s">
        <v>256</v>
      </c>
      <c r="AD34" s="216"/>
      <c r="AE34" s="216"/>
      <c r="AF34" s="216"/>
      <c r="AG34" s="216"/>
      <c r="AH34" s="219"/>
    </row>
    <row r="35" spans="2:70" s="8" customFormat="1" ht="15" customHeight="1">
      <c r="B35" s="10"/>
      <c r="U35" s="214" t="s">
        <v>256</v>
      </c>
      <c r="V35" s="215"/>
      <c r="W35" s="216" t="s">
        <v>256</v>
      </c>
      <c r="X35" s="216"/>
      <c r="Y35" s="216"/>
      <c r="Z35" s="216"/>
      <c r="AA35" s="216"/>
      <c r="AB35" s="217"/>
      <c r="AC35" s="218" t="s">
        <v>256</v>
      </c>
      <c r="AD35" s="216"/>
      <c r="AE35" s="216"/>
      <c r="AF35" s="216"/>
      <c r="AG35" s="216"/>
      <c r="AH35" s="219"/>
      <c r="AS35" s="223"/>
      <c r="AT35" s="224"/>
      <c r="AU35" s="224"/>
      <c r="AV35" s="224"/>
      <c r="AW35" s="224"/>
      <c r="AX35" s="224"/>
      <c r="AY35" s="224"/>
      <c r="AZ35" s="224"/>
      <c r="BA35" s="224"/>
      <c r="BB35" s="224"/>
      <c r="BC35" s="224"/>
      <c r="BD35" s="224"/>
      <c r="BE35" s="224"/>
      <c r="BF35" s="224"/>
      <c r="BG35" s="224"/>
      <c r="BH35" s="224"/>
      <c r="BI35" s="224"/>
      <c r="BJ35" s="224"/>
      <c r="BK35" s="224"/>
      <c r="BL35" s="224"/>
      <c r="BM35" s="224"/>
      <c r="BN35" s="224"/>
      <c r="BO35" s="224"/>
      <c r="BP35" s="224"/>
      <c r="BQ35" s="224"/>
      <c r="BR35" s="224"/>
    </row>
    <row r="36" spans="2:70" s="8" customFormat="1" ht="15" customHeight="1">
      <c r="B36" s="10"/>
      <c r="N36" s="13"/>
      <c r="O36" s="13"/>
      <c r="P36" s="13"/>
      <c r="Q36" s="13"/>
      <c r="R36" s="13"/>
      <c r="S36" s="13"/>
      <c r="T36" s="13"/>
      <c r="U36" s="214" t="s">
        <v>256</v>
      </c>
      <c r="V36" s="215"/>
      <c r="W36" s="216" t="s">
        <v>256</v>
      </c>
      <c r="X36" s="216"/>
      <c r="Y36" s="216"/>
      <c r="Z36" s="216"/>
      <c r="AA36" s="216"/>
      <c r="AB36" s="217"/>
      <c r="AC36" s="218" t="s">
        <v>256</v>
      </c>
      <c r="AD36" s="216"/>
      <c r="AE36" s="216"/>
      <c r="AF36" s="216"/>
      <c r="AG36" s="216"/>
      <c r="AH36" s="219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</row>
    <row r="37" spans="2:70" s="8" customFormat="1" ht="15" customHeight="1">
      <c r="B37" s="10"/>
      <c r="N37" s="14"/>
      <c r="O37" s="14"/>
      <c r="P37" s="14"/>
      <c r="Q37" s="14"/>
      <c r="R37" s="14"/>
      <c r="S37" s="14"/>
      <c r="T37" s="14"/>
      <c r="U37" s="214" t="s">
        <v>256</v>
      </c>
      <c r="V37" s="215"/>
      <c r="W37" s="216" t="s">
        <v>256</v>
      </c>
      <c r="X37" s="216"/>
      <c r="Y37" s="216"/>
      <c r="Z37" s="216"/>
      <c r="AA37" s="216"/>
      <c r="AB37" s="217"/>
      <c r="AC37" s="218" t="s">
        <v>256</v>
      </c>
      <c r="AD37" s="216"/>
      <c r="AE37" s="216"/>
      <c r="AF37" s="216"/>
      <c r="AG37" s="216"/>
      <c r="AH37" s="219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4"/>
      <c r="BN37" s="224"/>
      <c r="BO37" s="224"/>
      <c r="BP37" s="224"/>
      <c r="BQ37" s="224"/>
      <c r="BR37" s="224"/>
    </row>
    <row r="38" spans="2:70" s="8" customFormat="1" ht="15" customHeight="1">
      <c r="B38" s="10"/>
      <c r="U38" s="214" t="s">
        <v>256</v>
      </c>
      <c r="V38" s="215"/>
      <c r="W38" s="216" t="s">
        <v>256</v>
      </c>
      <c r="X38" s="216"/>
      <c r="Y38" s="216"/>
      <c r="Z38" s="216"/>
      <c r="AA38" s="216"/>
      <c r="AB38" s="217"/>
      <c r="AC38" s="218" t="s">
        <v>256</v>
      </c>
      <c r="AD38" s="216"/>
      <c r="AE38" s="216"/>
      <c r="AF38" s="216"/>
      <c r="AG38" s="216"/>
      <c r="AH38" s="219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224"/>
      <c r="BQ38" s="224"/>
      <c r="BR38" s="224"/>
    </row>
    <row r="39" spans="2:70" s="8" customFormat="1" ht="15" customHeight="1">
      <c r="B39" s="10"/>
      <c r="U39" s="214" t="s">
        <v>256</v>
      </c>
      <c r="V39" s="215"/>
      <c r="W39" s="216" t="s">
        <v>256</v>
      </c>
      <c r="X39" s="216"/>
      <c r="Y39" s="216"/>
      <c r="Z39" s="216"/>
      <c r="AA39" s="216"/>
      <c r="AB39" s="217"/>
      <c r="AC39" s="218" t="s">
        <v>256</v>
      </c>
      <c r="AD39" s="216"/>
      <c r="AE39" s="216"/>
      <c r="AF39" s="216"/>
      <c r="AG39" s="216"/>
      <c r="AH39" s="219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</row>
    <row r="40" spans="2:70" s="8" customFormat="1" ht="15" customHeight="1">
      <c r="B40" s="10"/>
      <c r="U40" s="214" t="s">
        <v>256</v>
      </c>
      <c r="V40" s="215"/>
      <c r="W40" s="216" t="s">
        <v>256</v>
      </c>
      <c r="X40" s="216"/>
      <c r="Y40" s="216"/>
      <c r="Z40" s="216"/>
      <c r="AA40" s="216"/>
      <c r="AB40" s="217"/>
      <c r="AC40" s="218" t="s">
        <v>256</v>
      </c>
      <c r="AD40" s="216"/>
      <c r="AE40" s="216"/>
      <c r="AF40" s="216"/>
      <c r="AG40" s="216"/>
      <c r="AH40" s="219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224"/>
      <c r="BP40" s="224"/>
      <c r="BQ40" s="224"/>
      <c r="BR40" s="224"/>
    </row>
    <row r="41" spans="2:70" s="8" customFormat="1" ht="15" customHeight="1">
      <c r="B41" s="10"/>
      <c r="U41" s="214" t="s">
        <v>256</v>
      </c>
      <c r="V41" s="215"/>
      <c r="W41" s="216" t="s">
        <v>256</v>
      </c>
      <c r="X41" s="216"/>
      <c r="Y41" s="216"/>
      <c r="Z41" s="216"/>
      <c r="AA41" s="216"/>
      <c r="AB41" s="217"/>
      <c r="AC41" s="218" t="s">
        <v>256</v>
      </c>
      <c r="AD41" s="216"/>
      <c r="AE41" s="216"/>
      <c r="AF41" s="216"/>
      <c r="AG41" s="216"/>
      <c r="AH41" s="219"/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4"/>
      <c r="BM41" s="224"/>
      <c r="BN41" s="224"/>
      <c r="BO41" s="224"/>
      <c r="BP41" s="224"/>
      <c r="BQ41" s="224"/>
      <c r="BR41" s="224"/>
    </row>
    <row r="42" spans="2:70" s="8" customFormat="1" ht="15" customHeight="1" thickBot="1">
      <c r="B42" s="10"/>
      <c r="N42" s="13"/>
      <c r="O42" s="13"/>
      <c r="P42" s="13"/>
      <c r="Q42" s="13"/>
      <c r="R42" s="13"/>
      <c r="S42" s="13"/>
      <c r="T42" s="13"/>
      <c r="U42" s="214" t="s">
        <v>256</v>
      </c>
      <c r="V42" s="215"/>
      <c r="W42" s="216" t="s">
        <v>256</v>
      </c>
      <c r="X42" s="216"/>
      <c r="Y42" s="216"/>
      <c r="Z42" s="216"/>
      <c r="AA42" s="216"/>
      <c r="AB42" s="217"/>
      <c r="AC42" s="218" t="s">
        <v>256</v>
      </c>
      <c r="AD42" s="216"/>
      <c r="AE42" s="216"/>
      <c r="AF42" s="216"/>
      <c r="AG42" s="216"/>
      <c r="AH42" s="219"/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24"/>
      <c r="BH42" s="224"/>
      <c r="BI42" s="224"/>
      <c r="BJ42" s="224"/>
      <c r="BK42" s="224"/>
      <c r="BL42" s="224"/>
      <c r="BM42" s="224"/>
      <c r="BN42" s="224"/>
      <c r="BO42" s="224"/>
      <c r="BP42" s="224"/>
      <c r="BQ42" s="224"/>
      <c r="BR42" s="224"/>
    </row>
    <row r="43" spans="2:70" s="8" customFormat="1" ht="15" customHeight="1">
      <c r="B43" s="225" t="s">
        <v>33</v>
      </c>
      <c r="C43" s="226"/>
      <c r="D43" s="227"/>
      <c r="E43" s="228"/>
      <c r="F43" s="229"/>
      <c r="G43" s="230" t="s">
        <v>185</v>
      </c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2"/>
      <c r="U43" s="227"/>
      <c r="V43" s="228"/>
      <c r="W43" s="228"/>
      <c r="X43" s="228"/>
      <c r="Y43" s="228"/>
      <c r="Z43" s="229"/>
      <c r="AA43" s="233"/>
      <c r="AB43" s="233"/>
      <c r="AC43" s="234" t="s">
        <v>257</v>
      </c>
      <c r="AD43" s="235"/>
      <c r="AE43" s="235"/>
      <c r="AF43" s="235"/>
      <c r="AG43" s="235"/>
      <c r="AH43" s="236"/>
      <c r="AI43" s="60">
        <f>AA43*AI6</f>
        <v>0</v>
      </c>
      <c r="AS43" s="224"/>
      <c r="AT43" s="224"/>
      <c r="AU43" s="224"/>
      <c r="AV43" s="224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24"/>
      <c r="BH43" s="224"/>
      <c r="BI43" s="224"/>
      <c r="BJ43" s="224"/>
      <c r="BK43" s="224"/>
      <c r="BL43" s="224"/>
      <c r="BM43" s="224"/>
      <c r="BN43" s="224"/>
      <c r="BO43" s="224"/>
      <c r="BP43" s="224"/>
      <c r="BQ43" s="224"/>
      <c r="BR43" s="224"/>
    </row>
    <row r="44" spans="2:70" s="8" customFormat="1" ht="15" customHeight="1">
      <c r="B44" s="240">
        <v>3</v>
      </c>
      <c r="C44" s="241"/>
      <c r="D44" s="242"/>
      <c r="E44" s="243"/>
      <c r="F44" s="244"/>
      <c r="G44" s="245" t="s">
        <v>184</v>
      </c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7"/>
      <c r="U44" s="242"/>
      <c r="V44" s="243"/>
      <c r="W44" s="243"/>
      <c r="X44" s="243"/>
      <c r="Y44" s="243"/>
      <c r="Z44" s="244"/>
      <c r="AA44" s="248"/>
      <c r="AB44" s="248"/>
      <c r="AC44" s="237" t="s">
        <v>258</v>
      </c>
      <c r="AD44" s="238"/>
      <c r="AE44" s="238"/>
      <c r="AF44" s="238"/>
      <c r="AG44" s="238"/>
      <c r="AH44" s="239"/>
      <c r="AI44" s="60">
        <f>AA44*AI6</f>
        <v>0</v>
      </c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</row>
    <row r="45" spans="2:70" s="8" customFormat="1" ht="15" customHeight="1">
      <c r="B45" s="240">
        <v>2</v>
      </c>
      <c r="C45" s="241"/>
      <c r="D45" s="242"/>
      <c r="E45" s="243"/>
      <c r="F45" s="244"/>
      <c r="G45" s="245" t="s">
        <v>186</v>
      </c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7"/>
      <c r="U45" s="242"/>
      <c r="V45" s="243"/>
      <c r="W45" s="243"/>
      <c r="X45" s="243"/>
      <c r="Y45" s="243"/>
      <c r="Z45" s="244"/>
      <c r="AA45" s="248"/>
      <c r="AB45" s="248"/>
      <c r="AC45" s="237" t="s">
        <v>258</v>
      </c>
      <c r="AD45" s="238"/>
      <c r="AE45" s="238"/>
      <c r="AF45" s="238"/>
      <c r="AG45" s="238"/>
      <c r="AH45" s="239"/>
      <c r="AI45" s="60">
        <f>AA45*AI6</f>
        <v>0</v>
      </c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224"/>
      <c r="BQ45" s="224"/>
      <c r="BR45" s="224"/>
    </row>
    <row r="46" spans="2:70" s="8" customFormat="1" ht="15" customHeight="1" thickBot="1">
      <c r="B46" s="266">
        <v>1</v>
      </c>
      <c r="C46" s="267"/>
      <c r="D46" s="268"/>
      <c r="E46" s="269"/>
      <c r="F46" s="270"/>
      <c r="G46" s="271" t="s">
        <v>187</v>
      </c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3"/>
      <c r="U46" s="268"/>
      <c r="V46" s="269"/>
      <c r="W46" s="269"/>
      <c r="X46" s="269"/>
      <c r="Y46" s="269"/>
      <c r="Z46" s="270"/>
      <c r="AA46" s="274"/>
      <c r="AB46" s="274"/>
      <c r="AC46" s="260" t="s">
        <v>258</v>
      </c>
      <c r="AD46" s="261"/>
      <c r="AE46" s="261"/>
      <c r="AF46" s="261"/>
      <c r="AG46" s="261"/>
      <c r="AH46" s="262"/>
      <c r="AI46" s="60">
        <f>AA46*AI6</f>
        <v>0</v>
      </c>
    </row>
    <row r="47" spans="2:70" s="8" customFormat="1" ht="18.95" customHeight="1">
      <c r="B47" s="263" t="s">
        <v>22</v>
      </c>
      <c r="C47" s="264"/>
      <c r="D47" s="156" t="s">
        <v>23</v>
      </c>
      <c r="E47" s="157"/>
      <c r="F47" s="158"/>
      <c r="G47" s="156" t="s">
        <v>31</v>
      </c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6" t="s">
        <v>29</v>
      </c>
      <c r="V47" s="157"/>
      <c r="W47" s="157"/>
      <c r="X47" s="157"/>
      <c r="Y47" s="157"/>
      <c r="Z47" s="158"/>
      <c r="AA47" s="264" t="s">
        <v>27</v>
      </c>
      <c r="AB47" s="264"/>
      <c r="AC47" s="264" t="s">
        <v>25</v>
      </c>
      <c r="AD47" s="264"/>
      <c r="AE47" s="264"/>
      <c r="AF47" s="264"/>
      <c r="AG47" s="264"/>
      <c r="AH47" s="265"/>
    </row>
    <row r="48" spans="2:70" s="8" customFormat="1" ht="10.5" customHeight="1">
      <c r="B48" s="252" t="s">
        <v>16</v>
      </c>
      <c r="C48" s="253"/>
      <c r="D48" s="254" t="s">
        <v>24</v>
      </c>
      <c r="E48" s="254"/>
      <c r="F48" s="254"/>
      <c r="G48" s="255" t="s">
        <v>32</v>
      </c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7"/>
      <c r="U48" s="255" t="s">
        <v>30</v>
      </c>
      <c r="V48" s="256"/>
      <c r="W48" s="256"/>
      <c r="X48" s="256"/>
      <c r="Y48" s="256"/>
      <c r="Z48" s="257"/>
      <c r="AA48" s="258" t="s">
        <v>28</v>
      </c>
      <c r="AB48" s="258"/>
      <c r="AC48" s="258" t="s">
        <v>26</v>
      </c>
      <c r="AD48" s="258"/>
      <c r="AE48" s="258"/>
      <c r="AF48" s="258"/>
      <c r="AG48" s="258"/>
      <c r="AH48" s="259"/>
    </row>
    <row r="49" spans="2:35" s="8" customFormat="1" ht="18.95" customHeight="1" thickBot="1">
      <c r="B49" s="249" t="s">
        <v>21</v>
      </c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1"/>
    </row>
    <row r="51" spans="2:35" ht="14.1" customHeight="1">
      <c r="E51" s="20"/>
      <c r="I51" s="20"/>
      <c r="P51" s="20"/>
      <c r="V51" s="20"/>
      <c r="AB51" s="20"/>
      <c r="AE51" s="20"/>
      <c r="AI51" s="20"/>
    </row>
  </sheetData>
  <mergeCells count="177">
    <mergeCell ref="B49:AH49"/>
    <mergeCell ref="B48:C48"/>
    <mergeCell ref="D48:F48"/>
    <mergeCell ref="G48:T48"/>
    <mergeCell ref="U48:Z48"/>
    <mergeCell ref="AA48:AB48"/>
    <mergeCell ref="AC48:AH48"/>
    <mergeCell ref="AC46:AH46"/>
    <mergeCell ref="B47:C47"/>
    <mergeCell ref="D47:F47"/>
    <mergeCell ref="G47:T47"/>
    <mergeCell ref="U47:Z47"/>
    <mergeCell ref="AA47:AB47"/>
    <mergeCell ref="AC47:AH47"/>
    <mergeCell ref="B46:C46"/>
    <mergeCell ref="D46:F46"/>
    <mergeCell ref="G46:M46"/>
    <mergeCell ref="N46:T46"/>
    <mergeCell ref="U46:Z46"/>
    <mergeCell ref="AA46:AB46"/>
    <mergeCell ref="B45:C45"/>
    <mergeCell ref="D45:F45"/>
    <mergeCell ref="G45:M45"/>
    <mergeCell ref="N45:T45"/>
    <mergeCell ref="U45:Z45"/>
    <mergeCell ref="AA45:AB45"/>
    <mergeCell ref="AC45:AH45"/>
    <mergeCell ref="B44:C44"/>
    <mergeCell ref="D44:F44"/>
    <mergeCell ref="G44:M44"/>
    <mergeCell ref="N44:T44"/>
    <mergeCell ref="U44:Z44"/>
    <mergeCell ref="AA44:AB44"/>
    <mergeCell ref="AC42:AH42"/>
    <mergeCell ref="B43:C43"/>
    <mergeCell ref="D43:F43"/>
    <mergeCell ref="G43:M43"/>
    <mergeCell ref="N43:T43"/>
    <mergeCell ref="U43:Z43"/>
    <mergeCell ref="AA43:AB43"/>
    <mergeCell ref="AC43:AH43"/>
    <mergeCell ref="AC44:AH44"/>
    <mergeCell ref="U35:V35"/>
    <mergeCell ref="W35:AB35"/>
    <mergeCell ref="AC35:AH35"/>
    <mergeCell ref="AS35:BR45"/>
    <mergeCell ref="U36:V36"/>
    <mergeCell ref="W36:AB36"/>
    <mergeCell ref="AC36:AH36"/>
    <mergeCell ref="U37:V37"/>
    <mergeCell ref="W37:AB37"/>
    <mergeCell ref="AC37:AH37"/>
    <mergeCell ref="U40:V40"/>
    <mergeCell ref="W40:AB40"/>
    <mergeCell ref="AC40:AH40"/>
    <mergeCell ref="U41:V41"/>
    <mergeCell ref="W41:AB41"/>
    <mergeCell ref="AC41:AH41"/>
    <mergeCell ref="U38:V38"/>
    <mergeCell ref="W38:AB38"/>
    <mergeCell ref="AC38:AH38"/>
    <mergeCell ref="U39:V39"/>
    <mergeCell ref="W39:AB39"/>
    <mergeCell ref="AC39:AH39"/>
    <mergeCell ref="U42:V42"/>
    <mergeCell ref="W42:AB42"/>
    <mergeCell ref="U33:V33"/>
    <mergeCell ref="W33:AB33"/>
    <mergeCell ref="AC33:AH33"/>
    <mergeCell ref="U34:V34"/>
    <mergeCell ref="W34:AB34"/>
    <mergeCell ref="AC34:AH34"/>
    <mergeCell ref="U31:V31"/>
    <mergeCell ref="W31:AB31"/>
    <mergeCell ref="AC31:AH31"/>
    <mergeCell ref="U32:V32"/>
    <mergeCell ref="W32:AB32"/>
    <mergeCell ref="AC32:AH32"/>
    <mergeCell ref="U29:V29"/>
    <mergeCell ref="W29:AB29"/>
    <mergeCell ref="AC29:AH29"/>
    <mergeCell ref="U30:V30"/>
    <mergeCell ref="W30:AB30"/>
    <mergeCell ref="AC30:AH30"/>
    <mergeCell ref="U27:V27"/>
    <mergeCell ref="W27:AB27"/>
    <mergeCell ref="AC27:AH27"/>
    <mergeCell ref="U28:V28"/>
    <mergeCell ref="W28:AB28"/>
    <mergeCell ref="AC28:AH28"/>
    <mergeCell ref="U25:V25"/>
    <mergeCell ref="W25:AB25"/>
    <mergeCell ref="AC25:AH25"/>
    <mergeCell ref="U26:V26"/>
    <mergeCell ref="W26:AB26"/>
    <mergeCell ref="AC26:AH26"/>
    <mergeCell ref="U23:V23"/>
    <mergeCell ref="W23:AB23"/>
    <mergeCell ref="AC23:AH23"/>
    <mergeCell ref="U24:V24"/>
    <mergeCell ref="W24:AB24"/>
    <mergeCell ref="AC24:AH24"/>
    <mergeCell ref="U21:V21"/>
    <mergeCell ref="W21:AB21"/>
    <mergeCell ref="AC21:AH21"/>
    <mergeCell ref="U22:V22"/>
    <mergeCell ref="W22:AB22"/>
    <mergeCell ref="AC22:AH22"/>
    <mergeCell ref="U19:V19"/>
    <mergeCell ref="W19:AB19"/>
    <mergeCell ref="AC19:AH19"/>
    <mergeCell ref="U20:V20"/>
    <mergeCell ref="W20:AB20"/>
    <mergeCell ref="AC20:AH20"/>
    <mergeCell ref="U17:V17"/>
    <mergeCell ref="W17:AB17"/>
    <mergeCell ref="AC17:AH17"/>
    <mergeCell ref="U18:V18"/>
    <mergeCell ref="W18:AB18"/>
    <mergeCell ref="AC18:AH18"/>
    <mergeCell ref="U15:V15"/>
    <mergeCell ref="W15:AB15"/>
    <mergeCell ref="AC15:AH15"/>
    <mergeCell ref="U16:V16"/>
    <mergeCell ref="W16:AB16"/>
    <mergeCell ref="AC16:AH16"/>
    <mergeCell ref="U14:V14"/>
    <mergeCell ref="W14:AB14"/>
    <mergeCell ref="AC14:AH14"/>
    <mergeCell ref="U11:V11"/>
    <mergeCell ref="W11:AB11"/>
    <mergeCell ref="AC11:AH11"/>
    <mergeCell ref="U12:V12"/>
    <mergeCell ref="W12:AB12"/>
    <mergeCell ref="AC12:AH12"/>
    <mergeCell ref="U13:V13"/>
    <mergeCell ref="W13:AB13"/>
    <mergeCell ref="AC13:AH13"/>
    <mergeCell ref="U9:V9"/>
    <mergeCell ref="W9:AB9"/>
    <mergeCell ref="AC9:AH9"/>
    <mergeCell ref="U10:V10"/>
    <mergeCell ref="W10:AB10"/>
    <mergeCell ref="AC10:AH10"/>
    <mergeCell ref="B6:G6"/>
    <mergeCell ref="K6:N6"/>
    <mergeCell ref="U6:V6"/>
    <mergeCell ref="W6:AB6"/>
    <mergeCell ref="AC6:AH6"/>
    <mergeCell ref="U7:V7"/>
    <mergeCell ref="W7:AB7"/>
    <mergeCell ref="AC7:AH7"/>
    <mergeCell ref="U8:V8"/>
    <mergeCell ref="W8:AB8"/>
    <mergeCell ref="AC8:AH8"/>
    <mergeCell ref="K4:M4"/>
    <mergeCell ref="N4:V4"/>
    <mergeCell ref="W4:Y4"/>
    <mergeCell ref="Z4:AB4"/>
    <mergeCell ref="AC4:AH4"/>
    <mergeCell ref="B5:G5"/>
    <mergeCell ref="H5:J6"/>
    <mergeCell ref="K5:O5"/>
    <mergeCell ref="P5:T6"/>
    <mergeCell ref="U5:V5"/>
    <mergeCell ref="B1:J4"/>
    <mergeCell ref="K1:V1"/>
    <mergeCell ref="W1:AH1"/>
    <mergeCell ref="K2:V3"/>
    <mergeCell ref="W2:Y2"/>
    <mergeCell ref="Z2:AB2"/>
    <mergeCell ref="Z3:AH3"/>
    <mergeCell ref="W5:AB5"/>
    <mergeCell ref="AC5:AH5"/>
    <mergeCell ref="AC2:AE2"/>
    <mergeCell ref="AF2:AH2"/>
    <mergeCell ref="W3:Y3"/>
  </mergeCells>
  <phoneticPr fontId="1" type="noConversion"/>
  <dataValidations count="3">
    <dataValidation type="list" allowBlank="1" showInputMessage="1" showErrorMessage="1" sqref="AN6" xr:uid="{00000000-0002-0000-0900-000000000000}">
      <formula1>"PN16,PN25,PN63,PN160,Class150,Class300,Class600,Class900,Class1500"</formula1>
    </dataValidation>
    <dataValidation type="list" allowBlank="1" showInputMessage="1" showErrorMessage="1" sqref="AL6" xr:uid="{00000000-0002-0000-0900-000001000000}">
      <formula1>"DN20,DN25,DN40,DN50,DN80,DN100,DN150"</formula1>
    </dataValidation>
    <dataValidation type="list" allowBlank="1" showInputMessage="1" showErrorMessage="1" sqref="AJ6" xr:uid="{00000000-0002-0000-0900-000002000000}">
      <formula1>"304,304SS,304L,316,316SS,316L,INCONEL600"</formula1>
    </dataValidation>
  </dataValidations>
  <hyperlinks>
    <hyperlink ref="AJ1" location="索引!A1" display="返回索引" xr:uid="{084950A8-AAB6-41F3-8F8C-859E7E144BDF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8"/>
  <dimension ref="A1:BR51"/>
  <sheetViews>
    <sheetView showGridLines="0" showZeros="0" view="pageBreakPreview" topLeftCell="A4" zoomScaleNormal="160" zoomScaleSheetLayoutView="100" workbookViewId="0">
      <selection activeCell="W32" sqref="W32:AB32"/>
    </sheetView>
  </sheetViews>
  <sheetFormatPr defaultColWidth="3.33203125" defaultRowHeight="14.1" customHeight="1"/>
  <cols>
    <col min="1" max="34" width="3.33203125" customWidth="1"/>
    <col min="35" max="35" width="5" bestFit="1" customWidth="1"/>
    <col min="36" max="36" width="10.83203125" customWidth="1"/>
    <col min="37" max="37" width="3.33203125" customWidth="1"/>
    <col min="38" max="38" width="10.83203125" customWidth="1"/>
    <col min="40" max="42" width="10.83203125" customWidth="1"/>
  </cols>
  <sheetData>
    <row r="1" spans="2:42" ht="24.95" customHeight="1">
      <c r="B1" s="92" t="s">
        <v>5</v>
      </c>
      <c r="C1" s="93"/>
      <c r="D1" s="93"/>
      <c r="E1" s="93"/>
      <c r="F1" s="93"/>
      <c r="G1" s="93"/>
      <c r="H1" s="93"/>
      <c r="I1" s="93"/>
      <c r="J1" s="94"/>
      <c r="K1" s="200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2"/>
      <c r="W1" s="203" t="str">
        <f>项目名称</f>
        <v>镇江海纳川物流产业发展有限责任公司
罐区及船舶发放VOC治理项目</v>
      </c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5"/>
      <c r="AJ1" s="70" t="s">
        <v>214</v>
      </c>
    </row>
    <row r="2" spans="2:42" ht="20.100000000000001" customHeight="1">
      <c r="B2" s="95"/>
      <c r="C2" s="96"/>
      <c r="D2" s="96"/>
      <c r="E2" s="96"/>
      <c r="F2" s="96"/>
      <c r="G2" s="96"/>
      <c r="H2" s="96"/>
      <c r="I2" s="96"/>
      <c r="J2" s="97"/>
      <c r="K2" s="206" t="str">
        <f ca="1">MID(CELL("filename",A1),FIND("]",CELL("filename",A1))+1,99)</f>
        <v>压力表安装图（带排放阀）</v>
      </c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8"/>
      <c r="W2" s="174" t="s">
        <v>1</v>
      </c>
      <c r="X2" s="175"/>
      <c r="Y2" s="175"/>
      <c r="Z2" s="176" t="str">
        <f>工程号</f>
        <v>202321</v>
      </c>
      <c r="AA2" s="123"/>
      <c r="AB2" s="177"/>
      <c r="AC2" s="178" t="s">
        <v>2</v>
      </c>
      <c r="AD2" s="76"/>
      <c r="AE2" s="77"/>
      <c r="AF2" s="176" t="str">
        <f>IF(主项号&lt;&gt;0,主项号,"")</f>
        <v>02</v>
      </c>
      <c r="AG2" s="123"/>
      <c r="AH2" s="124"/>
    </row>
    <row r="3" spans="2:42" ht="20.100000000000001" customHeight="1">
      <c r="B3" s="95"/>
      <c r="C3" s="96"/>
      <c r="D3" s="96"/>
      <c r="E3" s="96"/>
      <c r="F3" s="96"/>
      <c r="G3" s="96"/>
      <c r="H3" s="96"/>
      <c r="I3" s="96"/>
      <c r="J3" s="97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1"/>
      <c r="W3" s="75" t="s">
        <v>6</v>
      </c>
      <c r="X3" s="76"/>
      <c r="Y3" s="76"/>
      <c r="Z3" s="123" t="str">
        <f ca="1">工程号&amp;"-"&amp;主项号&amp;"K28-"&amp;_xlfn.SHEET()-索引页数&amp;"/0"</f>
        <v>202321-02K28-2/0</v>
      </c>
      <c r="AA3" s="123"/>
      <c r="AB3" s="123"/>
      <c r="AC3" s="123"/>
      <c r="AD3" s="123"/>
      <c r="AE3" s="123"/>
      <c r="AF3" s="123"/>
      <c r="AG3" s="123"/>
      <c r="AH3" s="124"/>
    </row>
    <row r="4" spans="2:42" ht="20.100000000000001" customHeight="1" thickBot="1">
      <c r="B4" s="98"/>
      <c r="C4" s="99"/>
      <c r="D4" s="99"/>
      <c r="E4" s="99"/>
      <c r="F4" s="99"/>
      <c r="G4" s="99"/>
      <c r="H4" s="99"/>
      <c r="I4" s="99"/>
      <c r="J4" s="100"/>
      <c r="K4" s="72" t="s">
        <v>4</v>
      </c>
      <c r="L4" s="73"/>
      <c r="M4" s="74"/>
      <c r="N4" s="89"/>
      <c r="O4" s="185"/>
      <c r="P4" s="185"/>
      <c r="Q4" s="185"/>
      <c r="R4" s="185"/>
      <c r="S4" s="185"/>
      <c r="T4" s="185"/>
      <c r="U4" s="185"/>
      <c r="V4" s="186"/>
      <c r="W4" s="75" t="s">
        <v>3</v>
      </c>
      <c r="X4" s="76"/>
      <c r="Y4" s="77"/>
      <c r="Z4" s="187" t="str">
        <f>设计阶段</f>
        <v>施工图</v>
      </c>
      <c r="AA4" s="188"/>
      <c r="AB4" s="189"/>
      <c r="AC4" s="110" t="s">
        <v>7</v>
      </c>
      <c r="AD4" s="110"/>
      <c r="AE4" s="110"/>
      <c r="AF4" s="111"/>
      <c r="AG4" s="111"/>
      <c r="AH4" s="119"/>
      <c r="AI4" s="21">
        <f>MAX($U$7:$V$38)</f>
        <v>6</v>
      </c>
    </row>
    <row r="5" spans="2:42" s="8" customFormat="1" ht="22.7" customHeight="1">
      <c r="B5" s="190" t="s">
        <v>11</v>
      </c>
      <c r="C5" s="191"/>
      <c r="D5" s="191"/>
      <c r="E5" s="191"/>
      <c r="F5" s="191"/>
      <c r="G5" s="191"/>
      <c r="H5" s="192" t="str">
        <f>AN6</f>
        <v>PN16</v>
      </c>
      <c r="I5" s="192"/>
      <c r="J5" s="193"/>
      <c r="K5" s="194" t="s">
        <v>13</v>
      </c>
      <c r="L5" s="191"/>
      <c r="M5" s="191"/>
      <c r="N5" s="191"/>
      <c r="O5" s="191"/>
      <c r="P5" s="195" t="s">
        <v>167</v>
      </c>
      <c r="Q5" s="196"/>
      <c r="R5" s="196"/>
      <c r="S5" s="196"/>
      <c r="T5" s="196"/>
      <c r="U5" s="198" t="s">
        <v>15</v>
      </c>
      <c r="V5" s="199"/>
      <c r="W5" s="198" t="s">
        <v>17</v>
      </c>
      <c r="X5" s="195"/>
      <c r="Y5" s="195"/>
      <c r="Z5" s="195"/>
      <c r="AA5" s="195"/>
      <c r="AB5" s="212"/>
      <c r="AC5" s="198" t="s">
        <v>19</v>
      </c>
      <c r="AD5" s="196"/>
      <c r="AE5" s="196"/>
      <c r="AF5" s="196"/>
      <c r="AG5" s="196"/>
      <c r="AH5" s="213"/>
      <c r="AI5" s="38"/>
      <c r="AJ5" s="20" t="s">
        <v>53</v>
      </c>
      <c r="AK5"/>
      <c r="AL5" s="20" t="s">
        <v>110</v>
      </c>
      <c r="AM5"/>
      <c r="AN5" s="20" t="s">
        <v>112</v>
      </c>
      <c r="AO5" s="20" t="s">
        <v>113</v>
      </c>
      <c r="AP5" s="20" t="s">
        <v>114</v>
      </c>
    </row>
    <row r="6" spans="2:42" s="8" customFormat="1" ht="11.25" customHeight="1">
      <c r="B6" s="220" t="s">
        <v>12</v>
      </c>
      <c r="C6" s="221"/>
      <c r="D6" s="221"/>
      <c r="E6" s="221"/>
      <c r="F6" s="221"/>
      <c r="G6" s="221"/>
      <c r="H6" s="157"/>
      <c r="I6" s="157"/>
      <c r="J6" s="158"/>
      <c r="K6" s="222" t="s">
        <v>14</v>
      </c>
      <c r="L6" s="221"/>
      <c r="M6" s="221"/>
      <c r="N6" s="221"/>
      <c r="O6" s="16"/>
      <c r="P6" s="197"/>
      <c r="Q6" s="197"/>
      <c r="R6" s="197"/>
      <c r="S6" s="197"/>
      <c r="T6" s="197"/>
      <c r="U6" s="159" t="s">
        <v>16</v>
      </c>
      <c r="V6" s="161"/>
      <c r="W6" s="159" t="s">
        <v>18</v>
      </c>
      <c r="X6" s="160"/>
      <c r="Y6" s="160"/>
      <c r="Z6" s="160"/>
      <c r="AA6" s="160"/>
      <c r="AB6" s="161"/>
      <c r="AC6" s="159" t="s">
        <v>20</v>
      </c>
      <c r="AD6" s="160"/>
      <c r="AE6" s="160"/>
      <c r="AF6" s="160"/>
      <c r="AG6" s="160"/>
      <c r="AH6" s="162"/>
      <c r="AI6" s="38">
        <f>COUNT(U7:U39)</f>
        <v>6</v>
      </c>
      <c r="AJ6" s="34" t="s">
        <v>259</v>
      </c>
      <c r="AK6" s="34"/>
      <c r="AL6" s="33" t="s">
        <v>164</v>
      </c>
      <c r="AM6" s="34"/>
      <c r="AN6" s="33" t="s">
        <v>165</v>
      </c>
      <c r="AO6">
        <f t="array" aca="1" ref="AO6" ca="1">LOOKUP(9E+307,--MID(AN6,MIN(FIND({0;1;2;3;4;5;6;7;8;9},AN6&amp;1234567890)),ROW(INDIRECT("1:"&amp;LEN(AN6)))))</f>
        <v>16</v>
      </c>
      <c r="AP6">
        <f t="array" aca="1" ref="AP6" ca="1">LOOKUP(9E+307,--MID(AL6,MIN(FIND({0;1;2;3;4;5;6;7;8;9},AL6&amp;1234567890)),ROW(INDIRECT("1:"&amp;LEN(AL6)))))</f>
        <v>40</v>
      </c>
    </row>
    <row r="7" spans="2:42" s="8" customFormat="1" ht="15" customHeight="1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  <c r="P7" s="24"/>
      <c r="Q7" s="24"/>
      <c r="R7" s="24"/>
      <c r="S7" s="24"/>
      <c r="T7" s="24"/>
      <c r="U7" s="214">
        <v>1</v>
      </c>
      <c r="V7" s="215"/>
      <c r="W7" s="216" t="s">
        <v>242</v>
      </c>
      <c r="X7" s="216"/>
      <c r="Y7" s="216"/>
      <c r="Z7" s="216"/>
      <c r="AA7" s="216"/>
      <c r="AB7" s="217"/>
      <c r="AC7" s="218" t="s">
        <v>243</v>
      </c>
      <c r="AD7" s="216"/>
      <c r="AE7" s="216"/>
      <c r="AF7" s="216"/>
      <c r="AG7" s="216"/>
      <c r="AH7" s="219"/>
      <c r="AN7" s="17"/>
    </row>
    <row r="8" spans="2:42" s="8" customFormat="1" ht="15" customHeight="1">
      <c r="B8" s="25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8"/>
      <c r="P8" s="18"/>
      <c r="Q8" s="18"/>
      <c r="R8" s="18"/>
      <c r="S8" s="18"/>
      <c r="T8" s="18"/>
      <c r="U8" s="214">
        <v>2</v>
      </c>
      <c r="V8" s="215"/>
      <c r="W8" s="216" t="s">
        <v>244</v>
      </c>
      <c r="X8" s="216"/>
      <c r="Y8" s="216"/>
      <c r="Z8" s="216"/>
      <c r="AA8" s="216"/>
      <c r="AB8" s="217"/>
      <c r="AC8" s="218" t="s">
        <v>243</v>
      </c>
      <c r="AD8" s="216"/>
      <c r="AE8" s="216"/>
      <c r="AF8" s="216"/>
      <c r="AG8" s="216"/>
      <c r="AH8" s="219"/>
    </row>
    <row r="9" spans="2:42" s="8" customFormat="1" ht="15" customHeight="1">
      <c r="B9" s="2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18"/>
      <c r="P9" s="18"/>
      <c r="Q9" s="18"/>
      <c r="R9" s="18"/>
      <c r="S9" s="18"/>
      <c r="T9" s="18"/>
      <c r="U9" s="214">
        <v>3</v>
      </c>
      <c r="V9" s="215"/>
      <c r="W9" s="216" t="s">
        <v>245</v>
      </c>
      <c r="X9" s="216"/>
      <c r="Y9" s="216"/>
      <c r="Z9" s="216"/>
      <c r="AA9" s="216"/>
      <c r="AB9" s="217"/>
      <c r="AC9" s="218" t="s">
        <v>246</v>
      </c>
      <c r="AD9" s="216"/>
      <c r="AE9" s="216"/>
      <c r="AF9" s="216"/>
      <c r="AG9" s="216"/>
      <c r="AH9" s="219"/>
    </row>
    <row r="10" spans="2:42" s="8" customFormat="1" ht="15" customHeight="1">
      <c r="B10" s="26"/>
      <c r="C10" s="27"/>
      <c r="D10" s="27"/>
      <c r="E10" s="27"/>
      <c r="F10" s="27"/>
      <c r="G10" s="27"/>
      <c r="H10" s="17"/>
      <c r="I10" s="1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14">
        <v>4</v>
      </c>
      <c r="V10" s="215"/>
      <c r="W10" s="216" t="s">
        <v>247</v>
      </c>
      <c r="X10" s="216"/>
      <c r="Y10" s="216"/>
      <c r="Z10" s="216"/>
      <c r="AA10" s="216"/>
      <c r="AB10" s="217"/>
      <c r="AC10" s="218" t="s">
        <v>246</v>
      </c>
      <c r="AD10" s="216"/>
      <c r="AE10" s="216"/>
      <c r="AF10" s="216"/>
      <c r="AG10" s="216"/>
      <c r="AH10" s="219"/>
    </row>
    <row r="11" spans="2:42" s="8" customFormat="1" ht="15" customHeight="1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4"/>
      <c r="P11" s="24"/>
      <c r="Q11" s="24"/>
      <c r="R11" s="24"/>
      <c r="S11" s="24"/>
      <c r="T11" s="24"/>
      <c r="U11" s="214">
        <v>5</v>
      </c>
      <c r="V11" s="215"/>
      <c r="W11" s="216" t="s">
        <v>263</v>
      </c>
      <c r="X11" s="216"/>
      <c r="Y11" s="216"/>
      <c r="Z11" s="216"/>
      <c r="AA11" s="216"/>
      <c r="AB11" s="217"/>
      <c r="AC11" s="218" t="s">
        <v>265</v>
      </c>
      <c r="AD11" s="216"/>
      <c r="AE11" s="216"/>
      <c r="AF11" s="216"/>
      <c r="AG11" s="216"/>
      <c r="AH11" s="219"/>
    </row>
    <row r="12" spans="2:42" s="8" customFormat="1" ht="15" customHeight="1">
      <c r="B12" s="25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  <c r="O12" s="18"/>
      <c r="P12" s="18"/>
      <c r="Q12" s="18"/>
      <c r="R12" s="18"/>
      <c r="S12" s="18"/>
      <c r="T12" s="18"/>
      <c r="U12" s="214">
        <v>6</v>
      </c>
      <c r="V12" s="215"/>
      <c r="W12" s="216" t="s">
        <v>264</v>
      </c>
      <c r="X12" s="216"/>
      <c r="Y12" s="216"/>
      <c r="Z12" s="216"/>
      <c r="AA12" s="216"/>
      <c r="AB12" s="217"/>
      <c r="AC12" s="218" t="s">
        <v>266</v>
      </c>
      <c r="AD12" s="216"/>
      <c r="AE12" s="216"/>
      <c r="AF12" s="216"/>
      <c r="AG12" s="216"/>
      <c r="AH12" s="219"/>
    </row>
    <row r="13" spans="2:42" s="8" customFormat="1" ht="15" customHeight="1">
      <c r="B13" s="10"/>
      <c r="U13" s="214" t="s">
        <v>256</v>
      </c>
      <c r="V13" s="215"/>
      <c r="W13" s="216" t="s">
        <v>256</v>
      </c>
      <c r="X13" s="216"/>
      <c r="Y13" s="216"/>
      <c r="Z13" s="216"/>
      <c r="AA13" s="216"/>
      <c r="AB13" s="217"/>
      <c r="AC13" s="218" t="s">
        <v>256</v>
      </c>
      <c r="AD13" s="216"/>
      <c r="AE13" s="216"/>
      <c r="AF13" s="216"/>
      <c r="AG13" s="216"/>
      <c r="AH13" s="219"/>
    </row>
    <row r="14" spans="2:42" s="8" customFormat="1" ht="15" customHeight="1">
      <c r="B14" s="10"/>
      <c r="U14" s="214" t="s">
        <v>256</v>
      </c>
      <c r="V14" s="215"/>
      <c r="W14" s="216" t="s">
        <v>256</v>
      </c>
      <c r="X14" s="216"/>
      <c r="Y14" s="216"/>
      <c r="Z14" s="216"/>
      <c r="AA14" s="216"/>
      <c r="AB14" s="217"/>
      <c r="AC14" s="218" t="s">
        <v>256</v>
      </c>
      <c r="AD14" s="216"/>
      <c r="AE14" s="216"/>
      <c r="AF14" s="216"/>
      <c r="AG14" s="216"/>
      <c r="AH14" s="219"/>
    </row>
    <row r="15" spans="2:42" s="8" customFormat="1" ht="15" customHeight="1">
      <c r="B15" s="10"/>
      <c r="N15" s="13"/>
      <c r="O15" s="13"/>
      <c r="P15" s="13"/>
      <c r="Q15" s="13"/>
      <c r="R15" s="13"/>
      <c r="S15" s="13"/>
      <c r="T15" s="13"/>
      <c r="U15" s="214" t="s">
        <v>256</v>
      </c>
      <c r="V15" s="215"/>
      <c r="W15" s="216" t="s">
        <v>256</v>
      </c>
      <c r="X15" s="216"/>
      <c r="Y15" s="216"/>
      <c r="Z15" s="216"/>
      <c r="AA15" s="216"/>
      <c r="AB15" s="217"/>
      <c r="AC15" s="218" t="s">
        <v>256</v>
      </c>
      <c r="AD15" s="216"/>
      <c r="AE15" s="216"/>
      <c r="AF15" s="216"/>
      <c r="AG15" s="216"/>
      <c r="AH15" s="219"/>
    </row>
    <row r="16" spans="2:42" s="8" customFormat="1" ht="15" customHeight="1">
      <c r="B16" s="12"/>
      <c r="C16" s="11"/>
      <c r="D16" s="11"/>
      <c r="E16" s="11"/>
      <c r="F16" s="11"/>
      <c r="G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4" t="s">
        <v>256</v>
      </c>
      <c r="V16" s="215"/>
      <c r="W16" s="216" t="s">
        <v>256</v>
      </c>
      <c r="X16" s="216"/>
      <c r="Y16" s="216"/>
      <c r="Z16" s="216"/>
      <c r="AA16" s="216"/>
      <c r="AB16" s="217"/>
      <c r="AC16" s="218" t="s">
        <v>256</v>
      </c>
      <c r="AD16" s="216"/>
      <c r="AE16" s="216"/>
      <c r="AF16" s="216"/>
      <c r="AG16" s="216"/>
      <c r="AH16" s="219"/>
    </row>
    <row r="17" spans="1:38" s="8" customFormat="1" ht="15" customHeight="1">
      <c r="B17" s="10"/>
      <c r="N17" s="13"/>
      <c r="O17" s="13"/>
      <c r="P17" s="13"/>
      <c r="Q17" s="13"/>
      <c r="R17" s="13"/>
      <c r="S17" s="13"/>
      <c r="T17" s="13"/>
      <c r="U17" s="214" t="s">
        <v>256</v>
      </c>
      <c r="V17" s="215"/>
      <c r="W17" s="216" t="s">
        <v>256</v>
      </c>
      <c r="X17" s="216"/>
      <c r="Y17" s="216"/>
      <c r="Z17" s="216"/>
      <c r="AA17" s="216"/>
      <c r="AB17" s="217"/>
      <c r="AC17" s="218" t="s">
        <v>256</v>
      </c>
      <c r="AD17" s="216"/>
      <c r="AE17" s="216"/>
      <c r="AF17" s="216"/>
      <c r="AG17" s="216"/>
      <c r="AH17" s="219"/>
    </row>
    <row r="18" spans="1:38" s="8" customFormat="1" ht="15" customHeight="1">
      <c r="B18" s="10"/>
      <c r="N18" s="13"/>
      <c r="O18" s="13"/>
      <c r="P18" s="13"/>
      <c r="Q18" s="13"/>
      <c r="R18" s="13"/>
      <c r="S18" s="13"/>
      <c r="T18" s="13"/>
      <c r="U18" s="214" t="s">
        <v>256</v>
      </c>
      <c r="V18" s="215"/>
      <c r="W18" s="216" t="s">
        <v>256</v>
      </c>
      <c r="X18" s="216"/>
      <c r="Y18" s="216"/>
      <c r="Z18" s="216"/>
      <c r="AA18" s="216"/>
      <c r="AB18" s="217"/>
      <c r="AC18" s="218" t="s">
        <v>256</v>
      </c>
      <c r="AD18" s="216"/>
      <c r="AE18" s="216"/>
      <c r="AF18" s="216"/>
      <c r="AG18" s="216"/>
      <c r="AH18" s="219"/>
    </row>
    <row r="19" spans="1:38" s="8" customFormat="1" ht="15" customHeight="1">
      <c r="B19" s="10"/>
      <c r="U19" s="214" t="s">
        <v>256</v>
      </c>
      <c r="V19" s="215"/>
      <c r="W19" s="216" t="s">
        <v>256</v>
      </c>
      <c r="X19" s="216"/>
      <c r="Y19" s="216"/>
      <c r="Z19" s="216"/>
      <c r="AA19" s="216"/>
      <c r="AB19" s="217"/>
      <c r="AC19" s="218" t="s">
        <v>256</v>
      </c>
      <c r="AD19" s="216"/>
      <c r="AE19" s="216"/>
      <c r="AF19" s="216"/>
      <c r="AG19" s="216"/>
      <c r="AH19" s="219"/>
    </row>
    <row r="20" spans="1:38" s="8" customFormat="1" ht="15" customHeight="1">
      <c r="B20" s="10"/>
      <c r="N20" s="13"/>
      <c r="O20" s="13"/>
      <c r="P20" s="13"/>
      <c r="Q20" s="13"/>
      <c r="R20" s="13"/>
      <c r="S20" s="13"/>
      <c r="T20" s="13"/>
      <c r="U20" s="214" t="s">
        <v>256</v>
      </c>
      <c r="V20" s="215"/>
      <c r="W20" s="216" t="s">
        <v>256</v>
      </c>
      <c r="X20" s="216"/>
      <c r="Y20" s="216"/>
      <c r="Z20" s="216"/>
      <c r="AA20" s="216"/>
      <c r="AB20" s="217"/>
      <c r="AC20" s="218" t="s">
        <v>256</v>
      </c>
      <c r="AD20" s="216"/>
      <c r="AE20" s="216"/>
      <c r="AF20" s="216"/>
      <c r="AG20" s="216"/>
      <c r="AH20" s="219"/>
    </row>
    <row r="21" spans="1:38" s="8" customFormat="1" ht="15" customHeight="1">
      <c r="B21" s="10"/>
      <c r="N21" s="13"/>
      <c r="O21" s="13"/>
      <c r="P21" s="13"/>
      <c r="Q21" s="13"/>
      <c r="R21" s="13"/>
      <c r="S21" s="13"/>
      <c r="T21" s="13"/>
      <c r="U21" s="214" t="s">
        <v>256</v>
      </c>
      <c r="V21" s="215"/>
      <c r="W21" s="216" t="s">
        <v>256</v>
      </c>
      <c r="X21" s="216"/>
      <c r="Y21" s="216"/>
      <c r="Z21" s="216"/>
      <c r="AA21" s="216"/>
      <c r="AB21" s="217"/>
      <c r="AC21" s="218" t="s">
        <v>256</v>
      </c>
      <c r="AD21" s="216"/>
      <c r="AE21" s="216"/>
      <c r="AF21" s="216"/>
      <c r="AG21" s="216"/>
      <c r="AH21" s="219"/>
    </row>
    <row r="22" spans="1:38" s="8" customFormat="1" ht="15" customHeight="1">
      <c r="B22" s="10"/>
      <c r="N22" s="13"/>
      <c r="O22" s="13"/>
      <c r="P22" s="13"/>
      <c r="Q22" s="13"/>
      <c r="R22" s="13"/>
      <c r="S22" s="13"/>
      <c r="T22" s="13"/>
      <c r="U22" s="214" t="s">
        <v>256</v>
      </c>
      <c r="V22" s="215"/>
      <c r="W22" s="216" t="s">
        <v>256</v>
      </c>
      <c r="X22" s="216"/>
      <c r="Y22" s="216"/>
      <c r="Z22" s="216"/>
      <c r="AA22" s="216"/>
      <c r="AB22" s="217"/>
      <c r="AC22" s="218" t="s">
        <v>256</v>
      </c>
      <c r="AD22" s="216"/>
      <c r="AE22" s="216"/>
      <c r="AF22" s="216"/>
      <c r="AG22" s="216"/>
      <c r="AH22" s="219"/>
    </row>
    <row r="23" spans="1:38" s="8" customFormat="1" ht="15" customHeight="1">
      <c r="B23" s="10"/>
      <c r="N23" s="13"/>
      <c r="O23" s="13"/>
      <c r="P23" s="13"/>
      <c r="Q23" s="13"/>
      <c r="R23" s="13"/>
      <c r="S23" s="13"/>
      <c r="T23" s="13"/>
      <c r="U23" s="214" t="s">
        <v>256</v>
      </c>
      <c r="V23" s="215"/>
      <c r="W23" s="216" t="s">
        <v>256</v>
      </c>
      <c r="X23" s="216"/>
      <c r="Y23" s="216"/>
      <c r="Z23" s="216"/>
      <c r="AA23" s="216"/>
      <c r="AB23" s="217"/>
      <c r="AC23" s="218" t="s">
        <v>256</v>
      </c>
      <c r="AD23" s="216"/>
      <c r="AE23" s="216"/>
      <c r="AF23" s="216"/>
      <c r="AG23" s="216"/>
      <c r="AH23" s="219"/>
    </row>
    <row r="24" spans="1:38" s="8" customFormat="1" ht="15" customHeight="1">
      <c r="B24" s="10"/>
      <c r="U24" s="214" t="s">
        <v>256</v>
      </c>
      <c r="V24" s="215"/>
      <c r="W24" s="216" t="s">
        <v>256</v>
      </c>
      <c r="X24" s="216"/>
      <c r="Y24" s="216"/>
      <c r="Z24" s="216"/>
      <c r="AA24" s="216"/>
      <c r="AB24" s="217"/>
      <c r="AC24" s="218" t="s">
        <v>256</v>
      </c>
      <c r="AD24" s="216"/>
      <c r="AE24" s="216"/>
      <c r="AF24" s="216"/>
      <c r="AG24" s="216"/>
      <c r="AH24" s="219"/>
    </row>
    <row r="25" spans="1:38" s="8" customFormat="1" ht="15" customHeight="1">
      <c r="B25" s="10"/>
      <c r="N25" s="13"/>
      <c r="O25" s="13"/>
      <c r="P25" s="13"/>
      <c r="Q25" s="13"/>
      <c r="R25" s="13"/>
      <c r="S25" s="13"/>
      <c r="T25" s="13"/>
      <c r="U25" s="214" t="s">
        <v>256</v>
      </c>
      <c r="V25" s="215"/>
      <c r="W25" s="216" t="s">
        <v>256</v>
      </c>
      <c r="X25" s="216"/>
      <c r="Y25" s="216"/>
      <c r="Z25" s="216"/>
      <c r="AA25" s="216"/>
      <c r="AB25" s="217"/>
      <c r="AC25" s="218" t="s">
        <v>256</v>
      </c>
      <c r="AD25" s="216"/>
      <c r="AE25" s="216"/>
      <c r="AF25" s="216"/>
      <c r="AG25" s="216"/>
      <c r="AH25" s="219"/>
    </row>
    <row r="26" spans="1:38" s="8" customFormat="1" ht="15" customHeight="1">
      <c r="B26" s="12"/>
      <c r="C26" s="11"/>
      <c r="D26" s="11"/>
      <c r="E26" s="11"/>
      <c r="F26" s="11"/>
      <c r="G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214" t="s">
        <v>256</v>
      </c>
      <c r="V26" s="215"/>
      <c r="W26" s="216" t="s">
        <v>256</v>
      </c>
      <c r="X26" s="216"/>
      <c r="Y26" s="216"/>
      <c r="Z26" s="216"/>
      <c r="AA26" s="216"/>
      <c r="AB26" s="217"/>
      <c r="AC26" s="218" t="s">
        <v>256</v>
      </c>
      <c r="AD26" s="216"/>
      <c r="AE26" s="216"/>
      <c r="AF26" s="216"/>
      <c r="AG26" s="216"/>
      <c r="AH26" s="219"/>
    </row>
    <row r="27" spans="1:38" s="8" customFormat="1" ht="15" customHeight="1">
      <c r="B27" s="10"/>
      <c r="U27" s="214" t="s">
        <v>256</v>
      </c>
      <c r="V27" s="215"/>
      <c r="W27" s="216" t="s">
        <v>256</v>
      </c>
      <c r="X27" s="216"/>
      <c r="Y27" s="216"/>
      <c r="Z27" s="216"/>
      <c r="AA27" s="216"/>
      <c r="AB27" s="217"/>
      <c r="AC27" s="218" t="s">
        <v>256</v>
      </c>
      <c r="AD27" s="216"/>
      <c r="AE27" s="216"/>
      <c r="AF27" s="216"/>
      <c r="AG27" s="216"/>
      <c r="AH27" s="219"/>
    </row>
    <row r="28" spans="1:38" s="8" customFormat="1" ht="15" customHeight="1">
      <c r="B28" s="10"/>
      <c r="U28" s="214" t="s">
        <v>256</v>
      </c>
      <c r="V28" s="215"/>
      <c r="W28" s="216" t="s">
        <v>256</v>
      </c>
      <c r="X28" s="216"/>
      <c r="Y28" s="216"/>
      <c r="Z28" s="216"/>
      <c r="AA28" s="216"/>
      <c r="AB28" s="217"/>
      <c r="AC28" s="218" t="s">
        <v>256</v>
      </c>
      <c r="AD28" s="216"/>
      <c r="AE28" s="216"/>
      <c r="AF28" s="216"/>
      <c r="AG28" s="216"/>
      <c r="AH28" s="219"/>
    </row>
    <row r="29" spans="1:38" s="9" customFormat="1" ht="15" customHeight="1">
      <c r="A29" s="8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214" t="s">
        <v>256</v>
      </c>
      <c r="V29" s="215"/>
      <c r="W29" s="216" t="s">
        <v>256</v>
      </c>
      <c r="X29" s="216"/>
      <c r="Y29" s="216"/>
      <c r="Z29" s="216"/>
      <c r="AA29" s="216"/>
      <c r="AB29" s="217"/>
      <c r="AC29" s="218" t="s">
        <v>256</v>
      </c>
      <c r="AD29" s="216"/>
      <c r="AE29" s="216"/>
      <c r="AF29" s="216"/>
      <c r="AG29" s="216"/>
      <c r="AH29" s="219"/>
      <c r="AI29" s="8"/>
    </row>
    <row r="30" spans="1:38" s="9" customFormat="1" ht="15" customHeight="1">
      <c r="A30" s="8"/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  <c r="O30" s="15"/>
      <c r="P30" s="15"/>
      <c r="Q30" s="15"/>
      <c r="R30" s="15"/>
      <c r="S30" s="15"/>
      <c r="T30" s="15"/>
      <c r="U30" s="214" t="s">
        <v>256</v>
      </c>
      <c r="V30" s="215"/>
      <c r="W30" s="216" t="s">
        <v>256</v>
      </c>
      <c r="X30" s="216"/>
      <c r="Y30" s="216"/>
      <c r="Z30" s="216"/>
      <c r="AA30" s="216"/>
      <c r="AB30" s="217"/>
      <c r="AC30" s="218" t="s">
        <v>256</v>
      </c>
      <c r="AD30" s="216"/>
      <c r="AE30" s="216"/>
      <c r="AF30" s="216"/>
      <c r="AG30" s="216"/>
      <c r="AH30" s="219"/>
      <c r="AI30" s="8"/>
      <c r="AL30" s="35"/>
    </row>
    <row r="31" spans="1:38" s="9" customFormat="1" ht="15" customHeight="1">
      <c r="A31" s="8"/>
      <c r="B31" s="10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  <c r="O31" s="15"/>
      <c r="P31" s="15"/>
      <c r="Q31" s="15"/>
      <c r="R31" s="15"/>
      <c r="S31" s="15"/>
      <c r="T31" s="15"/>
      <c r="U31" s="214" t="s">
        <v>256</v>
      </c>
      <c r="V31" s="215"/>
      <c r="W31" s="216" t="s">
        <v>256</v>
      </c>
      <c r="X31" s="216"/>
      <c r="Y31" s="216"/>
      <c r="Z31" s="216"/>
      <c r="AA31" s="216"/>
      <c r="AB31" s="217"/>
      <c r="AC31" s="218" t="s">
        <v>256</v>
      </c>
      <c r="AD31" s="216"/>
      <c r="AE31" s="216"/>
      <c r="AF31" s="216"/>
      <c r="AG31" s="216"/>
      <c r="AH31" s="219"/>
      <c r="AI31" s="8"/>
      <c r="AL31" s="35"/>
    </row>
    <row r="32" spans="1:38" s="8" customFormat="1" ht="15" customHeight="1">
      <c r="B32" s="10"/>
      <c r="U32" s="214" t="s">
        <v>256</v>
      </c>
      <c r="V32" s="215"/>
      <c r="W32" s="216" t="s">
        <v>256</v>
      </c>
      <c r="X32" s="216"/>
      <c r="Y32" s="216"/>
      <c r="Z32" s="216"/>
      <c r="AA32" s="216"/>
      <c r="AB32" s="217"/>
      <c r="AC32" s="218" t="s">
        <v>256</v>
      </c>
      <c r="AD32" s="216"/>
      <c r="AE32" s="216"/>
      <c r="AF32" s="216"/>
      <c r="AG32" s="216"/>
      <c r="AH32" s="219"/>
    </row>
    <row r="33" spans="2:70" s="8" customFormat="1" ht="15" customHeight="1">
      <c r="B33" s="10"/>
      <c r="U33" s="214" t="s">
        <v>256</v>
      </c>
      <c r="V33" s="215"/>
      <c r="W33" s="216" t="s">
        <v>256</v>
      </c>
      <c r="X33" s="216"/>
      <c r="Y33" s="216"/>
      <c r="Z33" s="216"/>
      <c r="AA33" s="216"/>
      <c r="AB33" s="217"/>
      <c r="AC33" s="218" t="s">
        <v>256</v>
      </c>
      <c r="AD33" s="216"/>
      <c r="AE33" s="216"/>
      <c r="AF33" s="216"/>
      <c r="AG33" s="216"/>
      <c r="AH33" s="219"/>
    </row>
    <row r="34" spans="2:70" s="8" customFormat="1" ht="15" customHeight="1">
      <c r="B34" s="10"/>
      <c r="N34" s="13"/>
      <c r="O34" s="13"/>
      <c r="P34" s="13"/>
      <c r="Q34" s="13"/>
      <c r="R34" s="13"/>
      <c r="S34" s="13"/>
      <c r="T34" s="13"/>
      <c r="U34" s="214" t="s">
        <v>256</v>
      </c>
      <c r="V34" s="215"/>
      <c r="W34" s="216" t="s">
        <v>256</v>
      </c>
      <c r="X34" s="216"/>
      <c r="Y34" s="216"/>
      <c r="Z34" s="216"/>
      <c r="AA34" s="216"/>
      <c r="AB34" s="217"/>
      <c r="AC34" s="218" t="s">
        <v>256</v>
      </c>
      <c r="AD34" s="216"/>
      <c r="AE34" s="216"/>
      <c r="AF34" s="216"/>
      <c r="AG34" s="216"/>
      <c r="AH34" s="219"/>
    </row>
    <row r="35" spans="2:70" s="8" customFormat="1" ht="15" customHeight="1">
      <c r="B35" s="10"/>
      <c r="U35" s="214" t="s">
        <v>256</v>
      </c>
      <c r="V35" s="215"/>
      <c r="W35" s="216" t="s">
        <v>256</v>
      </c>
      <c r="X35" s="216"/>
      <c r="Y35" s="216"/>
      <c r="Z35" s="216"/>
      <c r="AA35" s="216"/>
      <c r="AB35" s="217"/>
      <c r="AC35" s="218" t="s">
        <v>256</v>
      </c>
      <c r="AD35" s="216"/>
      <c r="AE35" s="216"/>
      <c r="AF35" s="216"/>
      <c r="AG35" s="216"/>
      <c r="AH35" s="219"/>
      <c r="AS35" s="223"/>
      <c r="AT35" s="224"/>
      <c r="AU35" s="224"/>
      <c r="AV35" s="224"/>
      <c r="AW35" s="224"/>
      <c r="AX35" s="224"/>
      <c r="AY35" s="224"/>
      <c r="AZ35" s="224"/>
      <c r="BA35" s="224"/>
      <c r="BB35" s="224"/>
      <c r="BC35" s="224"/>
      <c r="BD35" s="224"/>
      <c r="BE35" s="224"/>
      <c r="BF35" s="224"/>
      <c r="BG35" s="224"/>
      <c r="BH35" s="224"/>
      <c r="BI35" s="224"/>
      <c r="BJ35" s="224"/>
      <c r="BK35" s="224"/>
      <c r="BL35" s="224"/>
      <c r="BM35" s="224"/>
      <c r="BN35" s="224"/>
      <c r="BO35" s="224"/>
      <c r="BP35" s="224"/>
      <c r="BQ35" s="224"/>
      <c r="BR35" s="224"/>
    </row>
    <row r="36" spans="2:70" s="8" customFormat="1" ht="15" customHeight="1">
      <c r="B36" s="10"/>
      <c r="N36" s="13"/>
      <c r="O36" s="13"/>
      <c r="P36" s="13"/>
      <c r="Q36" s="13"/>
      <c r="R36" s="13"/>
      <c r="S36" s="13"/>
      <c r="T36" s="13"/>
      <c r="U36" s="214" t="s">
        <v>256</v>
      </c>
      <c r="V36" s="215"/>
      <c r="W36" s="216" t="s">
        <v>256</v>
      </c>
      <c r="X36" s="216"/>
      <c r="Y36" s="216"/>
      <c r="Z36" s="216"/>
      <c r="AA36" s="216"/>
      <c r="AB36" s="217"/>
      <c r="AC36" s="218" t="s">
        <v>256</v>
      </c>
      <c r="AD36" s="216"/>
      <c r="AE36" s="216"/>
      <c r="AF36" s="216"/>
      <c r="AG36" s="216"/>
      <c r="AH36" s="219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</row>
    <row r="37" spans="2:70" s="8" customFormat="1" ht="15" customHeight="1">
      <c r="B37" s="10"/>
      <c r="N37" s="14"/>
      <c r="O37" s="14"/>
      <c r="P37" s="14"/>
      <c r="Q37" s="14"/>
      <c r="R37" s="14"/>
      <c r="S37" s="14"/>
      <c r="T37" s="14"/>
      <c r="U37" s="214" t="s">
        <v>256</v>
      </c>
      <c r="V37" s="215"/>
      <c r="W37" s="216" t="s">
        <v>256</v>
      </c>
      <c r="X37" s="216"/>
      <c r="Y37" s="216"/>
      <c r="Z37" s="216"/>
      <c r="AA37" s="216"/>
      <c r="AB37" s="217"/>
      <c r="AC37" s="218" t="s">
        <v>256</v>
      </c>
      <c r="AD37" s="216"/>
      <c r="AE37" s="216"/>
      <c r="AF37" s="216"/>
      <c r="AG37" s="216"/>
      <c r="AH37" s="219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4"/>
      <c r="BN37" s="224"/>
      <c r="BO37" s="224"/>
      <c r="BP37" s="224"/>
      <c r="BQ37" s="224"/>
      <c r="BR37" s="224"/>
    </row>
    <row r="38" spans="2:70" s="8" customFormat="1" ht="15" customHeight="1">
      <c r="B38" s="10"/>
      <c r="U38" s="214" t="s">
        <v>256</v>
      </c>
      <c r="V38" s="215"/>
      <c r="W38" s="216" t="s">
        <v>256</v>
      </c>
      <c r="X38" s="216"/>
      <c r="Y38" s="216"/>
      <c r="Z38" s="216"/>
      <c r="AA38" s="216"/>
      <c r="AB38" s="217"/>
      <c r="AC38" s="218" t="s">
        <v>256</v>
      </c>
      <c r="AD38" s="216"/>
      <c r="AE38" s="216"/>
      <c r="AF38" s="216"/>
      <c r="AG38" s="216"/>
      <c r="AH38" s="219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224"/>
      <c r="BQ38" s="224"/>
      <c r="BR38" s="224"/>
    </row>
    <row r="39" spans="2:70" s="8" customFormat="1" ht="15" customHeight="1" thickBot="1">
      <c r="B39" s="10"/>
      <c r="U39" s="275" t="s">
        <v>256</v>
      </c>
      <c r="V39" s="276"/>
      <c r="W39" s="260" t="s">
        <v>256</v>
      </c>
      <c r="X39" s="261"/>
      <c r="Y39" s="261"/>
      <c r="Z39" s="261"/>
      <c r="AA39" s="261"/>
      <c r="AB39" s="277"/>
      <c r="AC39" s="260" t="s">
        <v>256</v>
      </c>
      <c r="AD39" s="261"/>
      <c r="AE39" s="261"/>
      <c r="AF39" s="261"/>
      <c r="AG39" s="261"/>
      <c r="AH39" s="262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</row>
    <row r="40" spans="2:70" s="8" customFormat="1" ht="15" customHeight="1">
      <c r="B40" s="290">
        <v>6</v>
      </c>
      <c r="C40" s="229"/>
      <c r="D40" s="227"/>
      <c r="E40" s="228"/>
      <c r="F40" s="229"/>
      <c r="G40" s="230" t="s">
        <v>178</v>
      </c>
      <c r="H40" s="231"/>
      <c r="I40" s="231"/>
      <c r="J40" s="231"/>
      <c r="K40" s="231"/>
      <c r="L40" s="231"/>
      <c r="M40" s="231"/>
      <c r="N40" s="279" t="s">
        <v>190</v>
      </c>
      <c r="O40" s="280"/>
      <c r="P40" s="280"/>
      <c r="Q40" s="280"/>
      <c r="R40" s="280"/>
      <c r="S40" s="280"/>
      <c r="T40" s="281"/>
      <c r="U40" s="156" t="s">
        <v>260</v>
      </c>
      <c r="V40" s="157"/>
      <c r="W40" s="157"/>
      <c r="X40" s="157"/>
      <c r="Y40" s="157"/>
      <c r="Z40" s="158"/>
      <c r="AA40" s="278">
        <v>1</v>
      </c>
      <c r="AB40" s="278"/>
      <c r="AC40" s="282"/>
      <c r="AD40" s="283"/>
      <c r="AE40" s="283"/>
      <c r="AF40" s="283"/>
      <c r="AG40" s="283"/>
      <c r="AH40" s="284"/>
      <c r="AI40" s="60">
        <f>AA40*AI6</f>
        <v>6</v>
      </c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224"/>
      <c r="BP40" s="224"/>
      <c r="BQ40" s="224"/>
      <c r="BR40" s="224"/>
    </row>
    <row r="41" spans="2:70" s="8" customFormat="1" ht="15" customHeight="1">
      <c r="B41" s="263">
        <v>5</v>
      </c>
      <c r="C41" s="264"/>
      <c r="D41" s="156"/>
      <c r="E41" s="157"/>
      <c r="F41" s="158"/>
      <c r="G41" s="285" t="s">
        <v>177</v>
      </c>
      <c r="H41" s="286"/>
      <c r="I41" s="286"/>
      <c r="J41" s="286"/>
      <c r="K41" s="286"/>
      <c r="L41" s="286"/>
      <c r="M41" s="286"/>
      <c r="N41" s="287" t="str">
        <f>AN6&amp;" BW Φ14/M20×1.5(F)"</f>
        <v>PN16 BW Φ14/M20×1.5(F)</v>
      </c>
      <c r="O41" s="287"/>
      <c r="P41" s="287"/>
      <c r="Q41" s="287"/>
      <c r="R41" s="287"/>
      <c r="S41" s="287"/>
      <c r="T41" s="288"/>
      <c r="U41" s="242" t="str">
        <f>AJ6</f>
        <v>316L</v>
      </c>
      <c r="V41" s="243"/>
      <c r="W41" s="243"/>
      <c r="X41" s="243"/>
      <c r="Y41" s="243"/>
      <c r="Z41" s="244"/>
      <c r="AA41" s="278">
        <v>1</v>
      </c>
      <c r="AB41" s="278"/>
      <c r="AC41" s="289"/>
      <c r="AD41" s="238"/>
      <c r="AE41" s="238"/>
      <c r="AF41" s="238"/>
      <c r="AG41" s="238"/>
      <c r="AH41" s="239"/>
      <c r="AI41" s="60">
        <f>AA41*AI6</f>
        <v>6</v>
      </c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4"/>
      <c r="BM41" s="224"/>
      <c r="BN41" s="224"/>
      <c r="BO41" s="224"/>
      <c r="BP41" s="224"/>
      <c r="BQ41" s="224"/>
      <c r="BR41" s="224"/>
    </row>
    <row r="42" spans="2:70" s="8" customFormat="1" ht="15" customHeight="1">
      <c r="B42" s="240">
        <v>4</v>
      </c>
      <c r="C42" s="241"/>
      <c r="D42" s="242"/>
      <c r="E42" s="243"/>
      <c r="F42" s="244"/>
      <c r="G42" s="285" t="s">
        <v>180</v>
      </c>
      <c r="H42" s="286"/>
      <c r="I42" s="286"/>
      <c r="J42" s="286"/>
      <c r="K42" s="286"/>
      <c r="L42" s="286"/>
      <c r="M42" s="286"/>
      <c r="N42" s="286" t="str">
        <f>AN6&amp;" DN10 BW Φ14"</f>
        <v>PN16 DN10 BW Φ14</v>
      </c>
      <c r="O42" s="286"/>
      <c r="P42" s="286"/>
      <c r="Q42" s="286"/>
      <c r="R42" s="286"/>
      <c r="S42" s="286"/>
      <c r="T42" s="291"/>
      <c r="U42" s="242" t="str">
        <f>AJ6</f>
        <v>316L</v>
      </c>
      <c r="V42" s="243"/>
      <c r="W42" s="243"/>
      <c r="X42" s="243"/>
      <c r="Y42" s="243"/>
      <c r="Z42" s="244"/>
      <c r="AA42" s="278">
        <v>1</v>
      </c>
      <c r="AB42" s="278"/>
      <c r="AC42" s="289"/>
      <c r="AD42" s="238"/>
      <c r="AE42" s="238"/>
      <c r="AF42" s="238"/>
      <c r="AG42" s="238"/>
      <c r="AH42" s="239"/>
      <c r="AI42" s="60">
        <f>AA42*AI6</f>
        <v>6</v>
      </c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24"/>
      <c r="BH42" s="224"/>
      <c r="BI42" s="224"/>
      <c r="BJ42" s="224"/>
      <c r="BK42" s="224"/>
      <c r="BL42" s="224"/>
      <c r="BM42" s="224"/>
      <c r="BN42" s="224"/>
      <c r="BO42" s="224"/>
      <c r="BP42" s="224"/>
      <c r="BQ42" s="224"/>
      <c r="BR42" s="224"/>
    </row>
    <row r="43" spans="2:70" s="8" customFormat="1" ht="15" customHeight="1">
      <c r="B43" s="240">
        <v>3</v>
      </c>
      <c r="C43" s="241"/>
      <c r="D43" s="242"/>
      <c r="E43" s="243"/>
      <c r="F43" s="244"/>
      <c r="G43" s="285" t="s">
        <v>175</v>
      </c>
      <c r="H43" s="286"/>
      <c r="I43" s="286"/>
      <c r="J43" s="286"/>
      <c r="K43" s="286"/>
      <c r="L43" s="286"/>
      <c r="M43" s="286"/>
      <c r="N43" s="286" t="str">
        <f>AN6&amp;" BW Φ14"</f>
        <v>PN16 BW Φ14</v>
      </c>
      <c r="O43" s="286"/>
      <c r="P43" s="286"/>
      <c r="Q43" s="286"/>
      <c r="R43" s="286"/>
      <c r="S43" s="286"/>
      <c r="T43" s="291"/>
      <c r="U43" s="306" t="str">
        <f>AJ6</f>
        <v>316L</v>
      </c>
      <c r="V43" s="243"/>
      <c r="W43" s="243"/>
      <c r="X43" s="243"/>
      <c r="Y43" s="243"/>
      <c r="Z43" s="244"/>
      <c r="AA43" s="278">
        <v>1</v>
      </c>
      <c r="AB43" s="278"/>
      <c r="AC43" s="289"/>
      <c r="AD43" s="238"/>
      <c r="AE43" s="238"/>
      <c r="AF43" s="238"/>
      <c r="AG43" s="238"/>
      <c r="AH43" s="239"/>
      <c r="AI43" s="60">
        <f>AA43*AI6</f>
        <v>6</v>
      </c>
      <c r="AS43" s="224"/>
      <c r="AT43" s="224"/>
      <c r="AU43" s="224"/>
      <c r="AV43" s="224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24"/>
      <c r="BH43" s="224"/>
      <c r="BI43" s="224"/>
      <c r="BJ43" s="224"/>
      <c r="BK43" s="224"/>
      <c r="BL43" s="224"/>
      <c r="BM43" s="224"/>
      <c r="BN43" s="224"/>
      <c r="BO43" s="224"/>
      <c r="BP43" s="224"/>
      <c r="BQ43" s="224"/>
      <c r="BR43" s="224"/>
    </row>
    <row r="44" spans="2:70" s="8" customFormat="1" ht="15" customHeight="1">
      <c r="B44" s="240">
        <v>2</v>
      </c>
      <c r="C44" s="241"/>
      <c r="D44" s="242"/>
      <c r="E44" s="243"/>
      <c r="F44" s="244"/>
      <c r="G44" s="245" t="s">
        <v>189</v>
      </c>
      <c r="H44" s="246"/>
      <c r="I44" s="246"/>
      <c r="J44" s="246"/>
      <c r="K44" s="246"/>
      <c r="L44" s="246"/>
      <c r="M44" s="246"/>
      <c r="N44" s="298" t="s">
        <v>173</v>
      </c>
      <c r="O44" s="298"/>
      <c r="P44" s="298"/>
      <c r="Q44" s="298"/>
      <c r="R44" s="298"/>
      <c r="S44" s="298"/>
      <c r="T44" s="299"/>
      <c r="U44" s="306" t="str">
        <f>AJ6</f>
        <v>316L</v>
      </c>
      <c r="V44" s="243"/>
      <c r="W44" s="243"/>
      <c r="X44" s="243"/>
      <c r="Y44" s="243"/>
      <c r="Z44" s="244"/>
      <c r="AA44" s="248">
        <v>1</v>
      </c>
      <c r="AB44" s="248"/>
      <c r="AC44" s="237" t="s">
        <v>174</v>
      </c>
      <c r="AD44" s="238"/>
      <c r="AE44" s="238"/>
      <c r="AF44" s="238"/>
      <c r="AG44" s="238"/>
      <c r="AH44" s="239"/>
      <c r="AI44" s="60">
        <f>AA44*AI6</f>
        <v>6</v>
      </c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</row>
    <row r="45" spans="2:70" s="8" customFormat="1" ht="15" customHeight="1">
      <c r="B45" s="263">
        <v>1</v>
      </c>
      <c r="C45" s="264"/>
      <c r="D45" s="156"/>
      <c r="E45" s="157"/>
      <c r="F45" s="158"/>
      <c r="G45" s="285" t="s">
        <v>169</v>
      </c>
      <c r="H45" s="286"/>
      <c r="I45" s="286"/>
      <c r="J45" s="286"/>
      <c r="K45" s="286"/>
      <c r="L45" s="286"/>
      <c r="M45" s="286"/>
      <c r="N45" s="292" t="str">
        <f>AN6&amp;" BW Φ14/Φ22 PE"</f>
        <v>PN16 BW Φ14/Φ22 PE</v>
      </c>
      <c r="O45" s="292"/>
      <c r="P45" s="292"/>
      <c r="Q45" s="292"/>
      <c r="R45" s="292"/>
      <c r="S45" s="292"/>
      <c r="T45" s="293"/>
      <c r="U45" s="294" t="str">
        <f>AJ6</f>
        <v>316L</v>
      </c>
      <c r="V45" s="157"/>
      <c r="W45" s="157"/>
      <c r="X45" s="157"/>
      <c r="Y45" s="157"/>
      <c r="Z45" s="158"/>
      <c r="AA45" s="278">
        <v>1</v>
      </c>
      <c r="AB45" s="278"/>
      <c r="AC45" s="295"/>
      <c r="AD45" s="296"/>
      <c r="AE45" s="296"/>
      <c r="AF45" s="296"/>
      <c r="AG45" s="296"/>
      <c r="AH45" s="297"/>
      <c r="AI45" s="60">
        <f>AA45*AI6</f>
        <v>6</v>
      </c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224"/>
      <c r="BQ45" s="224"/>
      <c r="BR45" s="224"/>
    </row>
    <row r="46" spans="2:70" s="8" customFormat="1" ht="15" customHeight="1" thickBot="1">
      <c r="B46" s="266" t="s">
        <v>171</v>
      </c>
      <c r="C46" s="267"/>
      <c r="D46" s="300"/>
      <c r="E46" s="301"/>
      <c r="F46" s="302"/>
      <c r="G46" s="271" t="s">
        <v>168</v>
      </c>
      <c r="H46" s="272"/>
      <c r="I46" s="272"/>
      <c r="J46" s="272"/>
      <c r="K46" s="272"/>
      <c r="L46" s="272"/>
      <c r="M46" s="272"/>
      <c r="N46" s="303" t="str">
        <f>IF(AN6="PN160","DN15 SW Φ22（≤PN160）","DN15 SW Φ22（≤PN63）")</f>
        <v>DN15 SW Φ22（≤PN63）</v>
      </c>
      <c r="O46" s="303"/>
      <c r="P46" s="303"/>
      <c r="Q46" s="303"/>
      <c r="R46" s="303"/>
      <c r="S46" s="303"/>
      <c r="T46" s="304"/>
      <c r="U46" s="305" t="str">
        <f>AJ6</f>
        <v>316L</v>
      </c>
      <c r="V46" s="269"/>
      <c r="W46" s="269"/>
      <c r="X46" s="269"/>
      <c r="Y46" s="269"/>
      <c r="Z46" s="270"/>
      <c r="AA46" s="274">
        <v>1</v>
      </c>
      <c r="AB46" s="274"/>
      <c r="AC46" s="260" t="s">
        <v>258</v>
      </c>
      <c r="AD46" s="261"/>
      <c r="AE46" s="261"/>
      <c r="AF46" s="261"/>
      <c r="AG46" s="261"/>
      <c r="AH46" s="262"/>
      <c r="AI46" s="60">
        <f>AA46*AI6</f>
        <v>6</v>
      </c>
    </row>
    <row r="47" spans="2:70" s="8" customFormat="1" ht="18.95" customHeight="1">
      <c r="B47" s="263" t="s">
        <v>22</v>
      </c>
      <c r="C47" s="264"/>
      <c r="D47" s="156" t="s">
        <v>23</v>
      </c>
      <c r="E47" s="157"/>
      <c r="F47" s="158"/>
      <c r="G47" s="156" t="s">
        <v>31</v>
      </c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6" t="s">
        <v>29</v>
      </c>
      <c r="V47" s="157"/>
      <c r="W47" s="157"/>
      <c r="X47" s="157"/>
      <c r="Y47" s="157"/>
      <c r="Z47" s="158"/>
      <c r="AA47" s="264" t="s">
        <v>27</v>
      </c>
      <c r="AB47" s="264"/>
      <c r="AC47" s="264" t="s">
        <v>25</v>
      </c>
      <c r="AD47" s="264"/>
      <c r="AE47" s="264"/>
      <c r="AF47" s="264"/>
      <c r="AG47" s="264"/>
      <c r="AH47" s="265"/>
    </row>
    <row r="48" spans="2:70" s="8" customFormat="1" ht="10.5" customHeight="1">
      <c r="B48" s="252" t="s">
        <v>16</v>
      </c>
      <c r="C48" s="253"/>
      <c r="D48" s="254" t="s">
        <v>24</v>
      </c>
      <c r="E48" s="254"/>
      <c r="F48" s="254"/>
      <c r="G48" s="255" t="s">
        <v>32</v>
      </c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7"/>
      <c r="U48" s="255" t="s">
        <v>30</v>
      </c>
      <c r="V48" s="256"/>
      <c r="W48" s="256"/>
      <c r="X48" s="256"/>
      <c r="Y48" s="256"/>
      <c r="Z48" s="257"/>
      <c r="AA48" s="258" t="s">
        <v>28</v>
      </c>
      <c r="AB48" s="258"/>
      <c r="AC48" s="258" t="s">
        <v>26</v>
      </c>
      <c r="AD48" s="258"/>
      <c r="AE48" s="258"/>
      <c r="AF48" s="258"/>
      <c r="AG48" s="258"/>
      <c r="AH48" s="259"/>
    </row>
    <row r="49" spans="2:35" s="8" customFormat="1" ht="18.95" customHeight="1" thickBot="1">
      <c r="B49" s="249" t="s">
        <v>21</v>
      </c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1"/>
    </row>
    <row r="51" spans="2:35" ht="14.1" customHeight="1">
      <c r="E51" s="20"/>
      <c r="I51" s="20"/>
      <c r="P51" s="20"/>
      <c r="V51" s="20"/>
      <c r="AB51" s="20"/>
      <c r="AE51" s="20"/>
      <c r="AI51" s="20"/>
    </row>
  </sheetData>
  <mergeCells count="189">
    <mergeCell ref="B49:AH49"/>
    <mergeCell ref="B43:C43"/>
    <mergeCell ref="D43:F43"/>
    <mergeCell ref="G43:M43"/>
    <mergeCell ref="N43:T43"/>
    <mergeCell ref="U43:Z43"/>
    <mergeCell ref="AA43:AB43"/>
    <mergeCell ref="AC43:AH43"/>
    <mergeCell ref="B44:C44"/>
    <mergeCell ref="D44:F44"/>
    <mergeCell ref="B48:C48"/>
    <mergeCell ref="D48:F48"/>
    <mergeCell ref="G48:T48"/>
    <mergeCell ref="U48:Z48"/>
    <mergeCell ref="AA48:AB48"/>
    <mergeCell ref="AC48:AH48"/>
    <mergeCell ref="AC46:AH46"/>
    <mergeCell ref="B47:C47"/>
    <mergeCell ref="D47:F47"/>
    <mergeCell ref="G47:T47"/>
    <mergeCell ref="U47:Z47"/>
    <mergeCell ref="AA47:AB47"/>
    <mergeCell ref="AC47:AH47"/>
    <mergeCell ref="AA45:AB45"/>
    <mergeCell ref="B46:C46"/>
    <mergeCell ref="D46:F46"/>
    <mergeCell ref="G46:M46"/>
    <mergeCell ref="N46:T46"/>
    <mergeCell ref="U46:Z46"/>
    <mergeCell ref="AA46:AB46"/>
    <mergeCell ref="U44:Z44"/>
    <mergeCell ref="AA44:AB44"/>
    <mergeCell ref="AC44:AH44"/>
    <mergeCell ref="B42:C42"/>
    <mergeCell ref="D42:F42"/>
    <mergeCell ref="G42:M42"/>
    <mergeCell ref="N42:T42"/>
    <mergeCell ref="AC42:AH42"/>
    <mergeCell ref="B45:C45"/>
    <mergeCell ref="D45:F45"/>
    <mergeCell ref="G45:M45"/>
    <mergeCell ref="N45:T45"/>
    <mergeCell ref="U45:Z45"/>
    <mergeCell ref="AC45:AH45"/>
    <mergeCell ref="G44:M44"/>
    <mergeCell ref="N44:T44"/>
    <mergeCell ref="G40:M40"/>
    <mergeCell ref="N40:T40"/>
    <mergeCell ref="U38:V38"/>
    <mergeCell ref="W38:AB38"/>
    <mergeCell ref="AC40:AH40"/>
    <mergeCell ref="B41:C41"/>
    <mergeCell ref="D41:F41"/>
    <mergeCell ref="G41:M41"/>
    <mergeCell ref="N41:T41"/>
    <mergeCell ref="AC41:AH41"/>
    <mergeCell ref="B40:C40"/>
    <mergeCell ref="D40:F40"/>
    <mergeCell ref="U40:Z40"/>
    <mergeCell ref="AA40:AB40"/>
    <mergeCell ref="U41:Z41"/>
    <mergeCell ref="AS35:BR45"/>
    <mergeCell ref="U36:V36"/>
    <mergeCell ref="W36:AB36"/>
    <mergeCell ref="AC36:AH36"/>
    <mergeCell ref="U37:V37"/>
    <mergeCell ref="W37:AB37"/>
    <mergeCell ref="AC37:AH37"/>
    <mergeCell ref="AC38:AH38"/>
    <mergeCell ref="U39:V39"/>
    <mergeCell ref="W39:AB39"/>
    <mergeCell ref="U42:Z42"/>
    <mergeCell ref="AA42:AB42"/>
    <mergeCell ref="AC39:AH39"/>
    <mergeCell ref="U35:V35"/>
    <mergeCell ref="W35:AB35"/>
    <mergeCell ref="AC35:AH35"/>
    <mergeCell ref="AA41:AB41"/>
    <mergeCell ref="U33:V33"/>
    <mergeCell ref="W33:AB33"/>
    <mergeCell ref="AC33:AH33"/>
    <mergeCell ref="U34:V34"/>
    <mergeCell ref="W34:AB34"/>
    <mergeCell ref="AC34:AH34"/>
    <mergeCell ref="U31:V31"/>
    <mergeCell ref="W31:AB31"/>
    <mergeCell ref="AC31:AH31"/>
    <mergeCell ref="U32:V32"/>
    <mergeCell ref="W32:AB32"/>
    <mergeCell ref="AC32:AH32"/>
    <mergeCell ref="U29:V29"/>
    <mergeCell ref="W29:AB29"/>
    <mergeCell ref="AC29:AH29"/>
    <mergeCell ref="U30:V30"/>
    <mergeCell ref="W30:AB30"/>
    <mergeCell ref="AC30:AH30"/>
    <mergeCell ref="U27:V27"/>
    <mergeCell ref="W27:AB27"/>
    <mergeCell ref="AC27:AH27"/>
    <mergeCell ref="U28:V28"/>
    <mergeCell ref="W28:AB28"/>
    <mergeCell ref="AC28:AH28"/>
    <mergeCell ref="U25:V25"/>
    <mergeCell ref="W25:AB25"/>
    <mergeCell ref="AC25:AH25"/>
    <mergeCell ref="U26:V26"/>
    <mergeCell ref="W26:AB26"/>
    <mergeCell ref="AC26:AH26"/>
    <mergeCell ref="U23:V23"/>
    <mergeCell ref="W23:AB23"/>
    <mergeCell ref="AC23:AH23"/>
    <mergeCell ref="U24:V24"/>
    <mergeCell ref="W24:AB24"/>
    <mergeCell ref="AC24:AH24"/>
    <mergeCell ref="U21:V21"/>
    <mergeCell ref="W21:AB21"/>
    <mergeCell ref="AC21:AH21"/>
    <mergeCell ref="U22:V22"/>
    <mergeCell ref="W22:AB22"/>
    <mergeCell ref="AC22:AH22"/>
    <mergeCell ref="U19:V19"/>
    <mergeCell ref="W19:AB19"/>
    <mergeCell ref="AC19:AH19"/>
    <mergeCell ref="U20:V20"/>
    <mergeCell ref="W20:AB20"/>
    <mergeCell ref="AC20:AH20"/>
    <mergeCell ref="U18:V18"/>
    <mergeCell ref="W18:AB18"/>
    <mergeCell ref="AC18:AH18"/>
    <mergeCell ref="U15:V15"/>
    <mergeCell ref="W15:AB15"/>
    <mergeCell ref="AC15:AH15"/>
    <mergeCell ref="U16:V16"/>
    <mergeCell ref="W16:AB16"/>
    <mergeCell ref="AC16:AH16"/>
    <mergeCell ref="U9:V9"/>
    <mergeCell ref="W9:AB9"/>
    <mergeCell ref="AC9:AH9"/>
    <mergeCell ref="U10:V10"/>
    <mergeCell ref="W10:AB10"/>
    <mergeCell ref="AC10:AH10"/>
    <mergeCell ref="U17:V17"/>
    <mergeCell ref="W17:AB17"/>
    <mergeCell ref="AC17:AH17"/>
    <mergeCell ref="U13:V13"/>
    <mergeCell ref="W13:AB13"/>
    <mergeCell ref="AC13:AH13"/>
    <mergeCell ref="U14:V14"/>
    <mergeCell ref="W14:AB14"/>
    <mergeCell ref="AC14:AH14"/>
    <mergeCell ref="U11:V11"/>
    <mergeCell ref="W11:AB11"/>
    <mergeCell ref="AC11:AH11"/>
    <mergeCell ref="U12:V12"/>
    <mergeCell ref="W12:AB12"/>
    <mergeCell ref="AC12:AH12"/>
    <mergeCell ref="W6:AB6"/>
    <mergeCell ref="AC6:AH6"/>
    <mergeCell ref="B5:G5"/>
    <mergeCell ref="H5:J6"/>
    <mergeCell ref="K5:O5"/>
    <mergeCell ref="P5:T6"/>
    <mergeCell ref="U5:V5"/>
    <mergeCell ref="W5:AB5"/>
    <mergeCell ref="AC8:AH8"/>
    <mergeCell ref="U7:V7"/>
    <mergeCell ref="W7:AB7"/>
    <mergeCell ref="AC7:AH7"/>
    <mergeCell ref="U8:V8"/>
    <mergeCell ref="W8:AB8"/>
    <mergeCell ref="AC5:AH5"/>
    <mergeCell ref="B6:G6"/>
    <mergeCell ref="K6:N6"/>
    <mergeCell ref="U6:V6"/>
    <mergeCell ref="B1:J4"/>
    <mergeCell ref="K1:V1"/>
    <mergeCell ref="W1:AH1"/>
    <mergeCell ref="K2:V3"/>
    <mergeCell ref="W2:Y2"/>
    <mergeCell ref="Z2:AB2"/>
    <mergeCell ref="AC2:AE2"/>
    <mergeCell ref="AF2:AH2"/>
    <mergeCell ref="W3:Y3"/>
    <mergeCell ref="Z3:AH3"/>
    <mergeCell ref="K4:M4"/>
    <mergeCell ref="N4:V4"/>
    <mergeCell ref="W4:Y4"/>
    <mergeCell ref="Z4:AB4"/>
    <mergeCell ref="AC4:AH4"/>
  </mergeCells>
  <phoneticPr fontId="1" type="noConversion"/>
  <dataValidations count="3">
    <dataValidation type="list" allowBlank="1" showInputMessage="1" showErrorMessage="1" sqref="AN6" xr:uid="{00000000-0002-0000-0B00-000000000000}">
      <formula1>"PN16,PN25,PN63,PN160,Class150,Class300,Class600,Class900,Class1500"</formula1>
    </dataValidation>
    <dataValidation type="list" allowBlank="1" showInputMessage="1" showErrorMessage="1" sqref="AL6" xr:uid="{00000000-0002-0000-0B00-000001000000}">
      <formula1>"DN20,DN25,DN40,DN50,DN80,DN100,DN150"</formula1>
    </dataValidation>
    <dataValidation type="list" allowBlank="1" showInputMessage="1" showErrorMessage="1" sqref="AJ6" xr:uid="{00000000-0002-0000-0B00-000002000000}">
      <formula1>"304,304SS,304L,316,316SS,316L,INCONEL600"</formula1>
    </dataValidation>
  </dataValidations>
  <hyperlinks>
    <hyperlink ref="AJ1" location="索引!A1" display="返回索引" xr:uid="{DEB2F35E-C57B-48D5-A3DD-5F8B1C692317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BR51"/>
  <sheetViews>
    <sheetView showGridLines="0" showZeros="0" view="pageBreakPreview" zoomScaleNormal="160" zoomScaleSheetLayoutView="100" workbookViewId="0">
      <selection activeCell="AI19" sqref="AI19"/>
    </sheetView>
  </sheetViews>
  <sheetFormatPr defaultColWidth="3.33203125" defaultRowHeight="14.1" customHeight="1"/>
  <cols>
    <col min="1" max="34" width="3.33203125" customWidth="1"/>
    <col min="35" max="35" width="6" bestFit="1" customWidth="1"/>
    <col min="36" max="36" width="10.83203125" customWidth="1"/>
    <col min="37" max="37" width="3.33203125" customWidth="1"/>
    <col min="38" max="38" width="10.83203125" customWidth="1"/>
    <col min="40" max="42" width="10.83203125" customWidth="1"/>
  </cols>
  <sheetData>
    <row r="1" spans="2:42" ht="24.95" customHeight="1">
      <c r="B1" s="92" t="s">
        <v>5</v>
      </c>
      <c r="C1" s="93"/>
      <c r="D1" s="93"/>
      <c r="E1" s="93"/>
      <c r="F1" s="93"/>
      <c r="G1" s="93"/>
      <c r="H1" s="93"/>
      <c r="I1" s="93"/>
      <c r="J1" s="94"/>
      <c r="K1" s="200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2"/>
      <c r="W1" s="203" t="str">
        <f>项目名称</f>
        <v>镇江海纳川物流产业发展有限责任公司
罐区及船舶发放VOC治理项目</v>
      </c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5"/>
      <c r="AJ1" s="70" t="s">
        <v>214</v>
      </c>
    </row>
    <row r="2" spans="2:42" ht="20.100000000000001" customHeight="1">
      <c r="B2" s="95"/>
      <c r="C2" s="96"/>
      <c r="D2" s="96"/>
      <c r="E2" s="96"/>
      <c r="F2" s="96"/>
      <c r="G2" s="96"/>
      <c r="H2" s="96"/>
      <c r="I2" s="96"/>
      <c r="J2" s="97"/>
      <c r="K2" s="206" t="str">
        <f ca="1">MID(CELL("filename",A1),FIND("]",CELL("filename",A1))+1,99)</f>
        <v>测量气体压力管路连接图</v>
      </c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8"/>
      <c r="W2" s="174" t="s">
        <v>1</v>
      </c>
      <c r="X2" s="175"/>
      <c r="Y2" s="175"/>
      <c r="Z2" s="176" t="str">
        <f>工程号</f>
        <v>202321</v>
      </c>
      <c r="AA2" s="123"/>
      <c r="AB2" s="177"/>
      <c r="AC2" s="178" t="s">
        <v>2</v>
      </c>
      <c r="AD2" s="76"/>
      <c r="AE2" s="77"/>
      <c r="AF2" s="176" t="str">
        <f>IF(主项号&lt;&gt;0,主项号,"")</f>
        <v>02</v>
      </c>
      <c r="AG2" s="123"/>
      <c r="AH2" s="124"/>
    </row>
    <row r="3" spans="2:42" ht="20.100000000000001" customHeight="1">
      <c r="B3" s="95"/>
      <c r="C3" s="96"/>
      <c r="D3" s="96"/>
      <c r="E3" s="96"/>
      <c r="F3" s="96"/>
      <c r="G3" s="96"/>
      <c r="H3" s="96"/>
      <c r="I3" s="96"/>
      <c r="J3" s="97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1"/>
      <c r="W3" s="75" t="s">
        <v>6</v>
      </c>
      <c r="X3" s="76"/>
      <c r="Y3" s="76"/>
      <c r="Z3" s="123" t="str">
        <f ca="1">工程号&amp;"-"&amp;主项号&amp;"K28-"&amp;_xlfn.SHEET()-索引页数&amp;"/0"</f>
        <v>202321-02K28-3/0</v>
      </c>
      <c r="AA3" s="123"/>
      <c r="AB3" s="123"/>
      <c r="AC3" s="123"/>
      <c r="AD3" s="123"/>
      <c r="AE3" s="123"/>
      <c r="AF3" s="123"/>
      <c r="AG3" s="123"/>
      <c r="AH3" s="124"/>
    </row>
    <row r="4" spans="2:42" ht="20.100000000000001" customHeight="1" thickBot="1">
      <c r="B4" s="98"/>
      <c r="C4" s="99"/>
      <c r="D4" s="99"/>
      <c r="E4" s="99"/>
      <c r="F4" s="99"/>
      <c r="G4" s="99"/>
      <c r="H4" s="99"/>
      <c r="I4" s="99"/>
      <c r="J4" s="100"/>
      <c r="K4" s="72" t="s">
        <v>4</v>
      </c>
      <c r="L4" s="73"/>
      <c r="M4" s="74"/>
      <c r="N4" s="89"/>
      <c r="O4" s="185"/>
      <c r="P4" s="185"/>
      <c r="Q4" s="185"/>
      <c r="R4" s="185"/>
      <c r="S4" s="185"/>
      <c r="T4" s="185"/>
      <c r="U4" s="185"/>
      <c r="V4" s="186"/>
      <c r="W4" s="75" t="s">
        <v>3</v>
      </c>
      <c r="X4" s="76"/>
      <c r="Y4" s="77"/>
      <c r="Z4" s="187" t="str">
        <f>设计阶段</f>
        <v>施工图</v>
      </c>
      <c r="AA4" s="188"/>
      <c r="AB4" s="189"/>
      <c r="AC4" s="110" t="s">
        <v>7</v>
      </c>
      <c r="AD4" s="110"/>
      <c r="AE4" s="110"/>
      <c r="AF4" s="111"/>
      <c r="AG4" s="111"/>
      <c r="AH4" s="119"/>
      <c r="AI4" s="21">
        <f>MAX($U$7:$V$41)</f>
        <v>3</v>
      </c>
    </row>
    <row r="5" spans="2:42" s="8" customFormat="1" ht="22.7" customHeight="1">
      <c r="B5" s="190" t="s">
        <v>11</v>
      </c>
      <c r="C5" s="191"/>
      <c r="D5" s="191"/>
      <c r="E5" s="191"/>
      <c r="F5" s="191"/>
      <c r="G5" s="191"/>
      <c r="H5" s="192" t="str">
        <f>AN6</f>
        <v>PN16</v>
      </c>
      <c r="I5" s="192"/>
      <c r="J5" s="193"/>
      <c r="K5" s="194" t="s">
        <v>13</v>
      </c>
      <c r="L5" s="191"/>
      <c r="M5" s="191"/>
      <c r="N5" s="191"/>
      <c r="O5" s="191"/>
      <c r="P5" s="195" t="s">
        <v>167</v>
      </c>
      <c r="Q5" s="196"/>
      <c r="R5" s="196"/>
      <c r="S5" s="196"/>
      <c r="T5" s="196"/>
      <c r="U5" s="198" t="s">
        <v>15</v>
      </c>
      <c r="V5" s="199"/>
      <c r="W5" s="198" t="s">
        <v>17</v>
      </c>
      <c r="X5" s="195"/>
      <c r="Y5" s="195"/>
      <c r="Z5" s="195"/>
      <c r="AA5" s="195"/>
      <c r="AB5" s="212"/>
      <c r="AC5" s="198" t="s">
        <v>19</v>
      </c>
      <c r="AD5" s="196"/>
      <c r="AE5" s="196"/>
      <c r="AF5" s="196"/>
      <c r="AG5" s="196"/>
      <c r="AH5" s="213"/>
      <c r="AI5" s="38"/>
      <c r="AJ5" s="20" t="s">
        <v>53</v>
      </c>
      <c r="AK5"/>
      <c r="AL5" s="20" t="s">
        <v>110</v>
      </c>
      <c r="AM5"/>
      <c r="AN5" s="20" t="s">
        <v>112</v>
      </c>
      <c r="AO5" s="20" t="s">
        <v>113</v>
      </c>
      <c r="AP5" s="20" t="s">
        <v>114</v>
      </c>
    </row>
    <row r="6" spans="2:42" s="8" customFormat="1" ht="11.25" customHeight="1">
      <c r="B6" s="220" t="s">
        <v>12</v>
      </c>
      <c r="C6" s="221"/>
      <c r="D6" s="221"/>
      <c r="E6" s="221"/>
      <c r="F6" s="221"/>
      <c r="G6" s="221"/>
      <c r="H6" s="157"/>
      <c r="I6" s="157"/>
      <c r="J6" s="158"/>
      <c r="K6" s="222" t="s">
        <v>14</v>
      </c>
      <c r="L6" s="221"/>
      <c r="M6" s="221"/>
      <c r="N6" s="221"/>
      <c r="O6" s="16"/>
      <c r="P6" s="197"/>
      <c r="Q6" s="197"/>
      <c r="R6" s="197"/>
      <c r="S6" s="197"/>
      <c r="T6" s="197"/>
      <c r="U6" s="159" t="s">
        <v>16</v>
      </c>
      <c r="V6" s="161"/>
      <c r="W6" s="159" t="s">
        <v>18</v>
      </c>
      <c r="X6" s="160"/>
      <c r="Y6" s="160"/>
      <c r="Z6" s="160"/>
      <c r="AA6" s="160"/>
      <c r="AB6" s="161"/>
      <c r="AC6" s="159" t="s">
        <v>20</v>
      </c>
      <c r="AD6" s="160"/>
      <c r="AE6" s="160"/>
      <c r="AF6" s="160"/>
      <c r="AG6" s="160"/>
      <c r="AH6" s="162"/>
      <c r="AI6" s="38">
        <f>COUNT(U7:U41)</f>
        <v>3</v>
      </c>
      <c r="AJ6" s="34" t="s">
        <v>259</v>
      </c>
      <c r="AK6" s="34"/>
      <c r="AL6" s="33" t="s">
        <v>164</v>
      </c>
      <c r="AM6" s="34"/>
      <c r="AN6" s="33" t="s">
        <v>165</v>
      </c>
      <c r="AO6">
        <f t="array" aca="1" ref="AO6" ca="1">LOOKUP(9E+307,--MID(AN6,MIN(FIND({0;1;2;3;4;5;6;7;8;9},AN6&amp;1234567890)),ROW(INDIRECT("1:"&amp;LEN(AN6)))))</f>
        <v>16</v>
      </c>
      <c r="AP6">
        <f t="array" aca="1" ref="AP6" ca="1">LOOKUP(9E+307,--MID(AL6,MIN(FIND({0;1;2;3;4;5;6;7;8;9},AL6&amp;1234567890)),ROW(INDIRECT("1:"&amp;LEN(AL6)))))</f>
        <v>40</v>
      </c>
    </row>
    <row r="7" spans="2:42" s="8" customFormat="1" ht="15" customHeight="1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  <c r="P7" s="24"/>
      <c r="Q7" s="24"/>
      <c r="R7" s="24"/>
      <c r="S7" s="24"/>
      <c r="T7" s="24"/>
      <c r="U7" s="214">
        <v>1</v>
      </c>
      <c r="V7" s="215"/>
      <c r="W7" s="216" t="s">
        <v>227</v>
      </c>
      <c r="X7" s="216"/>
      <c r="Y7" s="216"/>
      <c r="Z7" s="216"/>
      <c r="AA7" s="216"/>
      <c r="AB7" s="217"/>
      <c r="AC7" s="218" t="s">
        <v>225</v>
      </c>
      <c r="AD7" s="216"/>
      <c r="AE7" s="216"/>
      <c r="AF7" s="216"/>
      <c r="AG7" s="216"/>
      <c r="AH7" s="219"/>
      <c r="AN7" s="17"/>
    </row>
    <row r="8" spans="2:42" s="8" customFormat="1" ht="15" customHeight="1">
      <c r="B8" s="25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8"/>
      <c r="P8" s="18"/>
      <c r="Q8" s="18"/>
      <c r="R8" s="18"/>
      <c r="S8" s="18"/>
      <c r="T8" s="18"/>
      <c r="U8" s="214">
        <v>2</v>
      </c>
      <c r="V8" s="215"/>
      <c r="W8" s="216" t="s">
        <v>228</v>
      </c>
      <c r="X8" s="216"/>
      <c r="Y8" s="216"/>
      <c r="Z8" s="216"/>
      <c r="AA8" s="216"/>
      <c r="AB8" s="217"/>
      <c r="AC8" s="218" t="s">
        <v>229</v>
      </c>
      <c r="AD8" s="216"/>
      <c r="AE8" s="216"/>
      <c r="AF8" s="216"/>
      <c r="AG8" s="216"/>
      <c r="AH8" s="219"/>
    </row>
    <row r="9" spans="2:42" s="8" customFormat="1" ht="15" customHeight="1">
      <c r="B9" s="2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18"/>
      <c r="P9" s="18"/>
      <c r="Q9" s="18"/>
      <c r="R9" s="18"/>
      <c r="S9" s="18"/>
      <c r="T9" s="18"/>
      <c r="U9" s="214">
        <v>3</v>
      </c>
      <c r="V9" s="215"/>
      <c r="W9" s="216" t="s">
        <v>230</v>
      </c>
      <c r="X9" s="216"/>
      <c r="Y9" s="216"/>
      <c r="Z9" s="216"/>
      <c r="AA9" s="216"/>
      <c r="AB9" s="217"/>
      <c r="AC9" s="218" t="s">
        <v>231</v>
      </c>
      <c r="AD9" s="216"/>
      <c r="AE9" s="216"/>
      <c r="AF9" s="216"/>
      <c r="AG9" s="216"/>
      <c r="AH9" s="219"/>
    </row>
    <row r="10" spans="2:42" s="8" customFormat="1" ht="15" customHeight="1">
      <c r="B10" s="26"/>
      <c r="C10" s="27"/>
      <c r="D10" s="27"/>
      <c r="E10" s="27"/>
      <c r="F10" s="27"/>
      <c r="G10" s="27"/>
      <c r="H10" s="17"/>
      <c r="I10" s="1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14" t="s">
        <v>256</v>
      </c>
      <c r="V10" s="215"/>
      <c r="W10" s="216" t="s">
        <v>256</v>
      </c>
      <c r="X10" s="216"/>
      <c r="Y10" s="216"/>
      <c r="Z10" s="216"/>
      <c r="AA10" s="216"/>
      <c r="AB10" s="217"/>
      <c r="AC10" s="218" t="s">
        <v>256</v>
      </c>
      <c r="AD10" s="216"/>
      <c r="AE10" s="216"/>
      <c r="AF10" s="216"/>
      <c r="AG10" s="216"/>
      <c r="AH10" s="219"/>
    </row>
    <row r="11" spans="2:42" s="8" customFormat="1" ht="15" customHeight="1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4"/>
      <c r="P11" s="24"/>
      <c r="Q11" s="24"/>
      <c r="R11" s="24"/>
      <c r="S11" s="24"/>
      <c r="T11" s="24"/>
      <c r="U11" s="214" t="s">
        <v>256</v>
      </c>
      <c r="V11" s="215"/>
      <c r="W11" s="216" t="s">
        <v>256</v>
      </c>
      <c r="X11" s="216"/>
      <c r="Y11" s="216"/>
      <c r="Z11" s="216"/>
      <c r="AA11" s="216"/>
      <c r="AB11" s="217"/>
      <c r="AC11" s="218" t="s">
        <v>256</v>
      </c>
      <c r="AD11" s="216"/>
      <c r="AE11" s="216"/>
      <c r="AF11" s="216"/>
      <c r="AG11" s="216"/>
      <c r="AH11" s="219"/>
    </row>
    <row r="12" spans="2:42" s="8" customFormat="1" ht="15" customHeight="1">
      <c r="B12" s="25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  <c r="O12" s="18"/>
      <c r="P12" s="18"/>
      <c r="Q12" s="18"/>
      <c r="R12" s="18"/>
      <c r="S12" s="18"/>
      <c r="T12" s="18"/>
      <c r="U12" s="214" t="s">
        <v>256</v>
      </c>
      <c r="V12" s="215"/>
      <c r="W12" s="216" t="s">
        <v>256</v>
      </c>
      <c r="X12" s="216"/>
      <c r="Y12" s="216"/>
      <c r="Z12" s="216"/>
      <c r="AA12" s="216"/>
      <c r="AB12" s="217"/>
      <c r="AC12" s="218" t="s">
        <v>256</v>
      </c>
      <c r="AD12" s="216"/>
      <c r="AE12" s="216"/>
      <c r="AF12" s="216"/>
      <c r="AG12" s="216"/>
      <c r="AH12" s="219"/>
    </row>
    <row r="13" spans="2:42" s="8" customFormat="1" ht="15" customHeight="1">
      <c r="B13" s="10"/>
      <c r="U13" s="214" t="s">
        <v>256</v>
      </c>
      <c r="V13" s="215"/>
      <c r="W13" s="216" t="s">
        <v>256</v>
      </c>
      <c r="X13" s="216"/>
      <c r="Y13" s="216"/>
      <c r="Z13" s="216"/>
      <c r="AA13" s="216"/>
      <c r="AB13" s="217"/>
      <c r="AC13" s="218" t="s">
        <v>256</v>
      </c>
      <c r="AD13" s="216"/>
      <c r="AE13" s="216"/>
      <c r="AF13" s="216"/>
      <c r="AG13" s="216"/>
      <c r="AH13" s="219"/>
    </row>
    <row r="14" spans="2:42" s="8" customFormat="1" ht="15" customHeight="1">
      <c r="B14" s="10"/>
      <c r="U14" s="214" t="s">
        <v>256</v>
      </c>
      <c r="V14" s="215"/>
      <c r="W14" s="216" t="s">
        <v>256</v>
      </c>
      <c r="X14" s="216"/>
      <c r="Y14" s="216"/>
      <c r="Z14" s="216"/>
      <c r="AA14" s="216"/>
      <c r="AB14" s="217"/>
      <c r="AC14" s="218" t="s">
        <v>256</v>
      </c>
      <c r="AD14" s="216"/>
      <c r="AE14" s="216"/>
      <c r="AF14" s="216"/>
      <c r="AG14" s="216"/>
      <c r="AH14" s="219"/>
    </row>
    <row r="15" spans="2:42" s="8" customFormat="1" ht="15" customHeight="1">
      <c r="B15" s="10"/>
      <c r="N15" s="13"/>
      <c r="O15" s="13"/>
      <c r="P15" s="13"/>
      <c r="Q15" s="13"/>
      <c r="R15" s="13"/>
      <c r="S15" s="13"/>
      <c r="T15" s="13"/>
      <c r="U15" s="214" t="s">
        <v>256</v>
      </c>
      <c r="V15" s="215"/>
      <c r="W15" s="216" t="s">
        <v>256</v>
      </c>
      <c r="X15" s="216"/>
      <c r="Y15" s="216"/>
      <c r="Z15" s="216"/>
      <c r="AA15" s="216"/>
      <c r="AB15" s="217"/>
      <c r="AC15" s="218" t="s">
        <v>256</v>
      </c>
      <c r="AD15" s="216"/>
      <c r="AE15" s="216"/>
      <c r="AF15" s="216"/>
      <c r="AG15" s="216"/>
      <c r="AH15" s="219"/>
    </row>
    <row r="16" spans="2:42" s="8" customFormat="1" ht="15" customHeight="1">
      <c r="B16" s="12"/>
      <c r="C16" s="11"/>
      <c r="D16" s="11"/>
      <c r="E16" s="11"/>
      <c r="F16" s="11"/>
      <c r="G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4" t="s">
        <v>256</v>
      </c>
      <c r="V16" s="215"/>
      <c r="W16" s="216" t="s">
        <v>256</v>
      </c>
      <c r="X16" s="216"/>
      <c r="Y16" s="216"/>
      <c r="Z16" s="216"/>
      <c r="AA16" s="216"/>
      <c r="AB16" s="217"/>
      <c r="AC16" s="218" t="s">
        <v>256</v>
      </c>
      <c r="AD16" s="216"/>
      <c r="AE16" s="216"/>
      <c r="AF16" s="216"/>
      <c r="AG16" s="216"/>
      <c r="AH16" s="219"/>
    </row>
    <row r="17" spans="1:38" s="8" customFormat="1" ht="15" customHeight="1">
      <c r="B17" s="10"/>
      <c r="N17" s="13"/>
      <c r="O17" s="13"/>
      <c r="P17" s="13"/>
      <c r="Q17" s="13"/>
      <c r="R17" s="13"/>
      <c r="S17" s="13"/>
      <c r="T17" s="13"/>
      <c r="U17" s="214" t="s">
        <v>256</v>
      </c>
      <c r="V17" s="215"/>
      <c r="W17" s="216" t="s">
        <v>256</v>
      </c>
      <c r="X17" s="216"/>
      <c r="Y17" s="216"/>
      <c r="Z17" s="216"/>
      <c r="AA17" s="216"/>
      <c r="AB17" s="217"/>
      <c r="AC17" s="218" t="s">
        <v>256</v>
      </c>
      <c r="AD17" s="216"/>
      <c r="AE17" s="216"/>
      <c r="AF17" s="216"/>
      <c r="AG17" s="216"/>
      <c r="AH17" s="219"/>
    </row>
    <row r="18" spans="1:38" s="8" customFormat="1" ht="15" customHeight="1">
      <c r="B18" s="10"/>
      <c r="N18" s="13"/>
      <c r="O18" s="13"/>
      <c r="P18" s="13"/>
      <c r="Q18" s="13"/>
      <c r="R18" s="13"/>
      <c r="S18" s="13"/>
      <c r="T18" s="13"/>
      <c r="U18" s="214" t="s">
        <v>256</v>
      </c>
      <c r="V18" s="215"/>
      <c r="W18" s="216" t="s">
        <v>256</v>
      </c>
      <c r="X18" s="216"/>
      <c r="Y18" s="216"/>
      <c r="Z18" s="216"/>
      <c r="AA18" s="216"/>
      <c r="AB18" s="217"/>
      <c r="AC18" s="218" t="s">
        <v>256</v>
      </c>
      <c r="AD18" s="216"/>
      <c r="AE18" s="216"/>
      <c r="AF18" s="216"/>
      <c r="AG18" s="216"/>
      <c r="AH18" s="219"/>
    </row>
    <row r="19" spans="1:38" s="8" customFormat="1" ht="15" customHeight="1">
      <c r="B19" s="10"/>
      <c r="U19" s="214" t="s">
        <v>256</v>
      </c>
      <c r="V19" s="215"/>
      <c r="W19" s="216" t="s">
        <v>256</v>
      </c>
      <c r="X19" s="216"/>
      <c r="Y19" s="216"/>
      <c r="Z19" s="216"/>
      <c r="AA19" s="216"/>
      <c r="AB19" s="217"/>
      <c r="AC19" s="218" t="s">
        <v>256</v>
      </c>
      <c r="AD19" s="216"/>
      <c r="AE19" s="216"/>
      <c r="AF19" s="216"/>
      <c r="AG19" s="216"/>
      <c r="AH19" s="219"/>
    </row>
    <row r="20" spans="1:38" s="8" customFormat="1" ht="15" customHeight="1">
      <c r="B20" s="10"/>
      <c r="N20" s="13"/>
      <c r="O20" s="13"/>
      <c r="P20" s="13"/>
      <c r="Q20" s="13"/>
      <c r="R20" s="13"/>
      <c r="S20" s="13"/>
      <c r="T20" s="13"/>
      <c r="U20" s="214" t="s">
        <v>256</v>
      </c>
      <c r="V20" s="215"/>
      <c r="W20" s="216" t="s">
        <v>256</v>
      </c>
      <c r="X20" s="216"/>
      <c r="Y20" s="216"/>
      <c r="Z20" s="216"/>
      <c r="AA20" s="216"/>
      <c r="AB20" s="217"/>
      <c r="AC20" s="218" t="s">
        <v>256</v>
      </c>
      <c r="AD20" s="216"/>
      <c r="AE20" s="216"/>
      <c r="AF20" s="216"/>
      <c r="AG20" s="216"/>
      <c r="AH20" s="219"/>
    </row>
    <row r="21" spans="1:38" s="8" customFormat="1" ht="15" customHeight="1">
      <c r="B21" s="10"/>
      <c r="N21" s="13"/>
      <c r="O21" s="13"/>
      <c r="P21" s="13"/>
      <c r="Q21" s="13"/>
      <c r="R21" s="13"/>
      <c r="S21" s="13"/>
      <c r="T21" s="13"/>
      <c r="U21" s="214" t="s">
        <v>256</v>
      </c>
      <c r="V21" s="215"/>
      <c r="W21" s="216" t="s">
        <v>256</v>
      </c>
      <c r="X21" s="216"/>
      <c r="Y21" s="216"/>
      <c r="Z21" s="216"/>
      <c r="AA21" s="216"/>
      <c r="AB21" s="217"/>
      <c r="AC21" s="218" t="s">
        <v>256</v>
      </c>
      <c r="AD21" s="216"/>
      <c r="AE21" s="216"/>
      <c r="AF21" s="216"/>
      <c r="AG21" s="216"/>
      <c r="AH21" s="219"/>
    </row>
    <row r="22" spans="1:38" s="8" customFormat="1" ht="15" customHeight="1">
      <c r="B22" s="10"/>
      <c r="N22" s="13"/>
      <c r="O22" s="13"/>
      <c r="P22" s="13"/>
      <c r="Q22" s="13"/>
      <c r="R22" s="13"/>
      <c r="S22" s="13"/>
      <c r="T22" s="13"/>
      <c r="U22" s="214" t="s">
        <v>256</v>
      </c>
      <c r="V22" s="215"/>
      <c r="W22" s="216" t="s">
        <v>256</v>
      </c>
      <c r="X22" s="216"/>
      <c r="Y22" s="216"/>
      <c r="Z22" s="216"/>
      <c r="AA22" s="216"/>
      <c r="AB22" s="217"/>
      <c r="AC22" s="218" t="s">
        <v>256</v>
      </c>
      <c r="AD22" s="216"/>
      <c r="AE22" s="216"/>
      <c r="AF22" s="216"/>
      <c r="AG22" s="216"/>
      <c r="AH22" s="219"/>
    </row>
    <row r="23" spans="1:38" s="8" customFormat="1" ht="15" customHeight="1">
      <c r="B23" s="10"/>
      <c r="N23" s="13"/>
      <c r="O23" s="13"/>
      <c r="P23" s="13"/>
      <c r="Q23" s="13"/>
      <c r="R23" s="13"/>
      <c r="S23" s="13"/>
      <c r="T23" s="13"/>
      <c r="U23" s="214" t="s">
        <v>256</v>
      </c>
      <c r="V23" s="215"/>
      <c r="W23" s="216" t="s">
        <v>256</v>
      </c>
      <c r="X23" s="216"/>
      <c r="Y23" s="216"/>
      <c r="Z23" s="216"/>
      <c r="AA23" s="216"/>
      <c r="AB23" s="217"/>
      <c r="AC23" s="218" t="s">
        <v>256</v>
      </c>
      <c r="AD23" s="216"/>
      <c r="AE23" s="216"/>
      <c r="AF23" s="216"/>
      <c r="AG23" s="216"/>
      <c r="AH23" s="219"/>
    </row>
    <row r="24" spans="1:38" s="8" customFormat="1" ht="15" customHeight="1">
      <c r="B24" s="10"/>
      <c r="U24" s="214" t="s">
        <v>256</v>
      </c>
      <c r="V24" s="215"/>
      <c r="W24" s="216" t="s">
        <v>256</v>
      </c>
      <c r="X24" s="216"/>
      <c r="Y24" s="216"/>
      <c r="Z24" s="216"/>
      <c r="AA24" s="216"/>
      <c r="AB24" s="217"/>
      <c r="AC24" s="218" t="s">
        <v>256</v>
      </c>
      <c r="AD24" s="216"/>
      <c r="AE24" s="216"/>
      <c r="AF24" s="216"/>
      <c r="AG24" s="216"/>
      <c r="AH24" s="219"/>
    </row>
    <row r="25" spans="1:38" s="8" customFormat="1" ht="15" customHeight="1">
      <c r="B25" s="10"/>
      <c r="N25" s="13"/>
      <c r="O25" s="13"/>
      <c r="P25" s="13"/>
      <c r="Q25" s="13"/>
      <c r="R25" s="13"/>
      <c r="S25" s="13"/>
      <c r="T25" s="13"/>
      <c r="U25" s="214" t="s">
        <v>256</v>
      </c>
      <c r="V25" s="215"/>
      <c r="W25" s="216" t="s">
        <v>256</v>
      </c>
      <c r="X25" s="216"/>
      <c r="Y25" s="216"/>
      <c r="Z25" s="216"/>
      <c r="AA25" s="216"/>
      <c r="AB25" s="217"/>
      <c r="AC25" s="218" t="s">
        <v>256</v>
      </c>
      <c r="AD25" s="216"/>
      <c r="AE25" s="216"/>
      <c r="AF25" s="216"/>
      <c r="AG25" s="216"/>
      <c r="AH25" s="219"/>
    </row>
    <row r="26" spans="1:38" s="8" customFormat="1" ht="15" customHeight="1">
      <c r="B26" s="12"/>
      <c r="C26" s="11"/>
      <c r="D26" s="11"/>
      <c r="E26" s="11"/>
      <c r="F26" s="11"/>
      <c r="G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214" t="s">
        <v>256</v>
      </c>
      <c r="V26" s="215"/>
      <c r="W26" s="216" t="s">
        <v>256</v>
      </c>
      <c r="X26" s="216"/>
      <c r="Y26" s="216"/>
      <c r="Z26" s="216"/>
      <c r="AA26" s="216"/>
      <c r="AB26" s="217"/>
      <c r="AC26" s="218" t="s">
        <v>256</v>
      </c>
      <c r="AD26" s="216"/>
      <c r="AE26" s="216"/>
      <c r="AF26" s="216"/>
      <c r="AG26" s="216"/>
      <c r="AH26" s="219"/>
    </row>
    <row r="27" spans="1:38" s="8" customFormat="1" ht="15" customHeight="1">
      <c r="B27" s="10"/>
      <c r="U27" s="214" t="s">
        <v>256</v>
      </c>
      <c r="V27" s="215"/>
      <c r="W27" s="216" t="s">
        <v>256</v>
      </c>
      <c r="X27" s="216"/>
      <c r="Y27" s="216"/>
      <c r="Z27" s="216"/>
      <c r="AA27" s="216"/>
      <c r="AB27" s="217"/>
      <c r="AC27" s="218" t="s">
        <v>256</v>
      </c>
      <c r="AD27" s="216"/>
      <c r="AE27" s="216"/>
      <c r="AF27" s="216"/>
      <c r="AG27" s="216"/>
      <c r="AH27" s="219"/>
    </row>
    <row r="28" spans="1:38" s="8" customFormat="1" ht="15" customHeight="1">
      <c r="B28" s="10"/>
      <c r="U28" s="214" t="s">
        <v>256</v>
      </c>
      <c r="V28" s="215"/>
      <c r="W28" s="216" t="s">
        <v>256</v>
      </c>
      <c r="X28" s="216"/>
      <c r="Y28" s="216"/>
      <c r="Z28" s="216"/>
      <c r="AA28" s="216"/>
      <c r="AB28" s="217"/>
      <c r="AC28" s="218" t="s">
        <v>256</v>
      </c>
      <c r="AD28" s="216"/>
      <c r="AE28" s="216"/>
      <c r="AF28" s="216"/>
      <c r="AG28" s="216"/>
      <c r="AH28" s="219"/>
    </row>
    <row r="29" spans="1:38" s="9" customFormat="1" ht="15" customHeight="1">
      <c r="A29" s="8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214" t="s">
        <v>256</v>
      </c>
      <c r="V29" s="215"/>
      <c r="W29" s="216" t="s">
        <v>256</v>
      </c>
      <c r="X29" s="216"/>
      <c r="Y29" s="216"/>
      <c r="Z29" s="216"/>
      <c r="AA29" s="216"/>
      <c r="AB29" s="217"/>
      <c r="AC29" s="218" t="s">
        <v>256</v>
      </c>
      <c r="AD29" s="216"/>
      <c r="AE29" s="216"/>
      <c r="AF29" s="216"/>
      <c r="AG29" s="216"/>
      <c r="AH29" s="219"/>
      <c r="AI29" s="8"/>
    </row>
    <row r="30" spans="1:38" s="9" customFormat="1" ht="15" customHeight="1">
      <c r="A30" s="8"/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  <c r="O30" s="15"/>
      <c r="P30" s="15"/>
      <c r="Q30" s="15"/>
      <c r="R30" s="15"/>
      <c r="S30" s="15"/>
      <c r="T30" s="15"/>
      <c r="U30" s="214" t="s">
        <v>256</v>
      </c>
      <c r="V30" s="215"/>
      <c r="W30" s="216" t="s">
        <v>256</v>
      </c>
      <c r="X30" s="216"/>
      <c r="Y30" s="216"/>
      <c r="Z30" s="216"/>
      <c r="AA30" s="216"/>
      <c r="AB30" s="217"/>
      <c r="AC30" s="218" t="s">
        <v>256</v>
      </c>
      <c r="AD30" s="216"/>
      <c r="AE30" s="216"/>
      <c r="AF30" s="216"/>
      <c r="AG30" s="216"/>
      <c r="AH30" s="219"/>
      <c r="AI30" s="8"/>
      <c r="AL30" s="35"/>
    </row>
    <row r="31" spans="1:38" s="9" customFormat="1" ht="15" customHeight="1">
      <c r="A31" s="8"/>
      <c r="B31" s="10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  <c r="O31" s="15"/>
      <c r="P31" s="15"/>
      <c r="Q31" s="15"/>
      <c r="R31" s="15"/>
      <c r="S31" s="15"/>
      <c r="T31" s="15"/>
      <c r="U31" s="214" t="s">
        <v>256</v>
      </c>
      <c r="V31" s="215"/>
      <c r="W31" s="216" t="s">
        <v>256</v>
      </c>
      <c r="X31" s="216"/>
      <c r="Y31" s="216"/>
      <c r="Z31" s="216"/>
      <c r="AA31" s="216"/>
      <c r="AB31" s="217"/>
      <c r="AC31" s="218" t="s">
        <v>256</v>
      </c>
      <c r="AD31" s="216"/>
      <c r="AE31" s="216"/>
      <c r="AF31" s="216"/>
      <c r="AG31" s="216"/>
      <c r="AH31" s="219"/>
      <c r="AI31" s="8"/>
      <c r="AL31" s="35"/>
    </row>
    <row r="32" spans="1:38" s="8" customFormat="1" ht="15" customHeight="1">
      <c r="B32" s="10"/>
      <c r="U32" s="214" t="s">
        <v>256</v>
      </c>
      <c r="V32" s="215"/>
      <c r="W32" s="216" t="s">
        <v>256</v>
      </c>
      <c r="X32" s="216"/>
      <c r="Y32" s="216"/>
      <c r="Z32" s="216"/>
      <c r="AA32" s="216"/>
      <c r="AB32" s="217"/>
      <c r="AC32" s="218" t="s">
        <v>256</v>
      </c>
      <c r="AD32" s="216"/>
      <c r="AE32" s="216"/>
      <c r="AF32" s="216"/>
      <c r="AG32" s="216"/>
      <c r="AH32" s="219"/>
    </row>
    <row r="33" spans="2:70" s="8" customFormat="1" ht="15" customHeight="1">
      <c r="B33" s="10"/>
      <c r="U33" s="214" t="s">
        <v>256</v>
      </c>
      <c r="V33" s="215"/>
      <c r="W33" s="216" t="s">
        <v>256</v>
      </c>
      <c r="X33" s="216"/>
      <c r="Y33" s="216"/>
      <c r="Z33" s="216"/>
      <c r="AA33" s="216"/>
      <c r="AB33" s="217"/>
      <c r="AC33" s="218" t="s">
        <v>256</v>
      </c>
      <c r="AD33" s="216"/>
      <c r="AE33" s="216"/>
      <c r="AF33" s="216"/>
      <c r="AG33" s="216"/>
      <c r="AH33" s="219"/>
    </row>
    <row r="34" spans="2:70" s="8" customFormat="1" ht="15" customHeight="1">
      <c r="B34" s="10"/>
      <c r="N34" s="13"/>
      <c r="O34" s="13"/>
      <c r="P34" s="13"/>
      <c r="Q34" s="13"/>
      <c r="R34" s="13"/>
      <c r="S34" s="13"/>
      <c r="T34" s="13"/>
      <c r="U34" s="214" t="s">
        <v>256</v>
      </c>
      <c r="V34" s="215"/>
      <c r="W34" s="216" t="s">
        <v>256</v>
      </c>
      <c r="X34" s="216"/>
      <c r="Y34" s="216"/>
      <c r="Z34" s="216"/>
      <c r="AA34" s="216"/>
      <c r="AB34" s="217"/>
      <c r="AC34" s="218" t="s">
        <v>256</v>
      </c>
      <c r="AD34" s="216"/>
      <c r="AE34" s="216"/>
      <c r="AF34" s="216"/>
      <c r="AG34" s="216"/>
      <c r="AH34" s="219"/>
    </row>
    <row r="35" spans="2:70" s="8" customFormat="1" ht="15" customHeight="1">
      <c r="B35" s="10"/>
      <c r="U35" s="214" t="s">
        <v>256</v>
      </c>
      <c r="V35" s="215"/>
      <c r="W35" s="216" t="s">
        <v>256</v>
      </c>
      <c r="X35" s="216"/>
      <c r="Y35" s="216"/>
      <c r="Z35" s="216"/>
      <c r="AA35" s="216"/>
      <c r="AB35" s="217"/>
      <c r="AC35" s="218" t="s">
        <v>256</v>
      </c>
      <c r="AD35" s="216"/>
      <c r="AE35" s="216"/>
      <c r="AF35" s="216"/>
      <c r="AG35" s="216"/>
      <c r="AH35" s="219"/>
      <c r="AS35" s="223"/>
      <c r="AT35" s="224"/>
      <c r="AU35" s="224"/>
      <c r="AV35" s="224"/>
      <c r="AW35" s="224"/>
      <c r="AX35" s="224"/>
      <c r="AY35" s="224"/>
      <c r="AZ35" s="224"/>
      <c r="BA35" s="224"/>
      <c r="BB35" s="224"/>
      <c r="BC35" s="224"/>
      <c r="BD35" s="224"/>
      <c r="BE35" s="224"/>
      <c r="BF35" s="224"/>
      <c r="BG35" s="224"/>
      <c r="BH35" s="224"/>
      <c r="BI35" s="224"/>
      <c r="BJ35" s="224"/>
      <c r="BK35" s="224"/>
      <c r="BL35" s="224"/>
      <c r="BM35" s="224"/>
      <c r="BN35" s="224"/>
      <c r="BO35" s="224"/>
      <c r="BP35" s="224"/>
      <c r="BQ35" s="224"/>
      <c r="BR35" s="224"/>
    </row>
    <row r="36" spans="2:70" s="8" customFormat="1" ht="15" customHeight="1">
      <c r="B36" s="10"/>
      <c r="N36" s="13"/>
      <c r="O36" s="13"/>
      <c r="P36" s="13"/>
      <c r="Q36" s="13"/>
      <c r="R36" s="13"/>
      <c r="S36" s="13"/>
      <c r="T36" s="13"/>
      <c r="U36" s="214" t="s">
        <v>256</v>
      </c>
      <c r="V36" s="215"/>
      <c r="W36" s="216" t="s">
        <v>256</v>
      </c>
      <c r="X36" s="216"/>
      <c r="Y36" s="216"/>
      <c r="Z36" s="216"/>
      <c r="AA36" s="216"/>
      <c r="AB36" s="217"/>
      <c r="AC36" s="218" t="s">
        <v>256</v>
      </c>
      <c r="AD36" s="216"/>
      <c r="AE36" s="216"/>
      <c r="AF36" s="216"/>
      <c r="AG36" s="216"/>
      <c r="AH36" s="219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</row>
    <row r="37" spans="2:70" s="8" customFormat="1" ht="15" customHeight="1">
      <c r="B37" s="10"/>
      <c r="N37" s="14"/>
      <c r="O37" s="14"/>
      <c r="P37" s="14"/>
      <c r="Q37" s="14"/>
      <c r="R37" s="14"/>
      <c r="S37" s="14"/>
      <c r="T37" s="14"/>
      <c r="U37" s="214" t="s">
        <v>256</v>
      </c>
      <c r="V37" s="215"/>
      <c r="W37" s="216" t="s">
        <v>256</v>
      </c>
      <c r="X37" s="216"/>
      <c r="Y37" s="216"/>
      <c r="Z37" s="216"/>
      <c r="AA37" s="216"/>
      <c r="AB37" s="217"/>
      <c r="AC37" s="218" t="s">
        <v>256</v>
      </c>
      <c r="AD37" s="216"/>
      <c r="AE37" s="216"/>
      <c r="AF37" s="216"/>
      <c r="AG37" s="216"/>
      <c r="AH37" s="219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4"/>
      <c r="BN37" s="224"/>
      <c r="BO37" s="224"/>
      <c r="BP37" s="224"/>
      <c r="BQ37" s="224"/>
      <c r="BR37" s="224"/>
    </row>
    <row r="38" spans="2:70" s="8" customFormat="1" ht="15" customHeight="1">
      <c r="B38" s="10"/>
      <c r="U38" s="214" t="s">
        <v>256</v>
      </c>
      <c r="V38" s="215"/>
      <c r="W38" s="216" t="s">
        <v>256</v>
      </c>
      <c r="X38" s="216"/>
      <c r="Y38" s="216"/>
      <c r="Z38" s="216"/>
      <c r="AA38" s="216"/>
      <c r="AB38" s="217"/>
      <c r="AC38" s="218" t="s">
        <v>256</v>
      </c>
      <c r="AD38" s="216"/>
      <c r="AE38" s="216"/>
      <c r="AF38" s="216"/>
      <c r="AG38" s="216"/>
      <c r="AH38" s="219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224"/>
      <c r="BQ38" s="224"/>
      <c r="BR38" s="224"/>
    </row>
    <row r="39" spans="2:70" s="8" customFormat="1" ht="15" customHeight="1">
      <c r="B39" s="10"/>
      <c r="U39" s="214" t="s">
        <v>256</v>
      </c>
      <c r="V39" s="215"/>
      <c r="W39" s="216" t="s">
        <v>256</v>
      </c>
      <c r="X39" s="216"/>
      <c r="Y39" s="216"/>
      <c r="Z39" s="216"/>
      <c r="AA39" s="216"/>
      <c r="AB39" s="217"/>
      <c r="AC39" s="218" t="s">
        <v>256</v>
      </c>
      <c r="AD39" s="216"/>
      <c r="AE39" s="216"/>
      <c r="AF39" s="216"/>
      <c r="AG39" s="216"/>
      <c r="AH39" s="219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</row>
    <row r="40" spans="2:70" s="8" customFormat="1" ht="15" customHeight="1">
      <c r="B40" s="10"/>
      <c r="U40" s="214" t="s">
        <v>256</v>
      </c>
      <c r="V40" s="215"/>
      <c r="W40" s="216" t="s">
        <v>256</v>
      </c>
      <c r="X40" s="216"/>
      <c r="Y40" s="216"/>
      <c r="Z40" s="216"/>
      <c r="AA40" s="216"/>
      <c r="AB40" s="217"/>
      <c r="AC40" s="218" t="s">
        <v>256</v>
      </c>
      <c r="AD40" s="216"/>
      <c r="AE40" s="216"/>
      <c r="AF40" s="216"/>
      <c r="AG40" s="216"/>
      <c r="AH40" s="219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224"/>
      <c r="BP40" s="224"/>
      <c r="BQ40" s="224"/>
      <c r="BR40" s="224"/>
    </row>
    <row r="41" spans="2:70" s="8" customFormat="1" ht="15" customHeight="1" thickBot="1">
      <c r="B41" s="10"/>
      <c r="U41" s="214" t="s">
        <v>256</v>
      </c>
      <c r="V41" s="215"/>
      <c r="W41" s="216" t="s">
        <v>256</v>
      </c>
      <c r="X41" s="216"/>
      <c r="Y41" s="216"/>
      <c r="Z41" s="216"/>
      <c r="AA41" s="216"/>
      <c r="AB41" s="217"/>
      <c r="AC41" s="218" t="s">
        <v>256</v>
      </c>
      <c r="AD41" s="216"/>
      <c r="AE41" s="216"/>
      <c r="AF41" s="216"/>
      <c r="AG41" s="216"/>
      <c r="AH41" s="219"/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4"/>
      <c r="BM41" s="224"/>
      <c r="BN41" s="224"/>
      <c r="BO41" s="224"/>
      <c r="BP41" s="224"/>
      <c r="BQ41" s="224"/>
      <c r="BR41" s="224"/>
    </row>
    <row r="42" spans="2:70" s="8" customFormat="1" ht="15" customHeight="1">
      <c r="B42" s="225">
        <v>4</v>
      </c>
      <c r="C42" s="226"/>
      <c r="D42" s="227"/>
      <c r="E42" s="228"/>
      <c r="F42" s="229"/>
      <c r="G42" s="314" t="s">
        <v>170</v>
      </c>
      <c r="H42" s="315"/>
      <c r="I42" s="315"/>
      <c r="J42" s="315"/>
      <c r="K42" s="315"/>
      <c r="L42" s="315"/>
      <c r="M42" s="315"/>
      <c r="N42" s="231" t="str">
        <f>AN6&amp;" BWΦ14/1/2"""&amp;"NPT(M)"</f>
        <v>PN16 BWΦ14/1/2"NPT(M)</v>
      </c>
      <c r="O42" s="231"/>
      <c r="P42" s="231"/>
      <c r="Q42" s="231"/>
      <c r="R42" s="231"/>
      <c r="S42" s="231"/>
      <c r="T42" s="232"/>
      <c r="U42" s="227" t="str">
        <f>AJ6</f>
        <v>316L</v>
      </c>
      <c r="V42" s="228"/>
      <c r="W42" s="228"/>
      <c r="X42" s="228"/>
      <c r="Y42" s="228"/>
      <c r="Z42" s="229"/>
      <c r="AA42" s="233">
        <v>1</v>
      </c>
      <c r="AB42" s="233"/>
      <c r="AC42" s="311"/>
      <c r="AD42" s="312"/>
      <c r="AE42" s="312"/>
      <c r="AF42" s="312"/>
      <c r="AG42" s="312"/>
      <c r="AH42" s="313"/>
      <c r="AI42" s="60">
        <f>AA42*AI6</f>
        <v>3</v>
      </c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24"/>
      <c r="BH42" s="224"/>
      <c r="BI42" s="224"/>
      <c r="BJ42" s="224"/>
      <c r="BK42" s="224"/>
      <c r="BL42" s="224"/>
      <c r="BM42" s="224"/>
      <c r="BN42" s="224"/>
      <c r="BO42" s="224"/>
      <c r="BP42" s="224"/>
      <c r="BQ42" s="224"/>
      <c r="BR42" s="224"/>
    </row>
    <row r="43" spans="2:70" s="8" customFormat="1" ht="15" customHeight="1">
      <c r="B43" s="263">
        <v>3</v>
      </c>
      <c r="C43" s="264"/>
      <c r="D43" s="156"/>
      <c r="E43" s="157"/>
      <c r="F43" s="158"/>
      <c r="G43" s="285" t="s">
        <v>269</v>
      </c>
      <c r="H43" s="286"/>
      <c r="I43" s="286"/>
      <c r="J43" s="286"/>
      <c r="K43" s="286"/>
      <c r="L43" s="286"/>
      <c r="M43" s="286"/>
      <c r="N43" s="286" t="str">
        <f>AN6&amp;" DN10 BW Φ14"</f>
        <v>PN16 DN10 BW Φ14</v>
      </c>
      <c r="O43" s="286"/>
      <c r="P43" s="286"/>
      <c r="Q43" s="286"/>
      <c r="R43" s="286"/>
      <c r="S43" s="286"/>
      <c r="T43" s="291"/>
      <c r="U43" s="306" t="str">
        <f>AJ6</f>
        <v>316L</v>
      </c>
      <c r="V43" s="243"/>
      <c r="W43" s="243"/>
      <c r="X43" s="243"/>
      <c r="Y43" s="243"/>
      <c r="Z43" s="244"/>
      <c r="AA43" s="248">
        <v>1</v>
      </c>
      <c r="AB43" s="248"/>
      <c r="AC43" s="307"/>
      <c r="AD43" s="308"/>
      <c r="AE43" s="308"/>
      <c r="AF43" s="308"/>
      <c r="AG43" s="308"/>
      <c r="AH43" s="309"/>
      <c r="AI43" s="60">
        <f>AA43*AI6</f>
        <v>3</v>
      </c>
      <c r="AS43" s="224"/>
      <c r="AT43" s="224"/>
      <c r="AU43" s="224"/>
      <c r="AV43" s="224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24"/>
      <c r="BH43" s="224"/>
      <c r="BI43" s="224"/>
      <c r="BJ43" s="224"/>
      <c r="BK43" s="224"/>
      <c r="BL43" s="224"/>
      <c r="BM43" s="224"/>
      <c r="BN43" s="224"/>
      <c r="BO43" s="224"/>
      <c r="BP43" s="224"/>
      <c r="BQ43" s="224"/>
      <c r="BR43" s="224"/>
    </row>
    <row r="44" spans="2:70" s="8" customFormat="1" ht="15" customHeight="1">
      <c r="B44" s="240">
        <v>2</v>
      </c>
      <c r="C44" s="241"/>
      <c r="D44" s="242"/>
      <c r="E44" s="243"/>
      <c r="F44" s="244"/>
      <c r="G44" s="245" t="s">
        <v>189</v>
      </c>
      <c r="H44" s="246"/>
      <c r="I44" s="246"/>
      <c r="J44" s="246"/>
      <c r="K44" s="246"/>
      <c r="L44" s="246"/>
      <c r="M44" s="246"/>
      <c r="N44" s="310" t="s">
        <v>173</v>
      </c>
      <c r="O44" s="246"/>
      <c r="P44" s="246"/>
      <c r="Q44" s="246"/>
      <c r="R44" s="246"/>
      <c r="S44" s="246"/>
      <c r="T44" s="247"/>
      <c r="U44" s="306" t="str">
        <f>AJ6</f>
        <v>316L</v>
      </c>
      <c r="V44" s="243"/>
      <c r="W44" s="243"/>
      <c r="X44" s="243"/>
      <c r="Y44" s="243"/>
      <c r="Z44" s="244"/>
      <c r="AA44" s="248">
        <v>6</v>
      </c>
      <c r="AB44" s="248"/>
      <c r="AC44" s="218" t="s">
        <v>174</v>
      </c>
      <c r="AD44" s="216"/>
      <c r="AE44" s="216"/>
      <c r="AF44" s="216"/>
      <c r="AG44" s="216"/>
      <c r="AH44" s="219"/>
      <c r="AI44" s="60">
        <f>AA44*AI6</f>
        <v>18</v>
      </c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</row>
    <row r="45" spans="2:70" s="8" customFormat="1" ht="15" customHeight="1">
      <c r="B45" s="240">
        <v>1</v>
      </c>
      <c r="C45" s="241"/>
      <c r="D45" s="242"/>
      <c r="E45" s="243"/>
      <c r="F45" s="244"/>
      <c r="G45" s="245" t="s">
        <v>169</v>
      </c>
      <c r="H45" s="246"/>
      <c r="I45" s="246"/>
      <c r="J45" s="246"/>
      <c r="K45" s="246"/>
      <c r="L45" s="246"/>
      <c r="M45" s="246"/>
      <c r="N45" s="246" t="str">
        <f>AN6&amp;" BW Φ14/Φ22 PE"</f>
        <v>PN16 BW Φ14/Φ22 PE</v>
      </c>
      <c r="O45" s="246"/>
      <c r="P45" s="246"/>
      <c r="Q45" s="246"/>
      <c r="R45" s="246"/>
      <c r="S45" s="246"/>
      <c r="T45" s="247"/>
      <c r="U45" s="306" t="str">
        <f>AJ6</f>
        <v>316L</v>
      </c>
      <c r="V45" s="243"/>
      <c r="W45" s="243"/>
      <c r="X45" s="243"/>
      <c r="Y45" s="243"/>
      <c r="Z45" s="244"/>
      <c r="AA45" s="248">
        <v>1</v>
      </c>
      <c r="AB45" s="248"/>
      <c r="AC45" s="218"/>
      <c r="AD45" s="216"/>
      <c r="AE45" s="216"/>
      <c r="AF45" s="216"/>
      <c r="AG45" s="216"/>
      <c r="AH45" s="219"/>
      <c r="AI45" s="60">
        <f>AA45*AI6</f>
        <v>3</v>
      </c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224"/>
      <c r="BQ45" s="224"/>
      <c r="BR45" s="224"/>
    </row>
    <row r="46" spans="2:70" s="8" customFormat="1" ht="15" customHeight="1" thickBot="1">
      <c r="B46" s="266" t="s">
        <v>171</v>
      </c>
      <c r="C46" s="267"/>
      <c r="D46" s="300"/>
      <c r="E46" s="301"/>
      <c r="F46" s="302"/>
      <c r="G46" s="271" t="s">
        <v>168</v>
      </c>
      <c r="H46" s="272"/>
      <c r="I46" s="272"/>
      <c r="J46" s="272"/>
      <c r="K46" s="272"/>
      <c r="L46" s="272"/>
      <c r="M46" s="272"/>
      <c r="N46" s="272" t="s">
        <v>172</v>
      </c>
      <c r="O46" s="272"/>
      <c r="P46" s="272"/>
      <c r="Q46" s="272"/>
      <c r="R46" s="272"/>
      <c r="S46" s="272"/>
      <c r="T46" s="273"/>
      <c r="U46" s="305" t="str">
        <f>AJ6</f>
        <v>316L</v>
      </c>
      <c r="V46" s="269"/>
      <c r="W46" s="269"/>
      <c r="X46" s="269"/>
      <c r="Y46" s="269"/>
      <c r="Z46" s="270"/>
      <c r="AA46" s="274">
        <v>1</v>
      </c>
      <c r="AB46" s="274"/>
      <c r="AC46" s="260" t="s">
        <v>258</v>
      </c>
      <c r="AD46" s="261"/>
      <c r="AE46" s="261"/>
      <c r="AF46" s="261"/>
      <c r="AG46" s="261"/>
      <c r="AH46" s="262"/>
      <c r="AI46" s="60">
        <f>AA46*AI6</f>
        <v>3</v>
      </c>
    </row>
    <row r="47" spans="2:70" s="8" customFormat="1" ht="18.95" customHeight="1">
      <c r="B47" s="263" t="s">
        <v>22</v>
      </c>
      <c r="C47" s="264"/>
      <c r="D47" s="156" t="s">
        <v>23</v>
      </c>
      <c r="E47" s="157"/>
      <c r="F47" s="158"/>
      <c r="G47" s="156" t="s">
        <v>31</v>
      </c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6" t="s">
        <v>29</v>
      </c>
      <c r="V47" s="157"/>
      <c r="W47" s="157"/>
      <c r="X47" s="157"/>
      <c r="Y47" s="157"/>
      <c r="Z47" s="158"/>
      <c r="AA47" s="264" t="s">
        <v>27</v>
      </c>
      <c r="AB47" s="264"/>
      <c r="AC47" s="264" t="s">
        <v>25</v>
      </c>
      <c r="AD47" s="264"/>
      <c r="AE47" s="264"/>
      <c r="AF47" s="264"/>
      <c r="AG47" s="264"/>
      <c r="AH47" s="265"/>
    </row>
    <row r="48" spans="2:70" s="8" customFormat="1" ht="10.5" customHeight="1">
      <c r="B48" s="252" t="s">
        <v>16</v>
      </c>
      <c r="C48" s="253"/>
      <c r="D48" s="254" t="s">
        <v>24</v>
      </c>
      <c r="E48" s="254"/>
      <c r="F48" s="254"/>
      <c r="G48" s="255" t="s">
        <v>32</v>
      </c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7"/>
      <c r="U48" s="255" t="s">
        <v>30</v>
      </c>
      <c r="V48" s="256"/>
      <c r="W48" s="256"/>
      <c r="X48" s="256"/>
      <c r="Y48" s="256"/>
      <c r="Z48" s="257"/>
      <c r="AA48" s="258" t="s">
        <v>28</v>
      </c>
      <c r="AB48" s="258"/>
      <c r="AC48" s="258" t="s">
        <v>26</v>
      </c>
      <c r="AD48" s="258"/>
      <c r="AE48" s="258"/>
      <c r="AF48" s="258"/>
      <c r="AG48" s="258"/>
      <c r="AH48" s="259"/>
    </row>
    <row r="49" spans="2:35" s="8" customFormat="1" ht="18.95" customHeight="1" thickBot="1">
      <c r="B49" s="249" t="s">
        <v>21</v>
      </c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1"/>
    </row>
    <row r="51" spans="2:35" ht="14.1" customHeight="1">
      <c r="E51" s="20"/>
      <c r="I51" s="20"/>
      <c r="P51" s="20"/>
      <c r="V51" s="20"/>
      <c r="AB51" s="20"/>
      <c r="AE51" s="20"/>
      <c r="AI51" s="20"/>
    </row>
  </sheetData>
  <mergeCells count="181">
    <mergeCell ref="B49:AH49"/>
    <mergeCell ref="B48:C48"/>
    <mergeCell ref="D48:F48"/>
    <mergeCell ref="G48:T48"/>
    <mergeCell ref="U48:Z48"/>
    <mergeCell ref="AA48:AB48"/>
    <mergeCell ref="AC48:AH48"/>
    <mergeCell ref="B47:C47"/>
    <mergeCell ref="D47:F47"/>
    <mergeCell ref="G47:T47"/>
    <mergeCell ref="U47:Z47"/>
    <mergeCell ref="AA47:AB47"/>
    <mergeCell ref="AC47:AH47"/>
    <mergeCell ref="B46:C46"/>
    <mergeCell ref="D46:F46"/>
    <mergeCell ref="G46:M46"/>
    <mergeCell ref="N46:T46"/>
    <mergeCell ref="U46:Z46"/>
    <mergeCell ref="AA46:AB46"/>
    <mergeCell ref="AC46:AH46"/>
    <mergeCell ref="B45:C45"/>
    <mergeCell ref="D45:F45"/>
    <mergeCell ref="G45:M45"/>
    <mergeCell ref="N45:T45"/>
    <mergeCell ref="U45:Z45"/>
    <mergeCell ref="AA45:AB45"/>
    <mergeCell ref="G44:M44"/>
    <mergeCell ref="N44:T44"/>
    <mergeCell ref="U44:Z44"/>
    <mergeCell ref="AA44:AB44"/>
    <mergeCell ref="AC42:AH42"/>
    <mergeCell ref="U42:Z42"/>
    <mergeCell ref="AA42:AB42"/>
    <mergeCell ref="AC45:AH45"/>
    <mergeCell ref="B44:C44"/>
    <mergeCell ref="D44:F44"/>
    <mergeCell ref="B42:C42"/>
    <mergeCell ref="D42:F42"/>
    <mergeCell ref="G42:M42"/>
    <mergeCell ref="N42:T42"/>
    <mergeCell ref="B43:C43"/>
    <mergeCell ref="D43:F43"/>
    <mergeCell ref="G43:M43"/>
    <mergeCell ref="N43:T43"/>
    <mergeCell ref="U43:Z43"/>
    <mergeCell ref="U41:V41"/>
    <mergeCell ref="W41:AB41"/>
    <mergeCell ref="AS35:BR45"/>
    <mergeCell ref="U36:V36"/>
    <mergeCell ref="W36:AB36"/>
    <mergeCell ref="AC36:AH36"/>
    <mergeCell ref="U37:V37"/>
    <mergeCell ref="W37:AB37"/>
    <mergeCell ref="AC37:AH37"/>
    <mergeCell ref="U38:V38"/>
    <mergeCell ref="W38:AB38"/>
    <mergeCell ref="AC38:AH38"/>
    <mergeCell ref="U39:V39"/>
    <mergeCell ref="W39:AB39"/>
    <mergeCell ref="AC39:AH39"/>
    <mergeCell ref="AA43:AB43"/>
    <mergeCell ref="AC43:AH43"/>
    <mergeCell ref="AC44:AH44"/>
    <mergeCell ref="U40:V40"/>
    <mergeCell ref="W40:AB40"/>
    <mergeCell ref="AC40:AH40"/>
    <mergeCell ref="AC41:AH41"/>
    <mergeCell ref="U34:V34"/>
    <mergeCell ref="W34:AB34"/>
    <mergeCell ref="AC34:AH34"/>
    <mergeCell ref="U35:V35"/>
    <mergeCell ref="W35:AB35"/>
    <mergeCell ref="AC35:AH35"/>
    <mergeCell ref="U32:V32"/>
    <mergeCell ref="W32:AB32"/>
    <mergeCell ref="AC32:AH32"/>
    <mergeCell ref="U33:V33"/>
    <mergeCell ref="W33:AB33"/>
    <mergeCell ref="AC33:AH33"/>
    <mergeCell ref="U30:V30"/>
    <mergeCell ref="W30:AB30"/>
    <mergeCell ref="AC30:AH30"/>
    <mergeCell ref="U31:V31"/>
    <mergeCell ref="W31:AB31"/>
    <mergeCell ref="AC31:AH31"/>
    <mergeCell ref="U28:V28"/>
    <mergeCell ref="W28:AB28"/>
    <mergeCell ref="AC28:AH28"/>
    <mergeCell ref="U29:V29"/>
    <mergeCell ref="W29:AB29"/>
    <mergeCell ref="AC29:AH29"/>
    <mergeCell ref="U26:V26"/>
    <mergeCell ref="W26:AB26"/>
    <mergeCell ref="AC26:AH26"/>
    <mergeCell ref="U27:V27"/>
    <mergeCell ref="W27:AB27"/>
    <mergeCell ref="AC27:AH27"/>
    <mergeCell ref="U24:V24"/>
    <mergeCell ref="W24:AB24"/>
    <mergeCell ref="AC24:AH24"/>
    <mergeCell ref="U25:V25"/>
    <mergeCell ref="W25:AB25"/>
    <mergeCell ref="AC25:AH25"/>
    <mergeCell ref="U22:V22"/>
    <mergeCell ref="W22:AB22"/>
    <mergeCell ref="AC22:AH22"/>
    <mergeCell ref="U23:V23"/>
    <mergeCell ref="W23:AB23"/>
    <mergeCell ref="AC23:AH23"/>
    <mergeCell ref="U20:V20"/>
    <mergeCell ref="W20:AB20"/>
    <mergeCell ref="AC20:AH20"/>
    <mergeCell ref="U21:V21"/>
    <mergeCell ref="W21:AB21"/>
    <mergeCell ref="AC21:AH21"/>
    <mergeCell ref="U18:V18"/>
    <mergeCell ref="W18:AB18"/>
    <mergeCell ref="AC18:AH18"/>
    <mergeCell ref="U19:V19"/>
    <mergeCell ref="W19:AB19"/>
    <mergeCell ref="AC19:AH19"/>
    <mergeCell ref="U16:V16"/>
    <mergeCell ref="W16:AB16"/>
    <mergeCell ref="AC16:AH16"/>
    <mergeCell ref="U17:V17"/>
    <mergeCell ref="W17:AB17"/>
    <mergeCell ref="AC17:AH17"/>
    <mergeCell ref="U10:V10"/>
    <mergeCell ref="W10:AB10"/>
    <mergeCell ref="AC10:AH10"/>
    <mergeCell ref="U11:V11"/>
    <mergeCell ref="W11:AB11"/>
    <mergeCell ref="AC11:AH11"/>
    <mergeCell ref="W7:AB7"/>
    <mergeCell ref="AC7:AH7"/>
    <mergeCell ref="U8:V8"/>
    <mergeCell ref="U14:V14"/>
    <mergeCell ref="W14:AB14"/>
    <mergeCell ref="AC14:AH14"/>
    <mergeCell ref="U15:V15"/>
    <mergeCell ref="W15:AB15"/>
    <mergeCell ref="AC15:AH15"/>
    <mergeCell ref="U12:V12"/>
    <mergeCell ref="W12:AB12"/>
    <mergeCell ref="AC12:AH12"/>
    <mergeCell ref="U13:V13"/>
    <mergeCell ref="W13:AB13"/>
    <mergeCell ref="AC13:AH13"/>
    <mergeCell ref="B6:G6"/>
    <mergeCell ref="K6:N6"/>
    <mergeCell ref="U6:V6"/>
    <mergeCell ref="W6:AB6"/>
    <mergeCell ref="AC6:AH6"/>
    <mergeCell ref="B1:J4"/>
    <mergeCell ref="U5:V5"/>
    <mergeCell ref="W5:AB5"/>
    <mergeCell ref="B5:G5"/>
    <mergeCell ref="H5:J6"/>
    <mergeCell ref="K5:O5"/>
    <mergeCell ref="P5:T6"/>
    <mergeCell ref="K1:V1"/>
    <mergeCell ref="W1:AH1"/>
    <mergeCell ref="K2:V3"/>
    <mergeCell ref="W2:Y2"/>
    <mergeCell ref="AC2:AE2"/>
    <mergeCell ref="AF2:AH2"/>
    <mergeCell ref="W3:Y3"/>
    <mergeCell ref="Z2:AB2"/>
    <mergeCell ref="K4:M4"/>
    <mergeCell ref="N4:V4"/>
    <mergeCell ref="W4:Y4"/>
    <mergeCell ref="Z4:AB4"/>
    <mergeCell ref="AC4:AH4"/>
    <mergeCell ref="W8:AB8"/>
    <mergeCell ref="AC8:AH8"/>
    <mergeCell ref="U9:V9"/>
    <mergeCell ref="W9:AB9"/>
    <mergeCell ref="AC9:AH9"/>
    <mergeCell ref="U7:V7"/>
    <mergeCell ref="Z3:AH3"/>
    <mergeCell ref="AC5:AH5"/>
  </mergeCells>
  <phoneticPr fontId="1" type="noConversion"/>
  <dataValidations count="3">
    <dataValidation type="list" allowBlank="1" showInputMessage="1" showErrorMessage="1" sqref="AN6" xr:uid="{00000000-0002-0000-1000-000000000000}">
      <formula1>"PN16,PN25,PN63,PN160,Class150,Class300,Class600,Class900,Class1500"</formula1>
    </dataValidation>
    <dataValidation type="list" allowBlank="1" showInputMessage="1" showErrorMessage="1" sqref="AL6" xr:uid="{00000000-0002-0000-1000-000001000000}">
      <formula1>"DN20,DN25,DN40,DN50,DN80,DN100,DN150"</formula1>
    </dataValidation>
    <dataValidation type="list" allowBlank="1" showInputMessage="1" showErrorMessage="1" sqref="AJ6" xr:uid="{00000000-0002-0000-1000-000002000000}">
      <formula1>"304,304SS,304L,316,316SS,316L,INCONEL600"</formula1>
    </dataValidation>
  </dataValidations>
  <hyperlinks>
    <hyperlink ref="AJ1" location="索引!A1" display="返回索引" xr:uid="{87B393D5-F7E6-4FE1-BCFE-39D6D0A64360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/>
  <dimension ref="A1:BR51"/>
  <sheetViews>
    <sheetView showGridLines="0" showZeros="0" view="pageBreakPreview" zoomScaleNormal="160" zoomScaleSheetLayoutView="100" workbookViewId="0">
      <selection activeCell="W16" sqref="W16:AB16"/>
    </sheetView>
  </sheetViews>
  <sheetFormatPr defaultColWidth="3.33203125" defaultRowHeight="14.1" customHeight="1"/>
  <cols>
    <col min="1" max="34" width="3.33203125" customWidth="1"/>
    <col min="35" max="35" width="5" bestFit="1" customWidth="1"/>
    <col min="36" max="36" width="10.83203125" customWidth="1"/>
    <col min="37" max="37" width="3.33203125" customWidth="1"/>
    <col min="38" max="38" width="10.83203125" customWidth="1"/>
    <col min="40" max="42" width="10.83203125" customWidth="1"/>
  </cols>
  <sheetData>
    <row r="1" spans="2:42" ht="24.95" customHeight="1">
      <c r="B1" s="92" t="s">
        <v>5</v>
      </c>
      <c r="C1" s="93"/>
      <c r="D1" s="93"/>
      <c r="E1" s="93"/>
      <c r="F1" s="93"/>
      <c r="G1" s="93"/>
      <c r="H1" s="93"/>
      <c r="I1" s="93"/>
      <c r="J1" s="94"/>
      <c r="K1" s="200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2"/>
      <c r="W1" s="203" t="str">
        <f>项目名称</f>
        <v>镇江海纳川物流产业发展有限责任公司
罐区及船舶发放VOC治理项目</v>
      </c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5"/>
      <c r="AJ1" s="70" t="s">
        <v>214</v>
      </c>
    </row>
    <row r="2" spans="2:42" ht="20.100000000000001" customHeight="1">
      <c r="B2" s="95"/>
      <c r="C2" s="96"/>
      <c r="D2" s="96"/>
      <c r="E2" s="96"/>
      <c r="F2" s="96"/>
      <c r="G2" s="96"/>
      <c r="H2" s="96"/>
      <c r="I2" s="96"/>
      <c r="J2" s="97"/>
      <c r="K2" s="206" t="str">
        <f ca="1">MID(CELL("filename",A1),FIND("]",CELL("filename",A1))+1,99)</f>
        <v>测量液体压力管路连接图(二阀组)</v>
      </c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8"/>
      <c r="W2" s="174" t="s">
        <v>1</v>
      </c>
      <c r="X2" s="175"/>
      <c r="Y2" s="175"/>
      <c r="Z2" s="176" t="str">
        <f>工程号</f>
        <v>202321</v>
      </c>
      <c r="AA2" s="123"/>
      <c r="AB2" s="177"/>
      <c r="AC2" s="178" t="s">
        <v>2</v>
      </c>
      <c r="AD2" s="76"/>
      <c r="AE2" s="77"/>
      <c r="AF2" s="176" t="str">
        <f>IF(主项号&lt;&gt;0,主项号,"")</f>
        <v>02</v>
      </c>
      <c r="AG2" s="123"/>
      <c r="AH2" s="124"/>
    </row>
    <row r="3" spans="2:42" ht="20.100000000000001" customHeight="1">
      <c r="B3" s="95"/>
      <c r="C3" s="96"/>
      <c r="D3" s="96"/>
      <c r="E3" s="96"/>
      <c r="F3" s="96"/>
      <c r="G3" s="96"/>
      <c r="H3" s="96"/>
      <c r="I3" s="96"/>
      <c r="J3" s="97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1"/>
      <c r="W3" s="75" t="s">
        <v>6</v>
      </c>
      <c r="X3" s="76"/>
      <c r="Y3" s="76"/>
      <c r="Z3" s="123" t="str">
        <f ca="1">工程号&amp;"-"&amp;主项号&amp;"K28-"&amp;_xlfn.SHEET()-索引页数&amp;"/0"</f>
        <v>202321-02K28-4/0</v>
      </c>
      <c r="AA3" s="123"/>
      <c r="AB3" s="123"/>
      <c r="AC3" s="123"/>
      <c r="AD3" s="123"/>
      <c r="AE3" s="123"/>
      <c r="AF3" s="123"/>
      <c r="AG3" s="123"/>
      <c r="AH3" s="124"/>
    </row>
    <row r="4" spans="2:42" ht="20.100000000000001" customHeight="1" thickBot="1">
      <c r="B4" s="98"/>
      <c r="C4" s="99"/>
      <c r="D4" s="99"/>
      <c r="E4" s="99"/>
      <c r="F4" s="99"/>
      <c r="G4" s="99"/>
      <c r="H4" s="99"/>
      <c r="I4" s="99"/>
      <c r="J4" s="100"/>
      <c r="K4" s="72" t="s">
        <v>4</v>
      </c>
      <c r="L4" s="73"/>
      <c r="M4" s="74"/>
      <c r="N4" s="89"/>
      <c r="O4" s="185"/>
      <c r="P4" s="185"/>
      <c r="Q4" s="185"/>
      <c r="R4" s="185"/>
      <c r="S4" s="185"/>
      <c r="T4" s="185"/>
      <c r="U4" s="185"/>
      <c r="V4" s="186"/>
      <c r="W4" s="75" t="s">
        <v>3</v>
      </c>
      <c r="X4" s="76"/>
      <c r="Y4" s="77"/>
      <c r="Z4" s="187" t="str">
        <f>设计阶段</f>
        <v>施工图</v>
      </c>
      <c r="AA4" s="188"/>
      <c r="AB4" s="189"/>
      <c r="AC4" s="110" t="s">
        <v>7</v>
      </c>
      <c r="AD4" s="110"/>
      <c r="AE4" s="110"/>
      <c r="AF4" s="111"/>
      <c r="AG4" s="111"/>
      <c r="AH4" s="119"/>
      <c r="AI4" s="21">
        <f>MAX($U$7:$V$40)</f>
        <v>4</v>
      </c>
    </row>
    <row r="5" spans="2:42" s="8" customFormat="1" ht="22.7" customHeight="1">
      <c r="B5" s="190" t="s">
        <v>11</v>
      </c>
      <c r="C5" s="191"/>
      <c r="D5" s="191"/>
      <c r="E5" s="191"/>
      <c r="F5" s="191"/>
      <c r="G5" s="191"/>
      <c r="H5" s="192" t="str">
        <f>AN6</f>
        <v>PN16</v>
      </c>
      <c r="I5" s="192"/>
      <c r="J5" s="193"/>
      <c r="K5" s="194" t="s">
        <v>13</v>
      </c>
      <c r="L5" s="191"/>
      <c r="M5" s="191"/>
      <c r="N5" s="191"/>
      <c r="O5" s="191"/>
      <c r="P5" s="195" t="s">
        <v>167</v>
      </c>
      <c r="Q5" s="196"/>
      <c r="R5" s="196"/>
      <c r="S5" s="196"/>
      <c r="T5" s="196"/>
      <c r="U5" s="198" t="s">
        <v>15</v>
      </c>
      <c r="V5" s="199"/>
      <c r="W5" s="198" t="s">
        <v>17</v>
      </c>
      <c r="X5" s="195"/>
      <c r="Y5" s="195"/>
      <c r="Z5" s="195"/>
      <c r="AA5" s="195"/>
      <c r="AB5" s="212"/>
      <c r="AC5" s="198" t="s">
        <v>19</v>
      </c>
      <c r="AD5" s="196"/>
      <c r="AE5" s="196"/>
      <c r="AF5" s="196"/>
      <c r="AG5" s="196"/>
      <c r="AH5" s="213"/>
      <c r="AI5" s="38"/>
      <c r="AJ5" s="20" t="s">
        <v>53</v>
      </c>
      <c r="AK5"/>
      <c r="AL5" s="20" t="s">
        <v>110</v>
      </c>
      <c r="AM5"/>
      <c r="AN5" s="20" t="s">
        <v>112</v>
      </c>
      <c r="AO5" s="20" t="s">
        <v>113</v>
      </c>
      <c r="AP5" s="20" t="s">
        <v>114</v>
      </c>
    </row>
    <row r="6" spans="2:42" s="8" customFormat="1" ht="11.25" customHeight="1">
      <c r="B6" s="220" t="s">
        <v>12</v>
      </c>
      <c r="C6" s="221"/>
      <c r="D6" s="221"/>
      <c r="E6" s="221"/>
      <c r="F6" s="221"/>
      <c r="G6" s="221"/>
      <c r="H6" s="157"/>
      <c r="I6" s="157"/>
      <c r="J6" s="158"/>
      <c r="K6" s="222" t="s">
        <v>14</v>
      </c>
      <c r="L6" s="221"/>
      <c r="M6" s="221"/>
      <c r="N6" s="221"/>
      <c r="O6" s="16"/>
      <c r="P6" s="197"/>
      <c r="Q6" s="197"/>
      <c r="R6" s="197"/>
      <c r="S6" s="197"/>
      <c r="T6" s="197"/>
      <c r="U6" s="159" t="s">
        <v>16</v>
      </c>
      <c r="V6" s="161"/>
      <c r="W6" s="159" t="s">
        <v>18</v>
      </c>
      <c r="X6" s="160"/>
      <c r="Y6" s="160"/>
      <c r="Z6" s="160"/>
      <c r="AA6" s="160"/>
      <c r="AB6" s="161"/>
      <c r="AC6" s="159" t="s">
        <v>20</v>
      </c>
      <c r="AD6" s="160"/>
      <c r="AE6" s="160"/>
      <c r="AF6" s="160"/>
      <c r="AG6" s="160"/>
      <c r="AH6" s="162"/>
      <c r="AI6" s="38">
        <f>COUNT(U7:U40)</f>
        <v>4</v>
      </c>
      <c r="AJ6" s="34" t="s">
        <v>259</v>
      </c>
      <c r="AK6" s="34"/>
      <c r="AL6" s="33" t="s">
        <v>164</v>
      </c>
      <c r="AM6" s="34"/>
      <c r="AN6" s="33" t="s">
        <v>165</v>
      </c>
      <c r="AO6">
        <f t="array" aca="1" ref="AO6" ca="1">LOOKUP(9E+307,--MID(AN6,MIN(FIND({0;1;2;3;4;5;6;7;8;9},AN6&amp;1234567890)),ROW(INDIRECT("1:"&amp;LEN(AN6)))))</f>
        <v>16</v>
      </c>
      <c r="AP6">
        <f t="array" aca="1" ref="AP6" ca="1">LOOKUP(9E+307,--MID(AL6,MIN(FIND({0;1;2;3;4;5;6;7;8;9},AL6&amp;1234567890)),ROW(INDIRECT("1:"&amp;LEN(AL6)))))</f>
        <v>40</v>
      </c>
    </row>
    <row r="7" spans="2:42" s="8" customFormat="1" ht="15" customHeight="1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  <c r="P7" s="24"/>
      <c r="Q7" s="24"/>
      <c r="R7" s="24"/>
      <c r="S7" s="24"/>
      <c r="T7" s="24"/>
      <c r="U7" s="214">
        <v>1</v>
      </c>
      <c r="V7" s="215"/>
      <c r="W7" s="216" t="s">
        <v>233</v>
      </c>
      <c r="X7" s="216"/>
      <c r="Y7" s="216"/>
      <c r="Z7" s="216"/>
      <c r="AA7" s="216"/>
      <c r="AB7" s="217"/>
      <c r="AC7" s="218" t="s">
        <v>234</v>
      </c>
      <c r="AD7" s="216"/>
      <c r="AE7" s="216"/>
      <c r="AF7" s="216"/>
      <c r="AG7" s="216"/>
      <c r="AH7" s="219"/>
      <c r="AN7" s="17"/>
    </row>
    <row r="8" spans="2:42" s="8" customFormat="1" ht="15" customHeight="1">
      <c r="B8" s="25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8"/>
      <c r="P8" s="18"/>
      <c r="Q8" s="18"/>
      <c r="R8" s="18"/>
      <c r="S8" s="18"/>
      <c r="T8" s="18"/>
      <c r="U8" s="214">
        <v>2</v>
      </c>
      <c r="V8" s="215"/>
      <c r="W8" s="216" t="s">
        <v>235</v>
      </c>
      <c r="X8" s="216"/>
      <c r="Y8" s="216"/>
      <c r="Z8" s="216"/>
      <c r="AA8" s="216"/>
      <c r="AB8" s="217"/>
      <c r="AC8" s="218" t="s">
        <v>236</v>
      </c>
      <c r="AD8" s="216"/>
      <c r="AE8" s="216"/>
      <c r="AF8" s="216"/>
      <c r="AG8" s="216"/>
      <c r="AH8" s="219"/>
    </row>
    <row r="9" spans="2:42" s="8" customFormat="1" ht="15" customHeight="1">
      <c r="B9" s="2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18"/>
      <c r="P9" s="18"/>
      <c r="Q9" s="18"/>
      <c r="R9" s="18"/>
      <c r="S9" s="18"/>
      <c r="T9" s="18"/>
      <c r="U9" s="214">
        <v>3</v>
      </c>
      <c r="V9" s="215"/>
      <c r="W9" s="216" t="s">
        <v>237</v>
      </c>
      <c r="X9" s="216"/>
      <c r="Y9" s="216"/>
      <c r="Z9" s="216"/>
      <c r="AA9" s="216"/>
      <c r="AB9" s="217"/>
      <c r="AC9" s="218" t="s">
        <v>238</v>
      </c>
      <c r="AD9" s="216"/>
      <c r="AE9" s="216"/>
      <c r="AF9" s="216"/>
      <c r="AG9" s="216"/>
      <c r="AH9" s="219"/>
    </row>
    <row r="10" spans="2:42" s="8" customFormat="1" ht="15" customHeight="1">
      <c r="B10" s="26"/>
      <c r="C10" s="27"/>
      <c r="D10" s="27"/>
      <c r="E10" s="27"/>
      <c r="F10" s="27"/>
      <c r="G10" s="27"/>
      <c r="H10" s="17"/>
      <c r="I10" s="1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14">
        <v>4</v>
      </c>
      <c r="V10" s="215"/>
      <c r="W10" s="216" t="s">
        <v>239</v>
      </c>
      <c r="X10" s="216"/>
      <c r="Y10" s="216"/>
      <c r="Z10" s="216"/>
      <c r="AA10" s="216"/>
      <c r="AB10" s="217"/>
      <c r="AC10" s="218" t="s">
        <v>240</v>
      </c>
      <c r="AD10" s="216"/>
      <c r="AE10" s="216"/>
      <c r="AF10" s="216"/>
      <c r="AG10" s="216"/>
      <c r="AH10" s="219"/>
    </row>
    <row r="11" spans="2:42" s="8" customFormat="1" ht="15" customHeight="1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4"/>
      <c r="P11" s="24"/>
      <c r="Q11" s="24"/>
      <c r="R11" s="24"/>
      <c r="S11" s="24"/>
      <c r="T11" s="24"/>
      <c r="U11" s="214" t="s">
        <v>256</v>
      </c>
      <c r="V11" s="215"/>
      <c r="W11" s="216" t="s">
        <v>256</v>
      </c>
      <c r="X11" s="216"/>
      <c r="Y11" s="216"/>
      <c r="Z11" s="216"/>
      <c r="AA11" s="216"/>
      <c r="AB11" s="217"/>
      <c r="AC11" s="218" t="s">
        <v>256</v>
      </c>
      <c r="AD11" s="216"/>
      <c r="AE11" s="216"/>
      <c r="AF11" s="216"/>
      <c r="AG11" s="216"/>
      <c r="AH11" s="219"/>
    </row>
    <row r="12" spans="2:42" s="8" customFormat="1" ht="15" customHeight="1">
      <c r="B12" s="25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  <c r="O12" s="18"/>
      <c r="P12" s="18"/>
      <c r="Q12" s="18"/>
      <c r="R12" s="18"/>
      <c r="S12" s="18"/>
      <c r="T12" s="18"/>
      <c r="U12" s="214" t="s">
        <v>256</v>
      </c>
      <c r="V12" s="215"/>
      <c r="W12" s="216" t="s">
        <v>256</v>
      </c>
      <c r="X12" s="216"/>
      <c r="Y12" s="216"/>
      <c r="Z12" s="216"/>
      <c r="AA12" s="216"/>
      <c r="AB12" s="217"/>
      <c r="AC12" s="218" t="s">
        <v>256</v>
      </c>
      <c r="AD12" s="216"/>
      <c r="AE12" s="216"/>
      <c r="AF12" s="216"/>
      <c r="AG12" s="216"/>
      <c r="AH12" s="219"/>
    </row>
    <row r="13" spans="2:42" s="8" customFormat="1" ht="15" customHeight="1">
      <c r="B13" s="10"/>
      <c r="U13" s="214" t="s">
        <v>256</v>
      </c>
      <c r="V13" s="215"/>
      <c r="W13" s="216" t="s">
        <v>256</v>
      </c>
      <c r="X13" s="216"/>
      <c r="Y13" s="216"/>
      <c r="Z13" s="216"/>
      <c r="AA13" s="216"/>
      <c r="AB13" s="217"/>
      <c r="AC13" s="218" t="s">
        <v>256</v>
      </c>
      <c r="AD13" s="216"/>
      <c r="AE13" s="216"/>
      <c r="AF13" s="216"/>
      <c r="AG13" s="216"/>
      <c r="AH13" s="219"/>
    </row>
    <row r="14" spans="2:42" s="8" customFormat="1" ht="15" customHeight="1">
      <c r="B14" s="10"/>
      <c r="U14" s="214" t="s">
        <v>256</v>
      </c>
      <c r="V14" s="215"/>
      <c r="W14" s="216" t="s">
        <v>256</v>
      </c>
      <c r="X14" s="216"/>
      <c r="Y14" s="216"/>
      <c r="Z14" s="216"/>
      <c r="AA14" s="216"/>
      <c r="AB14" s="217"/>
      <c r="AC14" s="218" t="s">
        <v>256</v>
      </c>
      <c r="AD14" s="216"/>
      <c r="AE14" s="216"/>
      <c r="AF14" s="216"/>
      <c r="AG14" s="216"/>
      <c r="AH14" s="219"/>
    </row>
    <row r="15" spans="2:42" s="8" customFormat="1" ht="15" customHeight="1">
      <c r="B15" s="10"/>
      <c r="N15" s="13"/>
      <c r="O15" s="13"/>
      <c r="P15" s="13"/>
      <c r="Q15" s="13"/>
      <c r="R15" s="13"/>
      <c r="S15" s="13"/>
      <c r="T15" s="13"/>
      <c r="U15" s="214" t="s">
        <v>256</v>
      </c>
      <c r="V15" s="215"/>
      <c r="W15" s="216" t="s">
        <v>256</v>
      </c>
      <c r="X15" s="216"/>
      <c r="Y15" s="216"/>
      <c r="Z15" s="216"/>
      <c r="AA15" s="216"/>
      <c r="AB15" s="217"/>
      <c r="AC15" s="218" t="s">
        <v>256</v>
      </c>
      <c r="AD15" s="216"/>
      <c r="AE15" s="216"/>
      <c r="AF15" s="216"/>
      <c r="AG15" s="216"/>
      <c r="AH15" s="219"/>
    </row>
    <row r="16" spans="2:42" s="8" customFormat="1" ht="15" customHeight="1">
      <c r="B16" s="12"/>
      <c r="C16" s="11"/>
      <c r="D16" s="11"/>
      <c r="E16" s="11"/>
      <c r="F16" s="11"/>
      <c r="G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4" t="s">
        <v>256</v>
      </c>
      <c r="V16" s="215"/>
      <c r="W16" s="216" t="s">
        <v>256</v>
      </c>
      <c r="X16" s="216"/>
      <c r="Y16" s="216"/>
      <c r="Z16" s="216"/>
      <c r="AA16" s="216"/>
      <c r="AB16" s="217"/>
      <c r="AC16" s="218" t="s">
        <v>256</v>
      </c>
      <c r="AD16" s="216"/>
      <c r="AE16" s="216"/>
      <c r="AF16" s="216"/>
      <c r="AG16" s="216"/>
      <c r="AH16" s="219"/>
    </row>
    <row r="17" spans="1:38" s="8" customFormat="1" ht="15" customHeight="1">
      <c r="B17" s="10"/>
      <c r="N17" s="13"/>
      <c r="O17" s="13"/>
      <c r="P17" s="13"/>
      <c r="Q17" s="13"/>
      <c r="R17" s="13"/>
      <c r="S17" s="13"/>
      <c r="T17" s="13"/>
      <c r="U17" s="214" t="s">
        <v>256</v>
      </c>
      <c r="V17" s="215"/>
      <c r="W17" s="216" t="s">
        <v>256</v>
      </c>
      <c r="X17" s="216"/>
      <c r="Y17" s="216"/>
      <c r="Z17" s="216"/>
      <c r="AA17" s="216"/>
      <c r="AB17" s="217"/>
      <c r="AC17" s="218" t="s">
        <v>256</v>
      </c>
      <c r="AD17" s="216"/>
      <c r="AE17" s="216"/>
      <c r="AF17" s="216"/>
      <c r="AG17" s="216"/>
      <c r="AH17" s="219"/>
    </row>
    <row r="18" spans="1:38" s="8" customFormat="1" ht="15" customHeight="1">
      <c r="B18" s="10"/>
      <c r="N18" s="13"/>
      <c r="O18" s="13"/>
      <c r="P18" s="13"/>
      <c r="Q18" s="13"/>
      <c r="R18" s="13"/>
      <c r="S18" s="13"/>
      <c r="T18" s="13"/>
      <c r="U18" s="214" t="s">
        <v>256</v>
      </c>
      <c r="V18" s="215"/>
      <c r="W18" s="216" t="s">
        <v>256</v>
      </c>
      <c r="X18" s="216"/>
      <c r="Y18" s="216"/>
      <c r="Z18" s="216"/>
      <c r="AA18" s="216"/>
      <c r="AB18" s="217"/>
      <c r="AC18" s="218" t="s">
        <v>256</v>
      </c>
      <c r="AD18" s="216"/>
      <c r="AE18" s="216"/>
      <c r="AF18" s="216"/>
      <c r="AG18" s="216"/>
      <c r="AH18" s="219"/>
    </row>
    <row r="19" spans="1:38" s="8" customFormat="1" ht="15" customHeight="1">
      <c r="B19" s="10"/>
      <c r="U19" s="214" t="s">
        <v>256</v>
      </c>
      <c r="V19" s="215"/>
      <c r="W19" s="216" t="s">
        <v>256</v>
      </c>
      <c r="X19" s="216"/>
      <c r="Y19" s="216"/>
      <c r="Z19" s="216"/>
      <c r="AA19" s="216"/>
      <c r="AB19" s="217"/>
      <c r="AC19" s="218" t="s">
        <v>256</v>
      </c>
      <c r="AD19" s="216"/>
      <c r="AE19" s="216"/>
      <c r="AF19" s="216"/>
      <c r="AG19" s="216"/>
      <c r="AH19" s="219"/>
    </row>
    <row r="20" spans="1:38" s="8" customFormat="1" ht="15" customHeight="1">
      <c r="B20" s="10"/>
      <c r="N20" s="13"/>
      <c r="O20" s="13"/>
      <c r="P20" s="13"/>
      <c r="Q20" s="13"/>
      <c r="R20" s="13"/>
      <c r="S20" s="13"/>
      <c r="T20" s="13"/>
      <c r="U20" s="214" t="s">
        <v>256</v>
      </c>
      <c r="V20" s="215"/>
      <c r="W20" s="216" t="s">
        <v>256</v>
      </c>
      <c r="X20" s="216"/>
      <c r="Y20" s="216"/>
      <c r="Z20" s="216"/>
      <c r="AA20" s="216"/>
      <c r="AB20" s="217"/>
      <c r="AC20" s="218" t="s">
        <v>256</v>
      </c>
      <c r="AD20" s="216"/>
      <c r="AE20" s="216"/>
      <c r="AF20" s="216"/>
      <c r="AG20" s="216"/>
      <c r="AH20" s="219"/>
    </row>
    <row r="21" spans="1:38" s="8" customFormat="1" ht="15" customHeight="1">
      <c r="B21" s="10"/>
      <c r="N21" s="13"/>
      <c r="O21" s="13"/>
      <c r="P21" s="13"/>
      <c r="Q21" s="13"/>
      <c r="R21" s="13"/>
      <c r="S21" s="13"/>
      <c r="T21" s="13"/>
      <c r="U21" s="214" t="s">
        <v>256</v>
      </c>
      <c r="V21" s="215"/>
      <c r="W21" s="216" t="s">
        <v>256</v>
      </c>
      <c r="X21" s="216"/>
      <c r="Y21" s="216"/>
      <c r="Z21" s="216"/>
      <c r="AA21" s="216"/>
      <c r="AB21" s="217"/>
      <c r="AC21" s="218" t="s">
        <v>256</v>
      </c>
      <c r="AD21" s="216"/>
      <c r="AE21" s="216"/>
      <c r="AF21" s="216"/>
      <c r="AG21" s="216"/>
      <c r="AH21" s="219"/>
    </row>
    <row r="22" spans="1:38" s="8" customFormat="1" ht="15" customHeight="1">
      <c r="B22" s="10"/>
      <c r="N22" s="13"/>
      <c r="O22" s="13"/>
      <c r="P22" s="13"/>
      <c r="Q22" s="13"/>
      <c r="R22" s="13"/>
      <c r="S22" s="13"/>
      <c r="T22" s="13"/>
      <c r="U22" s="214" t="s">
        <v>256</v>
      </c>
      <c r="V22" s="215"/>
      <c r="W22" s="216" t="s">
        <v>256</v>
      </c>
      <c r="X22" s="216"/>
      <c r="Y22" s="216"/>
      <c r="Z22" s="216"/>
      <c r="AA22" s="216"/>
      <c r="AB22" s="217"/>
      <c r="AC22" s="218" t="s">
        <v>256</v>
      </c>
      <c r="AD22" s="216"/>
      <c r="AE22" s="216"/>
      <c r="AF22" s="216"/>
      <c r="AG22" s="216"/>
      <c r="AH22" s="219"/>
    </row>
    <row r="23" spans="1:38" s="8" customFormat="1" ht="15" customHeight="1">
      <c r="B23" s="10"/>
      <c r="N23" s="13"/>
      <c r="O23" s="13"/>
      <c r="P23" s="13"/>
      <c r="Q23" s="13"/>
      <c r="R23" s="13"/>
      <c r="S23" s="13"/>
      <c r="T23" s="13"/>
      <c r="U23" s="214" t="s">
        <v>256</v>
      </c>
      <c r="V23" s="215"/>
      <c r="W23" s="216" t="s">
        <v>256</v>
      </c>
      <c r="X23" s="216"/>
      <c r="Y23" s="216"/>
      <c r="Z23" s="216"/>
      <c r="AA23" s="216"/>
      <c r="AB23" s="217"/>
      <c r="AC23" s="218" t="s">
        <v>256</v>
      </c>
      <c r="AD23" s="216"/>
      <c r="AE23" s="216"/>
      <c r="AF23" s="216"/>
      <c r="AG23" s="216"/>
      <c r="AH23" s="219"/>
    </row>
    <row r="24" spans="1:38" s="8" customFormat="1" ht="15" customHeight="1">
      <c r="B24" s="10"/>
      <c r="U24" s="214" t="s">
        <v>256</v>
      </c>
      <c r="V24" s="215"/>
      <c r="W24" s="216" t="s">
        <v>256</v>
      </c>
      <c r="X24" s="216"/>
      <c r="Y24" s="216"/>
      <c r="Z24" s="216"/>
      <c r="AA24" s="216"/>
      <c r="AB24" s="217"/>
      <c r="AC24" s="218" t="s">
        <v>256</v>
      </c>
      <c r="AD24" s="216"/>
      <c r="AE24" s="216"/>
      <c r="AF24" s="216"/>
      <c r="AG24" s="216"/>
      <c r="AH24" s="219"/>
    </row>
    <row r="25" spans="1:38" s="8" customFormat="1" ht="15" customHeight="1">
      <c r="B25" s="10"/>
      <c r="N25" s="13"/>
      <c r="O25" s="13"/>
      <c r="P25" s="13"/>
      <c r="Q25" s="13"/>
      <c r="R25" s="13"/>
      <c r="S25" s="13"/>
      <c r="T25" s="13"/>
      <c r="U25" s="214" t="s">
        <v>256</v>
      </c>
      <c r="V25" s="215"/>
      <c r="W25" s="216" t="s">
        <v>256</v>
      </c>
      <c r="X25" s="216"/>
      <c r="Y25" s="216"/>
      <c r="Z25" s="216"/>
      <c r="AA25" s="216"/>
      <c r="AB25" s="217"/>
      <c r="AC25" s="218" t="s">
        <v>256</v>
      </c>
      <c r="AD25" s="216"/>
      <c r="AE25" s="216"/>
      <c r="AF25" s="216"/>
      <c r="AG25" s="216"/>
      <c r="AH25" s="219"/>
    </row>
    <row r="26" spans="1:38" s="8" customFormat="1" ht="15" customHeight="1">
      <c r="B26" s="12"/>
      <c r="C26" s="11"/>
      <c r="D26" s="11"/>
      <c r="E26" s="11"/>
      <c r="F26" s="11"/>
      <c r="G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214" t="s">
        <v>256</v>
      </c>
      <c r="V26" s="215"/>
      <c r="W26" s="216" t="s">
        <v>256</v>
      </c>
      <c r="X26" s="216"/>
      <c r="Y26" s="216"/>
      <c r="Z26" s="216"/>
      <c r="AA26" s="216"/>
      <c r="AB26" s="217"/>
      <c r="AC26" s="218" t="s">
        <v>256</v>
      </c>
      <c r="AD26" s="216"/>
      <c r="AE26" s="216"/>
      <c r="AF26" s="216"/>
      <c r="AG26" s="216"/>
      <c r="AH26" s="219"/>
    </row>
    <row r="27" spans="1:38" s="8" customFormat="1" ht="15" customHeight="1">
      <c r="B27" s="10"/>
      <c r="U27" s="214" t="s">
        <v>256</v>
      </c>
      <c r="V27" s="215"/>
      <c r="W27" s="216" t="s">
        <v>256</v>
      </c>
      <c r="X27" s="216"/>
      <c r="Y27" s="216"/>
      <c r="Z27" s="216"/>
      <c r="AA27" s="216"/>
      <c r="AB27" s="217"/>
      <c r="AC27" s="218" t="s">
        <v>256</v>
      </c>
      <c r="AD27" s="216"/>
      <c r="AE27" s="216"/>
      <c r="AF27" s="216"/>
      <c r="AG27" s="216"/>
      <c r="AH27" s="219"/>
    </row>
    <row r="28" spans="1:38" s="8" customFormat="1" ht="15" customHeight="1">
      <c r="B28" s="10"/>
      <c r="U28" s="214" t="s">
        <v>256</v>
      </c>
      <c r="V28" s="215"/>
      <c r="W28" s="216" t="s">
        <v>256</v>
      </c>
      <c r="X28" s="216"/>
      <c r="Y28" s="216"/>
      <c r="Z28" s="216"/>
      <c r="AA28" s="216"/>
      <c r="AB28" s="217"/>
      <c r="AC28" s="218" t="s">
        <v>256</v>
      </c>
      <c r="AD28" s="216"/>
      <c r="AE28" s="216"/>
      <c r="AF28" s="216"/>
      <c r="AG28" s="216"/>
      <c r="AH28" s="219"/>
    </row>
    <row r="29" spans="1:38" s="9" customFormat="1" ht="15" customHeight="1">
      <c r="A29" s="8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214" t="s">
        <v>256</v>
      </c>
      <c r="V29" s="215"/>
      <c r="W29" s="216" t="s">
        <v>256</v>
      </c>
      <c r="X29" s="216"/>
      <c r="Y29" s="216"/>
      <c r="Z29" s="216"/>
      <c r="AA29" s="216"/>
      <c r="AB29" s="217"/>
      <c r="AC29" s="218" t="s">
        <v>256</v>
      </c>
      <c r="AD29" s="216"/>
      <c r="AE29" s="216"/>
      <c r="AF29" s="216"/>
      <c r="AG29" s="216"/>
      <c r="AH29" s="219"/>
      <c r="AI29" s="8"/>
    </row>
    <row r="30" spans="1:38" s="9" customFormat="1" ht="15" customHeight="1">
      <c r="A30" s="8"/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  <c r="O30" s="15"/>
      <c r="P30" s="15"/>
      <c r="Q30" s="15"/>
      <c r="R30" s="15"/>
      <c r="S30" s="15"/>
      <c r="T30" s="15"/>
      <c r="U30" s="214" t="s">
        <v>256</v>
      </c>
      <c r="V30" s="215"/>
      <c r="W30" s="216" t="s">
        <v>256</v>
      </c>
      <c r="X30" s="216"/>
      <c r="Y30" s="216"/>
      <c r="Z30" s="216"/>
      <c r="AA30" s="216"/>
      <c r="AB30" s="217"/>
      <c r="AC30" s="218" t="s">
        <v>256</v>
      </c>
      <c r="AD30" s="216"/>
      <c r="AE30" s="216"/>
      <c r="AF30" s="216"/>
      <c r="AG30" s="216"/>
      <c r="AH30" s="219"/>
      <c r="AI30" s="8"/>
      <c r="AL30" s="35"/>
    </row>
    <row r="31" spans="1:38" s="9" customFormat="1" ht="15" customHeight="1">
      <c r="A31" s="8"/>
      <c r="B31" s="10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  <c r="O31" s="15"/>
      <c r="P31" s="15"/>
      <c r="Q31" s="15"/>
      <c r="R31" s="15"/>
      <c r="S31" s="15"/>
      <c r="T31" s="15"/>
      <c r="U31" s="214" t="s">
        <v>256</v>
      </c>
      <c r="V31" s="215"/>
      <c r="W31" s="216" t="s">
        <v>256</v>
      </c>
      <c r="X31" s="216"/>
      <c r="Y31" s="216"/>
      <c r="Z31" s="216"/>
      <c r="AA31" s="216"/>
      <c r="AB31" s="217"/>
      <c r="AC31" s="218" t="s">
        <v>256</v>
      </c>
      <c r="AD31" s="216"/>
      <c r="AE31" s="216"/>
      <c r="AF31" s="216"/>
      <c r="AG31" s="216"/>
      <c r="AH31" s="219"/>
      <c r="AI31" s="8"/>
      <c r="AL31" s="35"/>
    </row>
    <row r="32" spans="1:38" s="8" customFormat="1" ht="15" customHeight="1">
      <c r="B32" s="10"/>
      <c r="U32" s="214" t="s">
        <v>256</v>
      </c>
      <c r="V32" s="215"/>
      <c r="W32" s="216" t="s">
        <v>256</v>
      </c>
      <c r="X32" s="216"/>
      <c r="Y32" s="216"/>
      <c r="Z32" s="216"/>
      <c r="AA32" s="216"/>
      <c r="AB32" s="217"/>
      <c r="AC32" s="218" t="s">
        <v>256</v>
      </c>
      <c r="AD32" s="216"/>
      <c r="AE32" s="216"/>
      <c r="AF32" s="216"/>
      <c r="AG32" s="216"/>
      <c r="AH32" s="219"/>
    </row>
    <row r="33" spans="2:70" s="8" customFormat="1" ht="15" customHeight="1">
      <c r="B33" s="10"/>
      <c r="U33" s="214" t="s">
        <v>256</v>
      </c>
      <c r="V33" s="215"/>
      <c r="W33" s="216" t="s">
        <v>256</v>
      </c>
      <c r="X33" s="216"/>
      <c r="Y33" s="216"/>
      <c r="Z33" s="216"/>
      <c r="AA33" s="216"/>
      <c r="AB33" s="217"/>
      <c r="AC33" s="218" t="s">
        <v>256</v>
      </c>
      <c r="AD33" s="216"/>
      <c r="AE33" s="216"/>
      <c r="AF33" s="216"/>
      <c r="AG33" s="216"/>
      <c r="AH33" s="219"/>
    </row>
    <row r="34" spans="2:70" s="8" customFormat="1" ht="15" customHeight="1">
      <c r="B34" s="10"/>
      <c r="N34" s="13"/>
      <c r="O34" s="13"/>
      <c r="P34" s="13"/>
      <c r="Q34" s="13"/>
      <c r="R34" s="13"/>
      <c r="S34" s="13"/>
      <c r="T34" s="13"/>
      <c r="U34" s="214" t="s">
        <v>256</v>
      </c>
      <c r="V34" s="215"/>
      <c r="W34" s="216" t="s">
        <v>256</v>
      </c>
      <c r="X34" s="216"/>
      <c r="Y34" s="216"/>
      <c r="Z34" s="216"/>
      <c r="AA34" s="216"/>
      <c r="AB34" s="217"/>
      <c r="AC34" s="218" t="s">
        <v>256</v>
      </c>
      <c r="AD34" s="216"/>
      <c r="AE34" s="216"/>
      <c r="AF34" s="216"/>
      <c r="AG34" s="216"/>
      <c r="AH34" s="219"/>
    </row>
    <row r="35" spans="2:70" s="8" customFormat="1" ht="15" customHeight="1">
      <c r="B35" s="10"/>
      <c r="U35" s="214" t="s">
        <v>256</v>
      </c>
      <c r="V35" s="215"/>
      <c r="W35" s="216" t="s">
        <v>256</v>
      </c>
      <c r="X35" s="216"/>
      <c r="Y35" s="216"/>
      <c r="Z35" s="216"/>
      <c r="AA35" s="216"/>
      <c r="AB35" s="217"/>
      <c r="AC35" s="218" t="s">
        <v>256</v>
      </c>
      <c r="AD35" s="216"/>
      <c r="AE35" s="216"/>
      <c r="AF35" s="216"/>
      <c r="AG35" s="216"/>
      <c r="AH35" s="219"/>
      <c r="AS35" s="223"/>
      <c r="AT35" s="224"/>
      <c r="AU35" s="224"/>
      <c r="AV35" s="224"/>
      <c r="AW35" s="224"/>
      <c r="AX35" s="224"/>
      <c r="AY35" s="224"/>
      <c r="AZ35" s="224"/>
      <c r="BA35" s="224"/>
      <c r="BB35" s="224"/>
      <c r="BC35" s="224"/>
      <c r="BD35" s="224"/>
      <c r="BE35" s="224"/>
      <c r="BF35" s="224"/>
      <c r="BG35" s="224"/>
      <c r="BH35" s="224"/>
      <c r="BI35" s="224"/>
      <c r="BJ35" s="224"/>
      <c r="BK35" s="224"/>
      <c r="BL35" s="224"/>
      <c r="BM35" s="224"/>
      <c r="BN35" s="224"/>
      <c r="BO35" s="224"/>
      <c r="BP35" s="224"/>
      <c r="BQ35" s="224"/>
      <c r="BR35" s="224"/>
    </row>
    <row r="36" spans="2:70" s="8" customFormat="1" ht="15" customHeight="1">
      <c r="B36" s="10"/>
      <c r="N36" s="13"/>
      <c r="O36" s="13"/>
      <c r="P36" s="13"/>
      <c r="Q36" s="13"/>
      <c r="R36" s="13"/>
      <c r="S36" s="13"/>
      <c r="T36" s="13"/>
      <c r="U36" s="214" t="s">
        <v>256</v>
      </c>
      <c r="V36" s="215"/>
      <c r="W36" s="216" t="s">
        <v>256</v>
      </c>
      <c r="X36" s="216"/>
      <c r="Y36" s="216"/>
      <c r="Z36" s="216"/>
      <c r="AA36" s="216"/>
      <c r="AB36" s="217"/>
      <c r="AC36" s="218" t="s">
        <v>256</v>
      </c>
      <c r="AD36" s="216"/>
      <c r="AE36" s="216"/>
      <c r="AF36" s="216"/>
      <c r="AG36" s="216"/>
      <c r="AH36" s="219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</row>
    <row r="37" spans="2:70" s="8" customFormat="1" ht="15" customHeight="1">
      <c r="B37" s="10"/>
      <c r="N37" s="14"/>
      <c r="O37" s="14"/>
      <c r="P37" s="14"/>
      <c r="Q37" s="14"/>
      <c r="R37" s="14"/>
      <c r="S37" s="14"/>
      <c r="T37" s="14"/>
      <c r="U37" s="214" t="s">
        <v>256</v>
      </c>
      <c r="V37" s="215"/>
      <c r="W37" s="216" t="s">
        <v>256</v>
      </c>
      <c r="X37" s="216"/>
      <c r="Y37" s="216"/>
      <c r="Z37" s="216"/>
      <c r="AA37" s="216"/>
      <c r="AB37" s="217"/>
      <c r="AC37" s="218" t="s">
        <v>256</v>
      </c>
      <c r="AD37" s="216"/>
      <c r="AE37" s="216"/>
      <c r="AF37" s="216"/>
      <c r="AG37" s="216"/>
      <c r="AH37" s="219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4"/>
      <c r="BN37" s="224"/>
      <c r="BO37" s="224"/>
      <c r="BP37" s="224"/>
      <c r="BQ37" s="224"/>
      <c r="BR37" s="224"/>
    </row>
    <row r="38" spans="2:70" s="8" customFormat="1" ht="15" customHeight="1">
      <c r="B38" s="10"/>
      <c r="U38" s="214" t="s">
        <v>256</v>
      </c>
      <c r="V38" s="215"/>
      <c r="W38" s="216" t="s">
        <v>256</v>
      </c>
      <c r="X38" s="216"/>
      <c r="Y38" s="216"/>
      <c r="Z38" s="216"/>
      <c r="AA38" s="216"/>
      <c r="AB38" s="217"/>
      <c r="AC38" s="218" t="s">
        <v>256</v>
      </c>
      <c r="AD38" s="216"/>
      <c r="AE38" s="216"/>
      <c r="AF38" s="216"/>
      <c r="AG38" s="216"/>
      <c r="AH38" s="219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224"/>
      <c r="BQ38" s="224"/>
      <c r="BR38" s="224"/>
    </row>
    <row r="39" spans="2:70" s="8" customFormat="1" ht="15" customHeight="1">
      <c r="B39" s="10"/>
      <c r="U39" s="214" t="s">
        <v>256</v>
      </c>
      <c r="V39" s="215"/>
      <c r="W39" s="216" t="s">
        <v>256</v>
      </c>
      <c r="X39" s="216"/>
      <c r="Y39" s="216"/>
      <c r="Z39" s="216"/>
      <c r="AA39" s="216"/>
      <c r="AB39" s="217"/>
      <c r="AC39" s="218" t="s">
        <v>256</v>
      </c>
      <c r="AD39" s="216"/>
      <c r="AE39" s="216"/>
      <c r="AF39" s="216"/>
      <c r="AG39" s="216"/>
      <c r="AH39" s="219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</row>
    <row r="40" spans="2:70" s="8" customFormat="1" ht="15" customHeight="1" thickBot="1">
      <c r="B40" s="10"/>
      <c r="U40" s="214" t="s">
        <v>256</v>
      </c>
      <c r="V40" s="215"/>
      <c r="W40" s="216" t="s">
        <v>256</v>
      </c>
      <c r="X40" s="216"/>
      <c r="Y40" s="216"/>
      <c r="Z40" s="216"/>
      <c r="AA40" s="216"/>
      <c r="AB40" s="217"/>
      <c r="AC40" s="218" t="s">
        <v>256</v>
      </c>
      <c r="AD40" s="216"/>
      <c r="AE40" s="216"/>
      <c r="AF40" s="216"/>
      <c r="AG40" s="216"/>
      <c r="AH40" s="219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224"/>
      <c r="BP40" s="224"/>
      <c r="BQ40" s="224"/>
      <c r="BR40" s="224"/>
    </row>
    <row r="41" spans="2:70" s="8" customFormat="1" ht="15" customHeight="1">
      <c r="B41" s="225">
        <v>5</v>
      </c>
      <c r="C41" s="226"/>
      <c r="D41" s="227"/>
      <c r="E41" s="228"/>
      <c r="F41" s="229"/>
      <c r="G41" s="230" t="s">
        <v>176</v>
      </c>
      <c r="H41" s="231"/>
      <c r="I41" s="231"/>
      <c r="J41" s="231"/>
      <c r="K41" s="231"/>
      <c r="L41" s="231"/>
      <c r="M41" s="231"/>
      <c r="N41" s="231" t="str">
        <f>AN6&amp;" DN5 1/2"""&amp;"NPT(F)"</f>
        <v>PN16 DN5 1/2"NPT(F)</v>
      </c>
      <c r="O41" s="231"/>
      <c r="P41" s="231"/>
      <c r="Q41" s="231"/>
      <c r="R41" s="231"/>
      <c r="S41" s="231"/>
      <c r="T41" s="232"/>
      <c r="U41" s="227" t="str">
        <f>AJ6</f>
        <v>316L</v>
      </c>
      <c r="V41" s="228"/>
      <c r="W41" s="228"/>
      <c r="X41" s="228"/>
      <c r="Y41" s="228"/>
      <c r="Z41" s="229"/>
      <c r="AA41" s="233">
        <v>1</v>
      </c>
      <c r="AB41" s="233"/>
      <c r="AC41" s="311"/>
      <c r="AD41" s="312"/>
      <c r="AE41" s="312"/>
      <c r="AF41" s="312"/>
      <c r="AG41" s="312"/>
      <c r="AH41" s="313"/>
      <c r="AI41" s="60">
        <f>AA41*AI6</f>
        <v>4</v>
      </c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4"/>
      <c r="BM41" s="224"/>
      <c r="BN41" s="224"/>
      <c r="BO41" s="224"/>
      <c r="BP41" s="224"/>
      <c r="BQ41" s="224"/>
      <c r="BR41" s="224"/>
    </row>
    <row r="42" spans="2:70" s="8" customFormat="1" ht="15" customHeight="1">
      <c r="B42" s="263">
        <v>4</v>
      </c>
      <c r="C42" s="264"/>
      <c r="D42" s="242"/>
      <c r="E42" s="243"/>
      <c r="F42" s="244"/>
      <c r="G42" s="316" t="s">
        <v>170</v>
      </c>
      <c r="H42" s="317"/>
      <c r="I42" s="317"/>
      <c r="J42" s="317"/>
      <c r="K42" s="317"/>
      <c r="L42" s="317"/>
      <c r="M42" s="317"/>
      <c r="N42" s="246" t="str">
        <f>AN6&amp;" BWΦ14/1/4"""&amp;"NPT(M)"</f>
        <v>PN16 BWΦ14/1/4"NPT(M)</v>
      </c>
      <c r="O42" s="246"/>
      <c r="P42" s="246"/>
      <c r="Q42" s="246"/>
      <c r="R42" s="246"/>
      <c r="S42" s="246"/>
      <c r="T42" s="247"/>
      <c r="U42" s="242" t="str">
        <f>AJ6</f>
        <v>316L</v>
      </c>
      <c r="V42" s="243"/>
      <c r="W42" s="243"/>
      <c r="X42" s="243"/>
      <c r="Y42" s="243"/>
      <c r="Z42" s="244"/>
      <c r="AA42" s="248">
        <v>1</v>
      </c>
      <c r="AB42" s="248"/>
      <c r="AC42" s="307"/>
      <c r="AD42" s="308"/>
      <c r="AE42" s="308"/>
      <c r="AF42" s="308"/>
      <c r="AG42" s="308"/>
      <c r="AH42" s="309"/>
      <c r="AI42" s="60">
        <f>AA42*AI5</f>
        <v>0</v>
      </c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24"/>
      <c r="BH42" s="224"/>
      <c r="BI42" s="224"/>
      <c r="BJ42" s="224"/>
      <c r="BK42" s="224"/>
      <c r="BL42" s="224"/>
      <c r="BM42" s="224"/>
      <c r="BN42" s="224"/>
      <c r="BO42" s="224"/>
      <c r="BP42" s="224"/>
      <c r="BQ42" s="224"/>
      <c r="BR42" s="224"/>
    </row>
    <row r="43" spans="2:70" s="8" customFormat="1" ht="15" customHeight="1">
      <c r="B43" s="240">
        <v>3</v>
      </c>
      <c r="C43" s="241"/>
      <c r="D43" s="242"/>
      <c r="E43" s="243"/>
      <c r="F43" s="244"/>
      <c r="G43" s="316" t="s">
        <v>170</v>
      </c>
      <c r="H43" s="317"/>
      <c r="I43" s="317"/>
      <c r="J43" s="317"/>
      <c r="K43" s="317"/>
      <c r="L43" s="317"/>
      <c r="M43" s="317"/>
      <c r="N43" s="246" t="str">
        <f>AN6&amp;" BWΦ14/1/2"""&amp;"NPT(M)"</f>
        <v>PN16 BWΦ14/1/2"NPT(M)</v>
      </c>
      <c r="O43" s="246"/>
      <c r="P43" s="246"/>
      <c r="Q43" s="246"/>
      <c r="R43" s="246"/>
      <c r="S43" s="246"/>
      <c r="T43" s="247"/>
      <c r="U43" s="306" t="str">
        <f>AJ6</f>
        <v>316L</v>
      </c>
      <c r="V43" s="243"/>
      <c r="W43" s="243"/>
      <c r="X43" s="243"/>
      <c r="Y43" s="243"/>
      <c r="Z43" s="244"/>
      <c r="AA43" s="241">
        <v>1</v>
      </c>
      <c r="AB43" s="241"/>
      <c r="AC43" s="289"/>
      <c r="AD43" s="238"/>
      <c r="AE43" s="238"/>
      <c r="AF43" s="238"/>
      <c r="AG43" s="238"/>
      <c r="AH43" s="239"/>
      <c r="AI43" s="10">
        <f>AA43*AI6</f>
        <v>4</v>
      </c>
      <c r="AS43" s="224"/>
      <c r="AT43" s="224"/>
      <c r="AU43" s="224"/>
      <c r="AV43" s="224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24"/>
      <c r="BH43" s="224"/>
      <c r="BI43" s="224"/>
      <c r="BJ43" s="224"/>
      <c r="BK43" s="224"/>
      <c r="BL43" s="224"/>
      <c r="BM43" s="224"/>
      <c r="BN43" s="224"/>
      <c r="BO43" s="224"/>
      <c r="BP43" s="224"/>
      <c r="BQ43" s="224"/>
      <c r="BR43" s="224"/>
    </row>
    <row r="44" spans="2:70" s="8" customFormat="1" ht="15" customHeight="1">
      <c r="B44" s="240">
        <v>2</v>
      </c>
      <c r="C44" s="241"/>
      <c r="D44" s="242"/>
      <c r="E44" s="243"/>
      <c r="F44" s="244"/>
      <c r="G44" s="245" t="s">
        <v>189</v>
      </c>
      <c r="H44" s="246"/>
      <c r="I44" s="246"/>
      <c r="J44" s="246"/>
      <c r="K44" s="246"/>
      <c r="L44" s="246"/>
      <c r="M44" s="246"/>
      <c r="N44" s="310" t="s">
        <v>173</v>
      </c>
      <c r="O44" s="246"/>
      <c r="P44" s="246"/>
      <c r="Q44" s="246"/>
      <c r="R44" s="246"/>
      <c r="S44" s="246"/>
      <c r="T44" s="247"/>
      <c r="U44" s="306" t="str">
        <f>AJ6</f>
        <v>316L</v>
      </c>
      <c r="V44" s="243"/>
      <c r="W44" s="243"/>
      <c r="X44" s="243"/>
      <c r="Y44" s="243"/>
      <c r="Z44" s="244"/>
      <c r="AA44" s="248">
        <v>6</v>
      </c>
      <c r="AB44" s="248"/>
      <c r="AC44" s="237" t="s">
        <v>174</v>
      </c>
      <c r="AD44" s="238"/>
      <c r="AE44" s="238"/>
      <c r="AF44" s="238"/>
      <c r="AG44" s="238"/>
      <c r="AH44" s="239"/>
      <c r="AI44" s="60">
        <f>AA44*AI6</f>
        <v>24</v>
      </c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</row>
    <row r="45" spans="2:70" s="8" customFormat="1" ht="15" customHeight="1">
      <c r="B45" s="240">
        <v>1</v>
      </c>
      <c r="C45" s="241"/>
      <c r="D45" s="242"/>
      <c r="E45" s="243"/>
      <c r="F45" s="244"/>
      <c r="G45" s="245" t="s">
        <v>169</v>
      </c>
      <c r="H45" s="246"/>
      <c r="I45" s="246"/>
      <c r="J45" s="246"/>
      <c r="K45" s="246"/>
      <c r="L45" s="246"/>
      <c r="M45" s="246"/>
      <c r="N45" s="246" t="str">
        <f>AN6&amp;" BW Φ14/Φ22 PE"</f>
        <v>PN16 BW Φ14/Φ22 PE</v>
      </c>
      <c r="O45" s="246"/>
      <c r="P45" s="246"/>
      <c r="Q45" s="246"/>
      <c r="R45" s="246"/>
      <c r="S45" s="246"/>
      <c r="T45" s="247"/>
      <c r="U45" s="306" t="str">
        <f>AJ6</f>
        <v>316L</v>
      </c>
      <c r="V45" s="243"/>
      <c r="W45" s="243"/>
      <c r="X45" s="243"/>
      <c r="Y45" s="243"/>
      <c r="Z45" s="244"/>
      <c r="AA45" s="248">
        <v>1</v>
      </c>
      <c r="AB45" s="248"/>
      <c r="AC45" s="218"/>
      <c r="AD45" s="216"/>
      <c r="AE45" s="216"/>
      <c r="AF45" s="216"/>
      <c r="AG45" s="216"/>
      <c r="AH45" s="219"/>
      <c r="AI45" s="60">
        <f>AA45*AI6</f>
        <v>4</v>
      </c>
    </row>
    <row r="46" spans="2:70" s="8" customFormat="1" ht="15" customHeight="1" thickBot="1">
      <c r="B46" s="266" t="s">
        <v>171</v>
      </c>
      <c r="C46" s="267"/>
      <c r="D46" s="300"/>
      <c r="E46" s="301"/>
      <c r="F46" s="302"/>
      <c r="G46" s="271" t="s">
        <v>168</v>
      </c>
      <c r="H46" s="272"/>
      <c r="I46" s="272"/>
      <c r="J46" s="272"/>
      <c r="K46" s="272"/>
      <c r="L46" s="272"/>
      <c r="M46" s="272"/>
      <c r="N46" s="272" t="str">
        <f>IF(AN6="PN160","DN15 SW Φ22（≤PN160）","DN15 SW Φ22（≤PN63）")</f>
        <v>DN15 SW Φ22（≤PN63）</v>
      </c>
      <c r="O46" s="272"/>
      <c r="P46" s="272"/>
      <c r="Q46" s="272"/>
      <c r="R46" s="272"/>
      <c r="S46" s="272"/>
      <c r="T46" s="273"/>
      <c r="U46" s="305" t="str">
        <f>AJ6</f>
        <v>316L</v>
      </c>
      <c r="V46" s="269"/>
      <c r="W46" s="269"/>
      <c r="X46" s="269"/>
      <c r="Y46" s="269"/>
      <c r="Z46" s="270"/>
      <c r="AA46" s="274">
        <v>1</v>
      </c>
      <c r="AB46" s="274"/>
      <c r="AC46" s="260" t="s">
        <v>258</v>
      </c>
      <c r="AD46" s="261"/>
      <c r="AE46" s="261"/>
      <c r="AF46" s="261"/>
      <c r="AG46" s="261"/>
      <c r="AH46" s="262"/>
      <c r="AI46" s="60">
        <f>AA46*AI6</f>
        <v>4</v>
      </c>
    </row>
    <row r="47" spans="2:70" s="8" customFormat="1" ht="18.95" customHeight="1">
      <c r="B47" s="263" t="s">
        <v>22</v>
      </c>
      <c r="C47" s="264"/>
      <c r="D47" s="156" t="s">
        <v>23</v>
      </c>
      <c r="E47" s="157"/>
      <c r="F47" s="158"/>
      <c r="G47" s="156" t="s">
        <v>31</v>
      </c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6" t="s">
        <v>29</v>
      </c>
      <c r="V47" s="157"/>
      <c r="W47" s="157"/>
      <c r="X47" s="157"/>
      <c r="Y47" s="157"/>
      <c r="Z47" s="158"/>
      <c r="AA47" s="264" t="s">
        <v>27</v>
      </c>
      <c r="AB47" s="264"/>
      <c r="AC47" s="264" t="s">
        <v>25</v>
      </c>
      <c r="AD47" s="264"/>
      <c r="AE47" s="264"/>
      <c r="AF47" s="264"/>
      <c r="AG47" s="264"/>
      <c r="AH47" s="265"/>
    </row>
    <row r="48" spans="2:70" s="8" customFormat="1" ht="10.5" customHeight="1">
      <c r="B48" s="252" t="s">
        <v>16</v>
      </c>
      <c r="C48" s="253"/>
      <c r="D48" s="254" t="s">
        <v>24</v>
      </c>
      <c r="E48" s="254"/>
      <c r="F48" s="254"/>
      <c r="G48" s="255" t="s">
        <v>32</v>
      </c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7"/>
      <c r="U48" s="255" t="s">
        <v>30</v>
      </c>
      <c r="V48" s="256"/>
      <c r="W48" s="256"/>
      <c r="X48" s="256"/>
      <c r="Y48" s="256"/>
      <c r="Z48" s="257"/>
      <c r="AA48" s="258" t="s">
        <v>28</v>
      </c>
      <c r="AB48" s="258"/>
      <c r="AC48" s="258" t="s">
        <v>26</v>
      </c>
      <c r="AD48" s="258"/>
      <c r="AE48" s="258"/>
      <c r="AF48" s="258"/>
      <c r="AG48" s="258"/>
      <c r="AH48" s="259"/>
    </row>
    <row r="49" spans="2:35" s="8" customFormat="1" ht="18.95" customHeight="1" thickBot="1">
      <c r="B49" s="249" t="s">
        <v>21</v>
      </c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1"/>
    </row>
    <row r="51" spans="2:35" ht="14.1" customHeight="1">
      <c r="E51" s="20"/>
      <c r="I51" s="20"/>
      <c r="P51" s="20"/>
      <c r="V51" s="20"/>
      <c r="AB51" s="20"/>
      <c r="AE51" s="20"/>
      <c r="AI51" s="20"/>
    </row>
  </sheetData>
  <mergeCells count="185">
    <mergeCell ref="B49:AH49"/>
    <mergeCell ref="B48:C48"/>
    <mergeCell ref="D48:F48"/>
    <mergeCell ref="G48:T48"/>
    <mergeCell ref="U48:Z48"/>
    <mergeCell ref="AA48:AB48"/>
    <mergeCell ref="AC48:AH48"/>
    <mergeCell ref="AC46:AH46"/>
    <mergeCell ref="B45:C45"/>
    <mergeCell ref="D45:F45"/>
    <mergeCell ref="G45:M45"/>
    <mergeCell ref="N45:T45"/>
    <mergeCell ref="U45:Z45"/>
    <mergeCell ref="AA45:AB45"/>
    <mergeCell ref="AC45:AH45"/>
    <mergeCell ref="G46:M46"/>
    <mergeCell ref="AA46:AB46"/>
    <mergeCell ref="N46:T46"/>
    <mergeCell ref="G47:T47"/>
    <mergeCell ref="U47:Z47"/>
    <mergeCell ref="B46:C46"/>
    <mergeCell ref="AC47:AH47"/>
    <mergeCell ref="B43:C43"/>
    <mergeCell ref="D43:F43"/>
    <mergeCell ref="G43:M43"/>
    <mergeCell ref="N43:T43"/>
    <mergeCell ref="U43:Z43"/>
    <mergeCell ref="AA43:AB43"/>
    <mergeCell ref="AC43:AH43"/>
    <mergeCell ref="B44:C44"/>
    <mergeCell ref="D44:F44"/>
    <mergeCell ref="G44:M44"/>
    <mergeCell ref="N44:T44"/>
    <mergeCell ref="U44:Z44"/>
    <mergeCell ref="AA44:AB44"/>
    <mergeCell ref="AC44:AH44"/>
    <mergeCell ref="W40:AB40"/>
    <mergeCell ref="AC40:AH40"/>
    <mergeCell ref="AC41:AH41"/>
    <mergeCell ref="B42:C42"/>
    <mergeCell ref="D42:F42"/>
    <mergeCell ref="G42:M42"/>
    <mergeCell ref="N42:T42"/>
    <mergeCell ref="AC42:AH42"/>
    <mergeCell ref="U41:Z41"/>
    <mergeCell ref="AA42:AB42"/>
    <mergeCell ref="AS35:BR44"/>
    <mergeCell ref="U36:V36"/>
    <mergeCell ref="W36:AB36"/>
    <mergeCell ref="AC36:AH36"/>
    <mergeCell ref="U37:V37"/>
    <mergeCell ref="W37:AB37"/>
    <mergeCell ref="AC37:AH37"/>
    <mergeCell ref="U33:V33"/>
    <mergeCell ref="W33:AB33"/>
    <mergeCell ref="AC33:AH33"/>
    <mergeCell ref="U34:V34"/>
    <mergeCell ref="W34:AB34"/>
    <mergeCell ref="AC34:AH34"/>
    <mergeCell ref="U38:V38"/>
    <mergeCell ref="W38:AB38"/>
    <mergeCell ref="AC38:AH38"/>
    <mergeCell ref="U39:V39"/>
    <mergeCell ref="W39:AB39"/>
    <mergeCell ref="AC39:AH39"/>
    <mergeCell ref="U42:Z42"/>
    <mergeCell ref="U35:V35"/>
    <mergeCell ref="W35:AB35"/>
    <mergeCell ref="AC35:AH35"/>
    <mergeCell ref="U40:V40"/>
    <mergeCell ref="U31:V31"/>
    <mergeCell ref="W31:AB31"/>
    <mergeCell ref="AC31:AH31"/>
    <mergeCell ref="U32:V32"/>
    <mergeCell ref="W32:AB32"/>
    <mergeCell ref="AC32:AH32"/>
    <mergeCell ref="U29:V29"/>
    <mergeCell ref="W29:AB29"/>
    <mergeCell ref="AC29:AH29"/>
    <mergeCell ref="U30:V30"/>
    <mergeCell ref="W30:AB30"/>
    <mergeCell ref="AC30:AH30"/>
    <mergeCell ref="U27:V27"/>
    <mergeCell ref="W27:AB27"/>
    <mergeCell ref="AC27:AH27"/>
    <mergeCell ref="U28:V28"/>
    <mergeCell ref="W28:AB28"/>
    <mergeCell ref="AC28:AH28"/>
    <mergeCell ref="U25:V25"/>
    <mergeCell ref="W25:AB25"/>
    <mergeCell ref="AC25:AH25"/>
    <mergeCell ref="U26:V26"/>
    <mergeCell ref="W26:AB26"/>
    <mergeCell ref="AC26:AH26"/>
    <mergeCell ref="U23:V23"/>
    <mergeCell ref="W23:AB23"/>
    <mergeCell ref="AC23:AH23"/>
    <mergeCell ref="U24:V24"/>
    <mergeCell ref="W24:AB24"/>
    <mergeCell ref="AC24:AH24"/>
    <mergeCell ref="U21:V21"/>
    <mergeCell ref="W21:AB21"/>
    <mergeCell ref="AC21:AH21"/>
    <mergeCell ref="U22:V22"/>
    <mergeCell ref="W22:AB22"/>
    <mergeCell ref="AC22:AH22"/>
    <mergeCell ref="U19:V19"/>
    <mergeCell ref="W19:AB19"/>
    <mergeCell ref="AC19:AH19"/>
    <mergeCell ref="U20:V20"/>
    <mergeCell ref="W20:AB20"/>
    <mergeCell ref="AC20:AH20"/>
    <mergeCell ref="U17:V17"/>
    <mergeCell ref="W17:AB17"/>
    <mergeCell ref="AC17:AH17"/>
    <mergeCell ref="U18:V18"/>
    <mergeCell ref="W18:AB18"/>
    <mergeCell ref="AC18:AH18"/>
    <mergeCell ref="U15:V15"/>
    <mergeCell ref="W15:AB15"/>
    <mergeCell ref="AC15:AH15"/>
    <mergeCell ref="U16:V16"/>
    <mergeCell ref="W16:AB16"/>
    <mergeCell ref="AC16:AH16"/>
    <mergeCell ref="U13:V13"/>
    <mergeCell ref="W13:AB13"/>
    <mergeCell ref="AC13:AH13"/>
    <mergeCell ref="U14:V14"/>
    <mergeCell ref="W14:AB14"/>
    <mergeCell ref="AC14:AH14"/>
    <mergeCell ref="U11:V11"/>
    <mergeCell ref="W11:AB11"/>
    <mergeCell ref="AC11:AH11"/>
    <mergeCell ref="U12:V12"/>
    <mergeCell ref="W12:AB12"/>
    <mergeCell ref="AC12:AH12"/>
    <mergeCell ref="U10:V10"/>
    <mergeCell ref="W10:AB10"/>
    <mergeCell ref="AC10:AH10"/>
    <mergeCell ref="U9:V9"/>
    <mergeCell ref="W9:AB9"/>
    <mergeCell ref="AC9:AH9"/>
    <mergeCell ref="B6:G6"/>
    <mergeCell ref="K6:N6"/>
    <mergeCell ref="U6:V6"/>
    <mergeCell ref="W6:AB6"/>
    <mergeCell ref="AC6:AH6"/>
    <mergeCell ref="U7:V7"/>
    <mergeCell ref="W7:AB7"/>
    <mergeCell ref="AC7:AH7"/>
    <mergeCell ref="W5:AB5"/>
    <mergeCell ref="W3:Y3"/>
    <mergeCell ref="Z3:AH3"/>
    <mergeCell ref="K4:M4"/>
    <mergeCell ref="N4:V4"/>
    <mergeCell ref="W4:Y4"/>
    <mergeCell ref="Z4:AB4"/>
    <mergeCell ref="AC4:AH4"/>
    <mergeCell ref="U8:V8"/>
    <mergeCell ref="W8:AB8"/>
    <mergeCell ref="AC8:AH8"/>
    <mergeCell ref="B1:J4"/>
    <mergeCell ref="K1:V1"/>
    <mergeCell ref="W1:AH1"/>
    <mergeCell ref="K2:V3"/>
    <mergeCell ref="W2:Y2"/>
    <mergeCell ref="Z2:AB2"/>
    <mergeCell ref="D46:F46"/>
    <mergeCell ref="U46:Z46"/>
    <mergeCell ref="AA47:AB47"/>
    <mergeCell ref="B41:C41"/>
    <mergeCell ref="D41:F41"/>
    <mergeCell ref="G41:M41"/>
    <mergeCell ref="N41:T41"/>
    <mergeCell ref="AA41:AB41"/>
    <mergeCell ref="B47:C47"/>
    <mergeCell ref="D47:F47"/>
    <mergeCell ref="B5:G5"/>
    <mergeCell ref="H5:J6"/>
    <mergeCell ref="K5:O5"/>
    <mergeCell ref="P5:T6"/>
    <mergeCell ref="U5:V5"/>
    <mergeCell ref="AC2:AE2"/>
    <mergeCell ref="AC5:AH5"/>
    <mergeCell ref="AF2:AH2"/>
  </mergeCells>
  <phoneticPr fontId="1" type="noConversion"/>
  <dataValidations count="3">
    <dataValidation type="list" allowBlank="1" showInputMessage="1" showErrorMessage="1" sqref="AN6" xr:uid="{00000000-0002-0000-1200-000000000000}">
      <formula1>"PN16,PN25,PN63,PN160,Class150,Class300,Class600,Class900,Class1500"</formula1>
    </dataValidation>
    <dataValidation type="list" allowBlank="1" showInputMessage="1" showErrorMessage="1" sqref="AL6" xr:uid="{00000000-0002-0000-1200-000001000000}">
      <formula1>"DN20,DN25,DN40,DN50,DN80,DN100,DN150"</formula1>
    </dataValidation>
    <dataValidation type="list" allowBlank="1" showInputMessage="1" showErrorMessage="1" sqref="AJ6" xr:uid="{00000000-0002-0000-1200-000002000000}">
      <formula1>"304,304SS,304L,316,316SS,316L,INCONEL600"</formula1>
    </dataValidation>
  </dataValidations>
  <hyperlinks>
    <hyperlink ref="AJ1" location="索引!A1" display="返回索引" xr:uid="{36424536-EFF7-4B38-A993-79F25439FEAE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43"/>
  <dimension ref="A1:BR51"/>
  <sheetViews>
    <sheetView showGridLines="0" showZeros="0" view="pageBreakPreview" topLeftCell="A4" zoomScaleNormal="160" zoomScaleSheetLayoutView="100" workbookViewId="0">
      <selection activeCell="AC38" sqref="AC38:AH38"/>
    </sheetView>
  </sheetViews>
  <sheetFormatPr defaultColWidth="3.33203125" defaultRowHeight="14.1" customHeight="1"/>
  <cols>
    <col min="1" max="34" width="3.33203125" customWidth="1"/>
    <col min="35" max="35" width="5" bestFit="1" customWidth="1"/>
    <col min="36" max="36" width="10.83203125" customWidth="1"/>
    <col min="37" max="37" width="3.33203125" customWidth="1"/>
    <col min="38" max="38" width="10.83203125" customWidth="1"/>
    <col min="40" max="42" width="10.83203125" customWidth="1"/>
  </cols>
  <sheetData>
    <row r="1" spans="2:42" ht="24.95" customHeight="1">
      <c r="B1" s="92" t="s">
        <v>5</v>
      </c>
      <c r="C1" s="93"/>
      <c r="D1" s="93"/>
      <c r="E1" s="93"/>
      <c r="F1" s="93"/>
      <c r="G1" s="93"/>
      <c r="H1" s="93"/>
      <c r="I1" s="93"/>
      <c r="J1" s="94"/>
      <c r="K1" s="200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2"/>
      <c r="W1" s="203" t="str">
        <f>项目名称</f>
        <v>镇江海纳川物流产业发展有限责任公司
罐区及船舶发放VOC治理项目</v>
      </c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5"/>
      <c r="AJ1" s="70" t="s">
        <v>214</v>
      </c>
    </row>
    <row r="2" spans="2:42" ht="20.100000000000001" customHeight="1">
      <c r="B2" s="95"/>
      <c r="C2" s="96"/>
      <c r="D2" s="96"/>
      <c r="E2" s="96"/>
      <c r="F2" s="96"/>
      <c r="G2" s="96"/>
      <c r="H2" s="96"/>
      <c r="I2" s="96"/>
      <c r="J2" s="97"/>
      <c r="K2" s="206" t="str">
        <f ca="1">MID(CELL("filename",A1),FIND("]",CELL("filename",A1))+1,99)</f>
        <v>远传膜片密封差压变送器在设备上安装图（带切断阀）</v>
      </c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8"/>
      <c r="W2" s="174" t="s">
        <v>1</v>
      </c>
      <c r="X2" s="175"/>
      <c r="Y2" s="175"/>
      <c r="Z2" s="176" t="str">
        <f>工程号</f>
        <v>202321</v>
      </c>
      <c r="AA2" s="123"/>
      <c r="AB2" s="177"/>
      <c r="AC2" s="178" t="s">
        <v>2</v>
      </c>
      <c r="AD2" s="76"/>
      <c r="AE2" s="77"/>
      <c r="AF2" s="176" t="str">
        <f>IF(主项号&lt;&gt;0,主项号,"")</f>
        <v>02</v>
      </c>
      <c r="AG2" s="123"/>
      <c r="AH2" s="124"/>
    </row>
    <row r="3" spans="2:42" ht="20.100000000000001" customHeight="1">
      <c r="B3" s="95"/>
      <c r="C3" s="96"/>
      <c r="D3" s="96"/>
      <c r="E3" s="96"/>
      <c r="F3" s="96"/>
      <c r="G3" s="96"/>
      <c r="H3" s="96"/>
      <c r="I3" s="96"/>
      <c r="J3" s="97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1"/>
      <c r="W3" s="75" t="s">
        <v>6</v>
      </c>
      <c r="X3" s="76"/>
      <c r="Y3" s="76"/>
      <c r="Z3" s="123" t="str">
        <f ca="1">工程号&amp;"-"&amp;主项号&amp;"K28-"&amp;_xlfn.SHEET()-索引页数&amp;"/0"</f>
        <v>202321-02K28-5/0</v>
      </c>
      <c r="AA3" s="123"/>
      <c r="AB3" s="123"/>
      <c r="AC3" s="123"/>
      <c r="AD3" s="123"/>
      <c r="AE3" s="123"/>
      <c r="AF3" s="123"/>
      <c r="AG3" s="123"/>
      <c r="AH3" s="124"/>
    </row>
    <row r="4" spans="2:42" ht="20.100000000000001" customHeight="1" thickBot="1">
      <c r="B4" s="98"/>
      <c r="C4" s="99"/>
      <c r="D4" s="99"/>
      <c r="E4" s="99"/>
      <c r="F4" s="99"/>
      <c r="G4" s="99"/>
      <c r="H4" s="99"/>
      <c r="I4" s="99"/>
      <c r="J4" s="100"/>
      <c r="K4" s="72" t="s">
        <v>4</v>
      </c>
      <c r="L4" s="73"/>
      <c r="M4" s="74"/>
      <c r="N4" s="89"/>
      <c r="O4" s="185"/>
      <c r="P4" s="185"/>
      <c r="Q4" s="185"/>
      <c r="R4" s="185"/>
      <c r="S4" s="185"/>
      <c r="T4" s="185"/>
      <c r="U4" s="185"/>
      <c r="V4" s="186"/>
      <c r="W4" s="75" t="s">
        <v>3</v>
      </c>
      <c r="X4" s="76"/>
      <c r="Y4" s="77"/>
      <c r="Z4" s="187" t="str">
        <f>设计阶段</f>
        <v>施工图</v>
      </c>
      <c r="AA4" s="188"/>
      <c r="AB4" s="189"/>
      <c r="AC4" s="110" t="s">
        <v>7</v>
      </c>
      <c r="AD4" s="110"/>
      <c r="AE4" s="110"/>
      <c r="AF4" s="111"/>
      <c r="AG4" s="111"/>
      <c r="AH4" s="119"/>
      <c r="AI4" s="21">
        <f>MAX(U7:V42)</f>
        <v>2</v>
      </c>
    </row>
    <row r="5" spans="2:42" s="8" customFormat="1" ht="22.7" customHeight="1">
      <c r="B5" s="190" t="s">
        <v>11</v>
      </c>
      <c r="C5" s="191"/>
      <c r="D5" s="191"/>
      <c r="E5" s="191"/>
      <c r="F5" s="191"/>
      <c r="G5" s="191"/>
      <c r="H5" s="192" t="str">
        <f>AN6</f>
        <v>PN16</v>
      </c>
      <c r="I5" s="192"/>
      <c r="J5" s="193"/>
      <c r="K5" s="194" t="s">
        <v>13</v>
      </c>
      <c r="L5" s="191"/>
      <c r="M5" s="191"/>
      <c r="N5" s="191"/>
      <c r="O5" s="191"/>
      <c r="P5" s="195" t="s">
        <v>166</v>
      </c>
      <c r="Q5" s="196"/>
      <c r="R5" s="196"/>
      <c r="S5" s="196"/>
      <c r="T5" s="196"/>
      <c r="U5" s="198" t="s">
        <v>15</v>
      </c>
      <c r="V5" s="199"/>
      <c r="W5" s="198" t="s">
        <v>17</v>
      </c>
      <c r="X5" s="195"/>
      <c r="Y5" s="195"/>
      <c r="Z5" s="195"/>
      <c r="AA5" s="195"/>
      <c r="AB5" s="212"/>
      <c r="AC5" s="198" t="s">
        <v>19</v>
      </c>
      <c r="AD5" s="196"/>
      <c r="AE5" s="196"/>
      <c r="AF5" s="196"/>
      <c r="AG5" s="196"/>
      <c r="AH5" s="213"/>
      <c r="AI5" s="38"/>
      <c r="AJ5" s="20" t="s">
        <v>53</v>
      </c>
      <c r="AK5"/>
      <c r="AL5" s="20" t="s">
        <v>110</v>
      </c>
      <c r="AM5"/>
      <c r="AN5" s="20" t="s">
        <v>112</v>
      </c>
      <c r="AO5" s="20" t="s">
        <v>113</v>
      </c>
      <c r="AP5" s="20" t="s">
        <v>114</v>
      </c>
    </row>
    <row r="6" spans="2:42" s="8" customFormat="1" ht="11.25" customHeight="1">
      <c r="B6" s="220" t="s">
        <v>12</v>
      </c>
      <c r="C6" s="221"/>
      <c r="D6" s="221"/>
      <c r="E6" s="221"/>
      <c r="F6" s="221"/>
      <c r="G6" s="221"/>
      <c r="H6" s="157"/>
      <c r="I6" s="157"/>
      <c r="J6" s="158"/>
      <c r="K6" s="222" t="s">
        <v>14</v>
      </c>
      <c r="L6" s="221"/>
      <c r="M6" s="221"/>
      <c r="N6" s="221"/>
      <c r="O6" s="16"/>
      <c r="P6" s="197"/>
      <c r="Q6" s="197"/>
      <c r="R6" s="197"/>
      <c r="S6" s="197"/>
      <c r="T6" s="197"/>
      <c r="U6" s="159" t="s">
        <v>16</v>
      </c>
      <c r="V6" s="161"/>
      <c r="W6" s="159" t="s">
        <v>18</v>
      </c>
      <c r="X6" s="160"/>
      <c r="Y6" s="160"/>
      <c r="Z6" s="160"/>
      <c r="AA6" s="160"/>
      <c r="AB6" s="161"/>
      <c r="AC6" s="159" t="s">
        <v>20</v>
      </c>
      <c r="AD6" s="160"/>
      <c r="AE6" s="160"/>
      <c r="AF6" s="160"/>
      <c r="AG6" s="160"/>
      <c r="AH6" s="162"/>
      <c r="AI6" s="38">
        <f>COUNT(U7:U42)</f>
        <v>2</v>
      </c>
      <c r="AJ6" s="34" t="s">
        <v>259</v>
      </c>
      <c r="AK6" s="34"/>
      <c r="AL6" s="33" t="s">
        <v>215</v>
      </c>
      <c r="AM6" s="34"/>
      <c r="AN6" s="33" t="s">
        <v>165</v>
      </c>
      <c r="AO6">
        <f t="array" aca="1" ref="AO6" ca="1">LOOKUP(9E+307,--MID(AN6,MIN(FIND({0;1;2;3;4;5;6;7;8;9},AN6&amp;1234567890)),ROW(INDIRECT("1:"&amp;LEN(AN6)))))</f>
        <v>16</v>
      </c>
      <c r="AP6">
        <f t="array" aca="1" ref="AP6" ca="1">LOOKUP(9E+307,--MID(AL6,MIN(FIND({0;1;2;3;4;5;6;7;8;9},AL6&amp;1234567890)),ROW(INDIRECT("1:"&amp;LEN(AL6)))))</f>
        <v>50</v>
      </c>
    </row>
    <row r="7" spans="2:42" s="8" customFormat="1" ht="15" customHeight="1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  <c r="P7" s="24"/>
      <c r="Q7" s="24"/>
      <c r="R7" s="24"/>
      <c r="S7" s="24"/>
      <c r="T7" s="24"/>
      <c r="U7" s="214">
        <v>1</v>
      </c>
      <c r="V7" s="215"/>
      <c r="W7" s="216" t="s">
        <v>249</v>
      </c>
      <c r="X7" s="216"/>
      <c r="Y7" s="216"/>
      <c r="Z7" s="216"/>
      <c r="AA7" s="216"/>
      <c r="AB7" s="217"/>
      <c r="AC7" s="218" t="s">
        <v>250</v>
      </c>
      <c r="AD7" s="216"/>
      <c r="AE7" s="216"/>
      <c r="AF7" s="216"/>
      <c r="AG7" s="216"/>
      <c r="AH7" s="219"/>
      <c r="AN7" s="17"/>
    </row>
    <row r="8" spans="2:42" s="8" customFormat="1" ht="15" customHeight="1">
      <c r="B8" s="25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8"/>
      <c r="P8" s="18"/>
      <c r="Q8" s="18"/>
      <c r="R8" s="18"/>
      <c r="S8" s="18"/>
      <c r="T8" s="18"/>
      <c r="U8" s="214">
        <v>2</v>
      </c>
      <c r="V8" s="215"/>
      <c r="W8" s="216" t="s">
        <v>251</v>
      </c>
      <c r="X8" s="216"/>
      <c r="Y8" s="216"/>
      <c r="Z8" s="216"/>
      <c r="AA8" s="216"/>
      <c r="AB8" s="217"/>
      <c r="AC8" s="218" t="s">
        <v>252</v>
      </c>
      <c r="AD8" s="216"/>
      <c r="AE8" s="216"/>
      <c r="AF8" s="216"/>
      <c r="AG8" s="216"/>
      <c r="AH8" s="219"/>
    </row>
    <row r="9" spans="2:42" s="8" customFormat="1" ht="15" customHeight="1">
      <c r="B9" s="2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18"/>
      <c r="P9" s="18"/>
      <c r="Q9" s="18"/>
      <c r="R9" s="18"/>
      <c r="S9" s="18"/>
      <c r="T9" s="18"/>
      <c r="U9" s="214" t="s">
        <v>256</v>
      </c>
      <c r="V9" s="215"/>
      <c r="W9" s="216" t="s">
        <v>256</v>
      </c>
      <c r="X9" s="216"/>
      <c r="Y9" s="216"/>
      <c r="Z9" s="216"/>
      <c r="AA9" s="216"/>
      <c r="AB9" s="217"/>
      <c r="AC9" s="218" t="s">
        <v>256</v>
      </c>
      <c r="AD9" s="216"/>
      <c r="AE9" s="216"/>
      <c r="AF9" s="216"/>
      <c r="AG9" s="216"/>
      <c r="AH9" s="219"/>
    </row>
    <row r="10" spans="2:42" s="8" customFormat="1" ht="15" customHeight="1">
      <c r="B10" s="26"/>
      <c r="C10" s="27"/>
      <c r="D10" s="27"/>
      <c r="E10" s="27"/>
      <c r="F10" s="27"/>
      <c r="G10" s="27"/>
      <c r="H10" s="17"/>
      <c r="I10" s="1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14" t="s">
        <v>256</v>
      </c>
      <c r="V10" s="215"/>
      <c r="W10" s="216" t="s">
        <v>256</v>
      </c>
      <c r="X10" s="216"/>
      <c r="Y10" s="216"/>
      <c r="Z10" s="216"/>
      <c r="AA10" s="216"/>
      <c r="AB10" s="217"/>
      <c r="AC10" s="218" t="s">
        <v>256</v>
      </c>
      <c r="AD10" s="216"/>
      <c r="AE10" s="216"/>
      <c r="AF10" s="216"/>
      <c r="AG10" s="216"/>
      <c r="AH10" s="219"/>
    </row>
    <row r="11" spans="2:42" s="8" customFormat="1" ht="15" customHeight="1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4"/>
      <c r="P11" s="24"/>
      <c r="Q11" s="24"/>
      <c r="R11" s="24"/>
      <c r="S11" s="24"/>
      <c r="T11" s="24"/>
      <c r="U11" s="214" t="s">
        <v>256</v>
      </c>
      <c r="V11" s="215"/>
      <c r="W11" s="216" t="s">
        <v>256</v>
      </c>
      <c r="X11" s="216"/>
      <c r="Y11" s="216"/>
      <c r="Z11" s="216"/>
      <c r="AA11" s="216"/>
      <c r="AB11" s="217"/>
      <c r="AC11" s="218" t="s">
        <v>256</v>
      </c>
      <c r="AD11" s="216"/>
      <c r="AE11" s="216"/>
      <c r="AF11" s="216"/>
      <c r="AG11" s="216"/>
      <c r="AH11" s="219"/>
    </row>
    <row r="12" spans="2:42" s="8" customFormat="1" ht="15" customHeight="1">
      <c r="B12" s="25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  <c r="O12" s="18"/>
      <c r="P12" s="18"/>
      <c r="Q12" s="18"/>
      <c r="R12" s="18"/>
      <c r="S12" s="18"/>
      <c r="T12" s="18"/>
      <c r="U12" s="214" t="s">
        <v>256</v>
      </c>
      <c r="V12" s="215"/>
      <c r="W12" s="216" t="s">
        <v>256</v>
      </c>
      <c r="X12" s="216"/>
      <c r="Y12" s="216"/>
      <c r="Z12" s="216"/>
      <c r="AA12" s="216"/>
      <c r="AB12" s="217"/>
      <c r="AC12" s="218" t="s">
        <v>256</v>
      </c>
      <c r="AD12" s="216"/>
      <c r="AE12" s="216"/>
      <c r="AF12" s="216"/>
      <c r="AG12" s="216"/>
      <c r="AH12" s="219"/>
    </row>
    <row r="13" spans="2:42" s="8" customFormat="1" ht="15" customHeight="1">
      <c r="B13" s="10"/>
      <c r="U13" s="214" t="s">
        <v>256</v>
      </c>
      <c r="V13" s="215"/>
      <c r="W13" s="216" t="s">
        <v>256</v>
      </c>
      <c r="X13" s="216"/>
      <c r="Y13" s="216"/>
      <c r="Z13" s="216"/>
      <c r="AA13" s="216"/>
      <c r="AB13" s="217"/>
      <c r="AC13" s="218" t="s">
        <v>256</v>
      </c>
      <c r="AD13" s="216"/>
      <c r="AE13" s="216"/>
      <c r="AF13" s="216"/>
      <c r="AG13" s="216"/>
      <c r="AH13" s="219"/>
    </row>
    <row r="14" spans="2:42" s="8" customFormat="1" ht="15" customHeight="1">
      <c r="B14" s="10"/>
      <c r="U14" s="214" t="s">
        <v>256</v>
      </c>
      <c r="V14" s="215"/>
      <c r="W14" s="216" t="s">
        <v>256</v>
      </c>
      <c r="X14" s="216"/>
      <c r="Y14" s="216"/>
      <c r="Z14" s="216"/>
      <c r="AA14" s="216"/>
      <c r="AB14" s="217"/>
      <c r="AC14" s="218" t="s">
        <v>256</v>
      </c>
      <c r="AD14" s="216"/>
      <c r="AE14" s="216"/>
      <c r="AF14" s="216"/>
      <c r="AG14" s="216"/>
      <c r="AH14" s="219"/>
    </row>
    <row r="15" spans="2:42" s="8" customFormat="1" ht="15" customHeight="1">
      <c r="B15" s="10"/>
      <c r="N15" s="13"/>
      <c r="O15" s="13"/>
      <c r="P15" s="13"/>
      <c r="Q15" s="13"/>
      <c r="R15" s="13"/>
      <c r="S15" s="13"/>
      <c r="T15" s="13"/>
      <c r="U15" s="214" t="s">
        <v>256</v>
      </c>
      <c r="V15" s="215"/>
      <c r="W15" s="216" t="s">
        <v>256</v>
      </c>
      <c r="X15" s="216"/>
      <c r="Y15" s="216"/>
      <c r="Z15" s="216"/>
      <c r="AA15" s="216"/>
      <c r="AB15" s="217"/>
      <c r="AC15" s="218" t="s">
        <v>256</v>
      </c>
      <c r="AD15" s="216"/>
      <c r="AE15" s="216"/>
      <c r="AF15" s="216"/>
      <c r="AG15" s="216"/>
      <c r="AH15" s="219"/>
    </row>
    <row r="16" spans="2:42" s="8" customFormat="1" ht="15" customHeight="1">
      <c r="B16" s="12"/>
      <c r="C16" s="11"/>
      <c r="D16" s="11"/>
      <c r="E16" s="11"/>
      <c r="F16" s="11"/>
      <c r="G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4" t="s">
        <v>256</v>
      </c>
      <c r="V16" s="215"/>
      <c r="W16" s="216" t="s">
        <v>256</v>
      </c>
      <c r="X16" s="216"/>
      <c r="Y16" s="216"/>
      <c r="Z16" s="216"/>
      <c r="AA16" s="216"/>
      <c r="AB16" s="217"/>
      <c r="AC16" s="218" t="s">
        <v>256</v>
      </c>
      <c r="AD16" s="216"/>
      <c r="AE16" s="216"/>
      <c r="AF16" s="216"/>
      <c r="AG16" s="216"/>
      <c r="AH16" s="219"/>
    </row>
    <row r="17" spans="1:38" s="8" customFormat="1" ht="15" customHeight="1">
      <c r="B17" s="10"/>
      <c r="N17" s="13"/>
      <c r="O17" s="13"/>
      <c r="P17" s="13"/>
      <c r="Q17" s="13"/>
      <c r="R17" s="13"/>
      <c r="S17" s="13"/>
      <c r="T17" s="13"/>
      <c r="U17" s="214" t="s">
        <v>256</v>
      </c>
      <c r="V17" s="215"/>
      <c r="W17" s="216" t="s">
        <v>256</v>
      </c>
      <c r="X17" s="216"/>
      <c r="Y17" s="216"/>
      <c r="Z17" s="216"/>
      <c r="AA17" s="216"/>
      <c r="AB17" s="217"/>
      <c r="AC17" s="218" t="s">
        <v>256</v>
      </c>
      <c r="AD17" s="216"/>
      <c r="AE17" s="216"/>
      <c r="AF17" s="216"/>
      <c r="AG17" s="216"/>
      <c r="AH17" s="219"/>
    </row>
    <row r="18" spans="1:38" s="8" customFormat="1" ht="15" customHeight="1">
      <c r="B18" s="10"/>
      <c r="N18" s="13"/>
      <c r="O18" s="13"/>
      <c r="P18" s="13"/>
      <c r="Q18" s="13"/>
      <c r="R18" s="13"/>
      <c r="S18" s="13"/>
      <c r="T18" s="13"/>
      <c r="U18" s="214" t="s">
        <v>256</v>
      </c>
      <c r="V18" s="215"/>
      <c r="W18" s="216" t="s">
        <v>256</v>
      </c>
      <c r="X18" s="216"/>
      <c r="Y18" s="216"/>
      <c r="Z18" s="216"/>
      <c r="AA18" s="216"/>
      <c r="AB18" s="217"/>
      <c r="AC18" s="218" t="s">
        <v>256</v>
      </c>
      <c r="AD18" s="216"/>
      <c r="AE18" s="216"/>
      <c r="AF18" s="216"/>
      <c r="AG18" s="216"/>
      <c r="AH18" s="219"/>
    </row>
    <row r="19" spans="1:38" s="8" customFormat="1" ht="15" customHeight="1">
      <c r="B19" s="10"/>
      <c r="U19" s="214" t="s">
        <v>256</v>
      </c>
      <c r="V19" s="215"/>
      <c r="W19" s="216" t="s">
        <v>256</v>
      </c>
      <c r="X19" s="216"/>
      <c r="Y19" s="216"/>
      <c r="Z19" s="216"/>
      <c r="AA19" s="216"/>
      <c r="AB19" s="217"/>
      <c r="AC19" s="218" t="s">
        <v>256</v>
      </c>
      <c r="AD19" s="216"/>
      <c r="AE19" s="216"/>
      <c r="AF19" s="216"/>
      <c r="AG19" s="216"/>
      <c r="AH19" s="219"/>
    </row>
    <row r="20" spans="1:38" s="8" customFormat="1" ht="15" customHeight="1">
      <c r="B20" s="10"/>
      <c r="N20" s="13"/>
      <c r="O20" s="13"/>
      <c r="P20" s="13"/>
      <c r="Q20" s="13"/>
      <c r="R20" s="13"/>
      <c r="S20" s="13"/>
      <c r="T20" s="13"/>
      <c r="U20" s="214" t="s">
        <v>256</v>
      </c>
      <c r="V20" s="215"/>
      <c r="W20" s="216" t="s">
        <v>256</v>
      </c>
      <c r="X20" s="216"/>
      <c r="Y20" s="216"/>
      <c r="Z20" s="216"/>
      <c r="AA20" s="216"/>
      <c r="AB20" s="217"/>
      <c r="AC20" s="218" t="s">
        <v>256</v>
      </c>
      <c r="AD20" s="216"/>
      <c r="AE20" s="216"/>
      <c r="AF20" s="216"/>
      <c r="AG20" s="216"/>
      <c r="AH20" s="219"/>
    </row>
    <row r="21" spans="1:38" s="8" customFormat="1" ht="15" customHeight="1">
      <c r="B21" s="10"/>
      <c r="N21" s="13"/>
      <c r="O21" s="13"/>
      <c r="P21" s="13"/>
      <c r="Q21" s="13"/>
      <c r="R21" s="13"/>
      <c r="S21" s="13"/>
      <c r="T21" s="13"/>
      <c r="U21" s="214" t="s">
        <v>256</v>
      </c>
      <c r="V21" s="215"/>
      <c r="W21" s="216" t="s">
        <v>256</v>
      </c>
      <c r="X21" s="216"/>
      <c r="Y21" s="216"/>
      <c r="Z21" s="216"/>
      <c r="AA21" s="216"/>
      <c r="AB21" s="217"/>
      <c r="AC21" s="218" t="s">
        <v>256</v>
      </c>
      <c r="AD21" s="216"/>
      <c r="AE21" s="216"/>
      <c r="AF21" s="216"/>
      <c r="AG21" s="216"/>
      <c r="AH21" s="219"/>
    </row>
    <row r="22" spans="1:38" s="8" customFormat="1" ht="15" customHeight="1">
      <c r="B22" s="10"/>
      <c r="N22" s="13"/>
      <c r="O22" s="13"/>
      <c r="P22" s="13"/>
      <c r="Q22" s="13"/>
      <c r="R22" s="13"/>
      <c r="S22" s="13"/>
      <c r="T22" s="13"/>
      <c r="U22" s="214" t="s">
        <v>256</v>
      </c>
      <c r="V22" s="215"/>
      <c r="W22" s="216" t="s">
        <v>256</v>
      </c>
      <c r="X22" s="216"/>
      <c r="Y22" s="216"/>
      <c r="Z22" s="216"/>
      <c r="AA22" s="216"/>
      <c r="AB22" s="217"/>
      <c r="AC22" s="218" t="s">
        <v>256</v>
      </c>
      <c r="AD22" s="216"/>
      <c r="AE22" s="216"/>
      <c r="AF22" s="216"/>
      <c r="AG22" s="216"/>
      <c r="AH22" s="219"/>
    </row>
    <row r="23" spans="1:38" s="8" customFormat="1" ht="15" customHeight="1">
      <c r="B23" s="10"/>
      <c r="N23" s="13"/>
      <c r="O23" s="13"/>
      <c r="P23" s="13"/>
      <c r="Q23" s="13"/>
      <c r="R23" s="13"/>
      <c r="S23" s="13"/>
      <c r="T23" s="13"/>
      <c r="U23" s="214" t="s">
        <v>256</v>
      </c>
      <c r="V23" s="215"/>
      <c r="W23" s="216" t="s">
        <v>256</v>
      </c>
      <c r="X23" s="216"/>
      <c r="Y23" s="216"/>
      <c r="Z23" s="216"/>
      <c r="AA23" s="216"/>
      <c r="AB23" s="217"/>
      <c r="AC23" s="218" t="s">
        <v>256</v>
      </c>
      <c r="AD23" s="216"/>
      <c r="AE23" s="216"/>
      <c r="AF23" s="216"/>
      <c r="AG23" s="216"/>
      <c r="AH23" s="219"/>
    </row>
    <row r="24" spans="1:38" s="8" customFormat="1" ht="15" customHeight="1">
      <c r="B24" s="10"/>
      <c r="U24" s="214" t="s">
        <v>256</v>
      </c>
      <c r="V24" s="215"/>
      <c r="W24" s="216" t="s">
        <v>256</v>
      </c>
      <c r="X24" s="216"/>
      <c r="Y24" s="216"/>
      <c r="Z24" s="216"/>
      <c r="AA24" s="216"/>
      <c r="AB24" s="217"/>
      <c r="AC24" s="218" t="s">
        <v>256</v>
      </c>
      <c r="AD24" s="216"/>
      <c r="AE24" s="216"/>
      <c r="AF24" s="216"/>
      <c r="AG24" s="216"/>
      <c r="AH24" s="219"/>
    </row>
    <row r="25" spans="1:38" s="8" customFormat="1" ht="15" customHeight="1">
      <c r="B25" s="10"/>
      <c r="N25" s="13"/>
      <c r="O25" s="13"/>
      <c r="P25" s="13"/>
      <c r="Q25" s="13"/>
      <c r="R25" s="13"/>
      <c r="S25" s="13"/>
      <c r="T25" s="13"/>
      <c r="U25" s="214" t="s">
        <v>256</v>
      </c>
      <c r="V25" s="215"/>
      <c r="W25" s="216" t="s">
        <v>256</v>
      </c>
      <c r="X25" s="216"/>
      <c r="Y25" s="216"/>
      <c r="Z25" s="216"/>
      <c r="AA25" s="216"/>
      <c r="AB25" s="217"/>
      <c r="AC25" s="218" t="s">
        <v>256</v>
      </c>
      <c r="AD25" s="216"/>
      <c r="AE25" s="216"/>
      <c r="AF25" s="216"/>
      <c r="AG25" s="216"/>
      <c r="AH25" s="219"/>
    </row>
    <row r="26" spans="1:38" s="8" customFormat="1" ht="15" customHeight="1">
      <c r="B26" s="12"/>
      <c r="C26" s="11"/>
      <c r="D26" s="11"/>
      <c r="E26" s="11"/>
      <c r="F26" s="11"/>
      <c r="G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214" t="s">
        <v>256</v>
      </c>
      <c r="V26" s="215"/>
      <c r="W26" s="216" t="s">
        <v>256</v>
      </c>
      <c r="X26" s="216"/>
      <c r="Y26" s="216"/>
      <c r="Z26" s="216"/>
      <c r="AA26" s="216"/>
      <c r="AB26" s="217"/>
      <c r="AC26" s="218" t="s">
        <v>256</v>
      </c>
      <c r="AD26" s="216"/>
      <c r="AE26" s="216"/>
      <c r="AF26" s="216"/>
      <c r="AG26" s="216"/>
      <c r="AH26" s="219"/>
    </row>
    <row r="27" spans="1:38" s="8" customFormat="1" ht="15" customHeight="1">
      <c r="B27" s="10"/>
      <c r="U27" s="214" t="s">
        <v>256</v>
      </c>
      <c r="V27" s="215"/>
      <c r="W27" s="216" t="s">
        <v>256</v>
      </c>
      <c r="X27" s="216"/>
      <c r="Y27" s="216"/>
      <c r="Z27" s="216"/>
      <c r="AA27" s="216"/>
      <c r="AB27" s="217"/>
      <c r="AC27" s="218" t="s">
        <v>256</v>
      </c>
      <c r="AD27" s="216"/>
      <c r="AE27" s="216"/>
      <c r="AF27" s="216"/>
      <c r="AG27" s="216"/>
      <c r="AH27" s="219"/>
    </row>
    <row r="28" spans="1:38" s="8" customFormat="1" ht="15" customHeight="1">
      <c r="B28" s="10"/>
      <c r="U28" s="214" t="s">
        <v>256</v>
      </c>
      <c r="V28" s="215"/>
      <c r="W28" s="216" t="s">
        <v>256</v>
      </c>
      <c r="X28" s="216"/>
      <c r="Y28" s="216"/>
      <c r="Z28" s="216"/>
      <c r="AA28" s="216"/>
      <c r="AB28" s="217"/>
      <c r="AC28" s="218" t="s">
        <v>256</v>
      </c>
      <c r="AD28" s="216"/>
      <c r="AE28" s="216"/>
      <c r="AF28" s="216"/>
      <c r="AG28" s="216"/>
      <c r="AH28" s="219"/>
    </row>
    <row r="29" spans="1:38" s="9" customFormat="1" ht="15" customHeight="1">
      <c r="A29" s="8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214" t="s">
        <v>256</v>
      </c>
      <c r="V29" s="215"/>
      <c r="W29" s="216" t="s">
        <v>256</v>
      </c>
      <c r="X29" s="216"/>
      <c r="Y29" s="216"/>
      <c r="Z29" s="216"/>
      <c r="AA29" s="216"/>
      <c r="AB29" s="217"/>
      <c r="AC29" s="218" t="s">
        <v>256</v>
      </c>
      <c r="AD29" s="216"/>
      <c r="AE29" s="216"/>
      <c r="AF29" s="216"/>
      <c r="AG29" s="216"/>
      <c r="AH29" s="219"/>
      <c r="AI29" s="8"/>
    </row>
    <row r="30" spans="1:38" s="9" customFormat="1" ht="15" customHeight="1">
      <c r="A30" s="8"/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  <c r="O30" s="15"/>
      <c r="P30" s="15"/>
      <c r="Q30" s="15"/>
      <c r="R30" s="15"/>
      <c r="S30" s="15"/>
      <c r="T30" s="15"/>
      <c r="U30" s="214" t="s">
        <v>256</v>
      </c>
      <c r="V30" s="215"/>
      <c r="W30" s="216" t="s">
        <v>256</v>
      </c>
      <c r="X30" s="216"/>
      <c r="Y30" s="216"/>
      <c r="Z30" s="216"/>
      <c r="AA30" s="216"/>
      <c r="AB30" s="217"/>
      <c r="AC30" s="218" t="s">
        <v>256</v>
      </c>
      <c r="AD30" s="216"/>
      <c r="AE30" s="216"/>
      <c r="AF30" s="216"/>
      <c r="AG30" s="216"/>
      <c r="AH30" s="219"/>
      <c r="AI30" s="8"/>
      <c r="AL30" s="35"/>
    </row>
    <row r="31" spans="1:38" s="9" customFormat="1" ht="15" customHeight="1">
      <c r="A31" s="8"/>
      <c r="B31" s="10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  <c r="O31" s="15"/>
      <c r="P31" s="15"/>
      <c r="Q31" s="15"/>
      <c r="R31" s="15"/>
      <c r="S31" s="15"/>
      <c r="T31" s="15"/>
      <c r="U31" s="214" t="s">
        <v>256</v>
      </c>
      <c r="V31" s="215"/>
      <c r="W31" s="216" t="s">
        <v>256</v>
      </c>
      <c r="X31" s="216"/>
      <c r="Y31" s="216"/>
      <c r="Z31" s="216"/>
      <c r="AA31" s="216"/>
      <c r="AB31" s="217"/>
      <c r="AC31" s="218" t="s">
        <v>256</v>
      </c>
      <c r="AD31" s="216"/>
      <c r="AE31" s="216"/>
      <c r="AF31" s="216"/>
      <c r="AG31" s="216"/>
      <c r="AH31" s="219"/>
      <c r="AI31" s="8"/>
      <c r="AL31" s="35"/>
    </row>
    <row r="32" spans="1:38" s="8" customFormat="1" ht="15" customHeight="1">
      <c r="B32" s="10"/>
      <c r="U32" s="214" t="s">
        <v>256</v>
      </c>
      <c r="V32" s="215"/>
      <c r="W32" s="216" t="s">
        <v>256</v>
      </c>
      <c r="X32" s="216"/>
      <c r="Y32" s="216"/>
      <c r="Z32" s="216"/>
      <c r="AA32" s="216"/>
      <c r="AB32" s="217"/>
      <c r="AC32" s="218" t="s">
        <v>256</v>
      </c>
      <c r="AD32" s="216"/>
      <c r="AE32" s="216"/>
      <c r="AF32" s="216"/>
      <c r="AG32" s="216"/>
      <c r="AH32" s="219"/>
    </row>
    <row r="33" spans="2:70" s="8" customFormat="1" ht="15" customHeight="1">
      <c r="B33" s="10"/>
      <c r="U33" s="214" t="s">
        <v>256</v>
      </c>
      <c r="V33" s="215"/>
      <c r="W33" s="216" t="s">
        <v>256</v>
      </c>
      <c r="X33" s="216"/>
      <c r="Y33" s="216"/>
      <c r="Z33" s="216"/>
      <c r="AA33" s="216"/>
      <c r="AB33" s="217"/>
      <c r="AC33" s="218" t="s">
        <v>256</v>
      </c>
      <c r="AD33" s="216"/>
      <c r="AE33" s="216"/>
      <c r="AF33" s="216"/>
      <c r="AG33" s="216"/>
      <c r="AH33" s="219"/>
    </row>
    <row r="34" spans="2:70" s="8" customFormat="1" ht="15" customHeight="1">
      <c r="B34" s="10"/>
      <c r="N34" s="13"/>
      <c r="O34" s="13"/>
      <c r="P34" s="13"/>
      <c r="Q34" s="13"/>
      <c r="R34" s="13"/>
      <c r="S34" s="13"/>
      <c r="T34" s="13"/>
      <c r="U34" s="214" t="s">
        <v>256</v>
      </c>
      <c r="V34" s="215"/>
      <c r="W34" s="216" t="s">
        <v>256</v>
      </c>
      <c r="X34" s="216"/>
      <c r="Y34" s="216"/>
      <c r="Z34" s="216"/>
      <c r="AA34" s="216"/>
      <c r="AB34" s="217"/>
      <c r="AC34" s="218" t="s">
        <v>256</v>
      </c>
      <c r="AD34" s="216"/>
      <c r="AE34" s="216"/>
      <c r="AF34" s="216"/>
      <c r="AG34" s="216"/>
      <c r="AH34" s="219"/>
    </row>
    <row r="35" spans="2:70" s="8" customFormat="1" ht="15" customHeight="1">
      <c r="B35" s="10"/>
      <c r="U35" s="214" t="s">
        <v>256</v>
      </c>
      <c r="V35" s="215"/>
      <c r="W35" s="216" t="s">
        <v>256</v>
      </c>
      <c r="X35" s="216"/>
      <c r="Y35" s="216"/>
      <c r="Z35" s="216"/>
      <c r="AA35" s="216"/>
      <c r="AB35" s="217"/>
      <c r="AC35" s="218" t="s">
        <v>256</v>
      </c>
      <c r="AD35" s="216"/>
      <c r="AE35" s="216"/>
      <c r="AF35" s="216"/>
      <c r="AG35" s="216"/>
      <c r="AH35" s="219"/>
      <c r="AS35" s="223"/>
      <c r="AT35" s="224"/>
      <c r="AU35" s="224"/>
      <c r="AV35" s="224"/>
      <c r="AW35" s="224"/>
      <c r="AX35" s="224"/>
      <c r="AY35" s="224"/>
      <c r="AZ35" s="224"/>
      <c r="BA35" s="224"/>
      <c r="BB35" s="224"/>
      <c r="BC35" s="224"/>
      <c r="BD35" s="224"/>
      <c r="BE35" s="224"/>
      <c r="BF35" s="224"/>
      <c r="BG35" s="224"/>
      <c r="BH35" s="224"/>
      <c r="BI35" s="224"/>
      <c r="BJ35" s="224"/>
      <c r="BK35" s="224"/>
      <c r="BL35" s="224"/>
      <c r="BM35" s="224"/>
      <c r="BN35" s="224"/>
      <c r="BO35" s="224"/>
      <c r="BP35" s="224"/>
      <c r="BQ35" s="224"/>
      <c r="BR35" s="224"/>
    </row>
    <row r="36" spans="2:70" s="8" customFormat="1" ht="15" customHeight="1">
      <c r="B36" s="10"/>
      <c r="N36" s="13"/>
      <c r="O36" s="13"/>
      <c r="P36" s="13"/>
      <c r="Q36" s="13"/>
      <c r="R36" s="13"/>
      <c r="S36" s="13"/>
      <c r="T36" s="13"/>
      <c r="U36" s="214" t="s">
        <v>256</v>
      </c>
      <c r="V36" s="215"/>
      <c r="W36" s="216" t="s">
        <v>256</v>
      </c>
      <c r="X36" s="216"/>
      <c r="Y36" s="216"/>
      <c r="Z36" s="216"/>
      <c r="AA36" s="216"/>
      <c r="AB36" s="217"/>
      <c r="AC36" s="218" t="s">
        <v>256</v>
      </c>
      <c r="AD36" s="216"/>
      <c r="AE36" s="216"/>
      <c r="AF36" s="216"/>
      <c r="AG36" s="216"/>
      <c r="AH36" s="219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</row>
    <row r="37" spans="2:70" s="8" customFormat="1" ht="15" customHeight="1">
      <c r="B37" s="10"/>
      <c r="N37" s="14"/>
      <c r="O37" s="14"/>
      <c r="P37" s="14"/>
      <c r="Q37" s="14"/>
      <c r="R37" s="14"/>
      <c r="S37" s="14"/>
      <c r="T37" s="14"/>
      <c r="U37" s="214" t="s">
        <v>256</v>
      </c>
      <c r="V37" s="215"/>
      <c r="W37" s="216" t="s">
        <v>256</v>
      </c>
      <c r="X37" s="216"/>
      <c r="Y37" s="216"/>
      <c r="Z37" s="216"/>
      <c r="AA37" s="216"/>
      <c r="AB37" s="217"/>
      <c r="AC37" s="218" t="s">
        <v>256</v>
      </c>
      <c r="AD37" s="216"/>
      <c r="AE37" s="216"/>
      <c r="AF37" s="216"/>
      <c r="AG37" s="216"/>
      <c r="AH37" s="219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4"/>
      <c r="BN37" s="224"/>
      <c r="BO37" s="224"/>
      <c r="BP37" s="224"/>
      <c r="BQ37" s="224"/>
      <c r="BR37" s="224"/>
    </row>
    <row r="38" spans="2:70" s="8" customFormat="1" ht="15" customHeight="1">
      <c r="B38" s="10"/>
      <c r="U38" s="214" t="s">
        <v>256</v>
      </c>
      <c r="V38" s="215"/>
      <c r="W38" s="216" t="s">
        <v>256</v>
      </c>
      <c r="X38" s="216"/>
      <c r="Y38" s="216"/>
      <c r="Z38" s="216"/>
      <c r="AA38" s="216"/>
      <c r="AB38" s="217"/>
      <c r="AC38" s="218" t="s">
        <v>256</v>
      </c>
      <c r="AD38" s="216"/>
      <c r="AE38" s="216"/>
      <c r="AF38" s="216"/>
      <c r="AG38" s="216"/>
      <c r="AH38" s="219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224"/>
      <c r="BQ38" s="224"/>
      <c r="BR38" s="224"/>
    </row>
    <row r="39" spans="2:70" s="8" customFormat="1" ht="15" customHeight="1">
      <c r="B39" s="10"/>
      <c r="U39" s="214" t="s">
        <v>256</v>
      </c>
      <c r="V39" s="215"/>
      <c r="W39" s="216" t="s">
        <v>256</v>
      </c>
      <c r="X39" s="216"/>
      <c r="Y39" s="216"/>
      <c r="Z39" s="216"/>
      <c r="AA39" s="216"/>
      <c r="AB39" s="217"/>
      <c r="AC39" s="218" t="s">
        <v>256</v>
      </c>
      <c r="AD39" s="216"/>
      <c r="AE39" s="216"/>
      <c r="AF39" s="216"/>
      <c r="AG39" s="216"/>
      <c r="AH39" s="219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</row>
    <row r="40" spans="2:70" s="8" customFormat="1" ht="15" customHeight="1">
      <c r="B40" s="10"/>
      <c r="U40" s="214" t="s">
        <v>256</v>
      </c>
      <c r="V40" s="215"/>
      <c r="W40" s="216" t="s">
        <v>256</v>
      </c>
      <c r="X40" s="216"/>
      <c r="Y40" s="216"/>
      <c r="Z40" s="216"/>
      <c r="AA40" s="216"/>
      <c r="AB40" s="217"/>
      <c r="AC40" s="218" t="s">
        <v>256</v>
      </c>
      <c r="AD40" s="216"/>
      <c r="AE40" s="216"/>
      <c r="AF40" s="216"/>
      <c r="AG40" s="216"/>
      <c r="AH40" s="219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224"/>
      <c r="BP40" s="224"/>
      <c r="BQ40" s="224"/>
      <c r="BR40" s="224"/>
    </row>
    <row r="41" spans="2:70" s="8" customFormat="1" ht="15" customHeight="1">
      <c r="B41" s="10"/>
      <c r="U41" s="214" t="s">
        <v>256</v>
      </c>
      <c r="V41" s="215"/>
      <c r="W41" s="216" t="s">
        <v>256</v>
      </c>
      <c r="X41" s="216"/>
      <c r="Y41" s="216"/>
      <c r="Z41" s="216"/>
      <c r="AA41" s="216"/>
      <c r="AB41" s="217"/>
      <c r="AC41" s="218" t="s">
        <v>256</v>
      </c>
      <c r="AD41" s="216"/>
      <c r="AE41" s="216"/>
      <c r="AF41" s="216"/>
      <c r="AG41" s="216"/>
      <c r="AH41" s="219"/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4"/>
      <c r="BM41" s="224"/>
      <c r="BN41" s="224"/>
      <c r="BO41" s="224"/>
      <c r="BP41" s="224"/>
      <c r="BQ41" s="224"/>
      <c r="BR41" s="224"/>
    </row>
    <row r="42" spans="2:70" s="8" customFormat="1" ht="15" customHeight="1" thickBot="1">
      <c r="B42" s="10"/>
      <c r="N42" s="13"/>
      <c r="O42" s="13"/>
      <c r="P42" s="13"/>
      <c r="Q42" s="13"/>
      <c r="R42" s="13"/>
      <c r="S42" s="13"/>
      <c r="T42" s="13"/>
      <c r="U42" s="214" t="s">
        <v>256</v>
      </c>
      <c r="V42" s="215"/>
      <c r="W42" s="216" t="s">
        <v>256</v>
      </c>
      <c r="X42" s="216"/>
      <c r="Y42" s="216"/>
      <c r="Z42" s="216"/>
      <c r="AA42" s="216"/>
      <c r="AB42" s="217"/>
      <c r="AC42" s="218" t="s">
        <v>256</v>
      </c>
      <c r="AD42" s="216"/>
      <c r="AE42" s="216"/>
      <c r="AF42" s="216"/>
      <c r="AG42" s="216"/>
      <c r="AH42" s="219"/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24"/>
      <c r="BH42" s="224"/>
      <c r="BI42" s="224"/>
      <c r="BJ42" s="224"/>
      <c r="BK42" s="224"/>
      <c r="BL42" s="224"/>
      <c r="BM42" s="224"/>
      <c r="BN42" s="224"/>
      <c r="BO42" s="224"/>
      <c r="BP42" s="224"/>
      <c r="BQ42" s="224"/>
      <c r="BR42" s="224"/>
    </row>
    <row r="43" spans="2:70" s="8" customFormat="1" ht="15" customHeight="1">
      <c r="B43" s="225">
        <v>3</v>
      </c>
      <c r="C43" s="226"/>
      <c r="D43" s="227"/>
      <c r="E43" s="228"/>
      <c r="F43" s="229"/>
      <c r="G43" s="230" t="s">
        <v>34</v>
      </c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2"/>
      <c r="U43" s="227"/>
      <c r="V43" s="228"/>
      <c r="W43" s="228"/>
      <c r="X43" s="228"/>
      <c r="Y43" s="228"/>
      <c r="Z43" s="229"/>
      <c r="AA43" s="233"/>
      <c r="AB43" s="233"/>
      <c r="AC43" s="318" t="s">
        <v>258</v>
      </c>
      <c r="AD43" s="319"/>
      <c r="AE43" s="319"/>
      <c r="AF43" s="319"/>
      <c r="AG43" s="319"/>
      <c r="AH43" s="320"/>
      <c r="AI43" s="60">
        <f>AA43*AI6</f>
        <v>0</v>
      </c>
      <c r="AS43" s="224"/>
      <c r="AT43" s="224"/>
      <c r="AU43" s="224"/>
      <c r="AV43" s="224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24"/>
      <c r="BH43" s="224"/>
      <c r="BI43" s="224"/>
      <c r="BJ43" s="224"/>
      <c r="BK43" s="224"/>
      <c r="BL43" s="224"/>
      <c r="BM43" s="224"/>
      <c r="BN43" s="224"/>
      <c r="BO43" s="224"/>
      <c r="BP43" s="224"/>
      <c r="BQ43" s="224"/>
      <c r="BR43" s="224"/>
    </row>
    <row r="44" spans="2:70" s="8" customFormat="1" ht="15" customHeight="1">
      <c r="B44" s="330">
        <v>2</v>
      </c>
      <c r="C44" s="331"/>
      <c r="D44" s="323"/>
      <c r="E44" s="324"/>
      <c r="F44" s="322"/>
      <c r="G44" s="325" t="s">
        <v>186</v>
      </c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  <c r="T44" s="327"/>
      <c r="U44" s="323"/>
      <c r="V44" s="324"/>
      <c r="W44" s="324"/>
      <c r="X44" s="324"/>
      <c r="Y44" s="324"/>
      <c r="Z44" s="322"/>
      <c r="AA44" s="332"/>
      <c r="AB44" s="332"/>
      <c r="AC44" s="218" t="s">
        <v>258</v>
      </c>
      <c r="AD44" s="216"/>
      <c r="AE44" s="216"/>
      <c r="AF44" s="216"/>
      <c r="AG44" s="216"/>
      <c r="AH44" s="219"/>
      <c r="AI44" s="60">
        <f>AA44*AI6</f>
        <v>0</v>
      </c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</row>
    <row r="45" spans="2:70" s="8" customFormat="1" ht="15" customHeight="1">
      <c r="B45" s="321">
        <v>1</v>
      </c>
      <c r="C45" s="322"/>
      <c r="D45" s="323"/>
      <c r="E45" s="324"/>
      <c r="F45" s="322"/>
      <c r="G45" s="325" t="s">
        <v>187</v>
      </c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7"/>
      <c r="U45" s="323"/>
      <c r="V45" s="324"/>
      <c r="W45" s="324"/>
      <c r="X45" s="324"/>
      <c r="Y45" s="324"/>
      <c r="Z45" s="322"/>
      <c r="AA45" s="328"/>
      <c r="AB45" s="329"/>
      <c r="AC45" s="218" t="s">
        <v>258</v>
      </c>
      <c r="AD45" s="216"/>
      <c r="AE45" s="216"/>
      <c r="AF45" s="216"/>
      <c r="AG45" s="216"/>
      <c r="AH45" s="219"/>
      <c r="AI45" s="60">
        <f>AA45*AI6</f>
        <v>0</v>
      </c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224"/>
      <c r="BQ45" s="224"/>
      <c r="BR45" s="224"/>
    </row>
    <row r="46" spans="2:70" s="8" customFormat="1" ht="15" customHeight="1" thickBot="1">
      <c r="B46" s="335" t="s">
        <v>179</v>
      </c>
      <c r="C46" s="270"/>
      <c r="D46" s="268"/>
      <c r="E46" s="269"/>
      <c r="F46" s="270"/>
      <c r="G46" s="271" t="s">
        <v>181</v>
      </c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3"/>
      <c r="U46" s="305"/>
      <c r="V46" s="269"/>
      <c r="W46" s="269"/>
      <c r="X46" s="269"/>
      <c r="Y46" s="269"/>
      <c r="Z46" s="270"/>
      <c r="AA46" s="336"/>
      <c r="AB46" s="337"/>
      <c r="AC46" s="275" t="s">
        <v>258</v>
      </c>
      <c r="AD46" s="333"/>
      <c r="AE46" s="333"/>
      <c r="AF46" s="333"/>
      <c r="AG46" s="333"/>
      <c r="AH46" s="334"/>
      <c r="AI46" s="60">
        <f>AA46*AI6</f>
        <v>0</v>
      </c>
    </row>
    <row r="47" spans="2:70" s="8" customFormat="1" ht="18.95" customHeight="1">
      <c r="B47" s="263" t="s">
        <v>22</v>
      </c>
      <c r="C47" s="264"/>
      <c r="D47" s="156" t="s">
        <v>23</v>
      </c>
      <c r="E47" s="157"/>
      <c r="F47" s="158"/>
      <c r="G47" s="156" t="s">
        <v>31</v>
      </c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6" t="s">
        <v>29</v>
      </c>
      <c r="V47" s="157"/>
      <c r="W47" s="157"/>
      <c r="X47" s="157"/>
      <c r="Y47" s="157"/>
      <c r="Z47" s="158"/>
      <c r="AA47" s="264" t="s">
        <v>27</v>
      </c>
      <c r="AB47" s="264"/>
      <c r="AC47" s="264" t="s">
        <v>25</v>
      </c>
      <c r="AD47" s="264"/>
      <c r="AE47" s="264"/>
      <c r="AF47" s="264"/>
      <c r="AG47" s="264"/>
      <c r="AH47" s="265"/>
    </row>
    <row r="48" spans="2:70" s="8" customFormat="1" ht="10.5" customHeight="1">
      <c r="B48" s="252" t="s">
        <v>16</v>
      </c>
      <c r="C48" s="253"/>
      <c r="D48" s="254" t="s">
        <v>24</v>
      </c>
      <c r="E48" s="254"/>
      <c r="F48" s="254"/>
      <c r="G48" s="255" t="s">
        <v>32</v>
      </c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7"/>
      <c r="U48" s="255" t="s">
        <v>30</v>
      </c>
      <c r="V48" s="256"/>
      <c r="W48" s="256"/>
      <c r="X48" s="256"/>
      <c r="Y48" s="256"/>
      <c r="Z48" s="257"/>
      <c r="AA48" s="258" t="s">
        <v>28</v>
      </c>
      <c r="AB48" s="258"/>
      <c r="AC48" s="258" t="s">
        <v>26</v>
      </c>
      <c r="AD48" s="258"/>
      <c r="AE48" s="258"/>
      <c r="AF48" s="258"/>
      <c r="AG48" s="258"/>
      <c r="AH48" s="259"/>
    </row>
    <row r="49" spans="2:35" s="8" customFormat="1" ht="18.95" customHeight="1" thickBot="1">
      <c r="B49" s="249" t="s">
        <v>21</v>
      </c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1"/>
    </row>
    <row r="51" spans="2:35" ht="14.1" customHeight="1">
      <c r="E51" s="20"/>
      <c r="I51" s="20"/>
      <c r="P51" s="20"/>
      <c r="V51" s="20"/>
      <c r="AB51" s="20"/>
      <c r="AE51" s="20"/>
      <c r="AI51" s="20"/>
    </row>
  </sheetData>
  <mergeCells count="177">
    <mergeCell ref="B49:AH49"/>
    <mergeCell ref="B48:C48"/>
    <mergeCell ref="D48:F48"/>
    <mergeCell ref="G48:T48"/>
    <mergeCell ref="U48:Z48"/>
    <mergeCell ref="AA48:AB48"/>
    <mergeCell ref="AC48:AH48"/>
    <mergeCell ref="AC46:AH46"/>
    <mergeCell ref="B47:C47"/>
    <mergeCell ref="D47:F47"/>
    <mergeCell ref="G47:T47"/>
    <mergeCell ref="U47:Z47"/>
    <mergeCell ref="AA47:AB47"/>
    <mergeCell ref="AC47:AH47"/>
    <mergeCell ref="B46:C46"/>
    <mergeCell ref="D46:F46"/>
    <mergeCell ref="G46:M46"/>
    <mergeCell ref="N46:T46"/>
    <mergeCell ref="U46:Z46"/>
    <mergeCell ref="AA46:AB46"/>
    <mergeCell ref="B45:C45"/>
    <mergeCell ref="D45:F45"/>
    <mergeCell ref="G45:M45"/>
    <mergeCell ref="N45:T45"/>
    <mergeCell ref="U45:Z45"/>
    <mergeCell ref="AA45:AB45"/>
    <mergeCell ref="AC45:AH45"/>
    <mergeCell ref="B44:C44"/>
    <mergeCell ref="D44:F44"/>
    <mergeCell ref="G44:M44"/>
    <mergeCell ref="N44:T44"/>
    <mergeCell ref="U44:Z44"/>
    <mergeCell ref="AA44:AB44"/>
    <mergeCell ref="AC42:AH42"/>
    <mergeCell ref="B43:C43"/>
    <mergeCell ref="D43:F43"/>
    <mergeCell ref="G43:M43"/>
    <mergeCell ref="N43:T43"/>
    <mergeCell ref="U43:Z43"/>
    <mergeCell ref="AA43:AB43"/>
    <mergeCell ref="AC43:AH43"/>
    <mergeCell ref="AC44:AH44"/>
    <mergeCell ref="U35:V35"/>
    <mergeCell ref="W35:AB35"/>
    <mergeCell ref="AC35:AH35"/>
    <mergeCell ref="AS35:BR45"/>
    <mergeCell ref="U36:V36"/>
    <mergeCell ref="W36:AB36"/>
    <mergeCell ref="AC36:AH36"/>
    <mergeCell ref="U37:V37"/>
    <mergeCell ref="W37:AB37"/>
    <mergeCell ref="AC37:AH37"/>
    <mergeCell ref="U40:V40"/>
    <mergeCell ref="W40:AB40"/>
    <mergeCell ref="AC40:AH40"/>
    <mergeCell ref="U41:V41"/>
    <mergeCell ref="W41:AB41"/>
    <mergeCell ref="AC41:AH41"/>
    <mergeCell ref="U38:V38"/>
    <mergeCell ref="W38:AB38"/>
    <mergeCell ref="AC38:AH38"/>
    <mergeCell ref="U39:V39"/>
    <mergeCell ref="W39:AB39"/>
    <mergeCell ref="AC39:AH39"/>
    <mergeCell ref="U42:V42"/>
    <mergeCell ref="W42:AB42"/>
    <mergeCell ref="U33:V33"/>
    <mergeCell ref="W33:AB33"/>
    <mergeCell ref="AC33:AH33"/>
    <mergeCell ref="U34:V34"/>
    <mergeCell ref="W34:AB34"/>
    <mergeCell ref="AC34:AH34"/>
    <mergeCell ref="U31:V31"/>
    <mergeCell ref="W31:AB31"/>
    <mergeCell ref="AC31:AH31"/>
    <mergeCell ref="U32:V32"/>
    <mergeCell ref="W32:AB32"/>
    <mergeCell ref="AC32:AH32"/>
    <mergeCell ref="U29:V29"/>
    <mergeCell ref="W29:AB29"/>
    <mergeCell ref="AC29:AH29"/>
    <mergeCell ref="U30:V30"/>
    <mergeCell ref="W30:AB30"/>
    <mergeCell ref="AC30:AH30"/>
    <mergeCell ref="U27:V27"/>
    <mergeCell ref="W27:AB27"/>
    <mergeCell ref="AC27:AH27"/>
    <mergeCell ref="U28:V28"/>
    <mergeCell ref="W28:AB28"/>
    <mergeCell ref="AC28:AH28"/>
    <mergeCell ref="U25:V25"/>
    <mergeCell ref="W25:AB25"/>
    <mergeCell ref="AC25:AH25"/>
    <mergeCell ref="U26:V26"/>
    <mergeCell ref="W26:AB26"/>
    <mergeCell ref="AC26:AH26"/>
    <mergeCell ref="U23:V23"/>
    <mergeCell ref="W23:AB23"/>
    <mergeCell ref="AC23:AH23"/>
    <mergeCell ref="U24:V24"/>
    <mergeCell ref="W24:AB24"/>
    <mergeCell ref="AC24:AH24"/>
    <mergeCell ref="U21:V21"/>
    <mergeCell ref="W21:AB21"/>
    <mergeCell ref="AC21:AH21"/>
    <mergeCell ref="U22:V22"/>
    <mergeCell ref="W22:AB22"/>
    <mergeCell ref="AC22:AH22"/>
    <mergeCell ref="U19:V19"/>
    <mergeCell ref="W19:AB19"/>
    <mergeCell ref="AC19:AH19"/>
    <mergeCell ref="U20:V20"/>
    <mergeCell ref="W20:AB20"/>
    <mergeCell ref="AC20:AH20"/>
    <mergeCell ref="U17:V17"/>
    <mergeCell ref="W17:AB17"/>
    <mergeCell ref="AC17:AH17"/>
    <mergeCell ref="U18:V18"/>
    <mergeCell ref="W18:AB18"/>
    <mergeCell ref="AC18:AH18"/>
    <mergeCell ref="U15:V15"/>
    <mergeCell ref="W15:AB15"/>
    <mergeCell ref="AC15:AH15"/>
    <mergeCell ref="U16:V16"/>
    <mergeCell ref="W16:AB16"/>
    <mergeCell ref="AC16:AH16"/>
    <mergeCell ref="U14:V14"/>
    <mergeCell ref="W14:AB14"/>
    <mergeCell ref="AC14:AH14"/>
    <mergeCell ref="U11:V11"/>
    <mergeCell ref="W11:AB11"/>
    <mergeCell ref="AC11:AH11"/>
    <mergeCell ref="U12:V12"/>
    <mergeCell ref="W12:AB12"/>
    <mergeCell ref="AC12:AH12"/>
    <mergeCell ref="U13:V13"/>
    <mergeCell ref="W13:AB13"/>
    <mergeCell ref="AC13:AH13"/>
    <mergeCell ref="U9:V9"/>
    <mergeCell ref="W9:AB9"/>
    <mergeCell ref="AC9:AH9"/>
    <mergeCell ref="U10:V10"/>
    <mergeCell ref="W10:AB10"/>
    <mergeCell ref="AC10:AH10"/>
    <mergeCell ref="B6:G6"/>
    <mergeCell ref="K6:N6"/>
    <mergeCell ref="U6:V6"/>
    <mergeCell ref="W6:AB6"/>
    <mergeCell ref="AC6:AH6"/>
    <mergeCell ref="U7:V7"/>
    <mergeCell ref="W7:AB7"/>
    <mergeCell ref="AC7:AH7"/>
    <mergeCell ref="U8:V8"/>
    <mergeCell ref="W8:AB8"/>
    <mergeCell ref="AC8:AH8"/>
    <mergeCell ref="K4:M4"/>
    <mergeCell ref="N4:V4"/>
    <mergeCell ref="W4:Y4"/>
    <mergeCell ref="Z4:AB4"/>
    <mergeCell ref="AC4:AH4"/>
    <mergeCell ref="B5:G5"/>
    <mergeCell ref="H5:J6"/>
    <mergeCell ref="K5:O5"/>
    <mergeCell ref="P5:T6"/>
    <mergeCell ref="U5:V5"/>
    <mergeCell ref="B1:J4"/>
    <mergeCell ref="K1:V1"/>
    <mergeCell ref="W1:AH1"/>
    <mergeCell ref="K2:V3"/>
    <mergeCell ref="W2:Y2"/>
    <mergeCell ref="Z2:AB2"/>
    <mergeCell ref="Z3:AH3"/>
    <mergeCell ref="W5:AB5"/>
    <mergeCell ref="AC5:AH5"/>
    <mergeCell ref="AC2:AE2"/>
    <mergeCell ref="AF2:AH2"/>
    <mergeCell ref="W3:Y3"/>
  </mergeCells>
  <phoneticPr fontId="1" type="noConversion"/>
  <dataValidations count="3">
    <dataValidation type="list" allowBlank="1" showInputMessage="1" showErrorMessage="1" sqref="AN6" xr:uid="{00000000-0002-0000-2A00-000000000000}">
      <formula1>"PN16,PN25,PN63,PN160,Class150,Class300,Class600,Class900,Class1500"</formula1>
    </dataValidation>
    <dataValidation type="list" allowBlank="1" showInputMessage="1" showErrorMessage="1" sqref="AL6" xr:uid="{00000000-0002-0000-2A00-000001000000}">
      <formula1>"DN20,DN25,DN40,DN50,DN80,DN100,DN150"</formula1>
    </dataValidation>
    <dataValidation type="list" allowBlank="1" showInputMessage="1" showErrorMessage="1" sqref="AJ6" xr:uid="{00000000-0002-0000-2A00-000002000000}">
      <formula1>"304,304SS,304L,316,316SS,316L,INCONEL600"</formula1>
    </dataValidation>
  </dataValidations>
  <hyperlinks>
    <hyperlink ref="AJ1" location="索引!A1" display="返回索引" xr:uid="{7946439E-629D-4340-B517-D80E873AEDCE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AE52B-562D-4576-91DC-39DE09FCACA9}">
  <sheetPr codeName="Sheet3"/>
  <dimension ref="A1:BR51"/>
  <sheetViews>
    <sheetView showGridLines="0" showZeros="0" view="pageBreakPreview" zoomScaleNormal="160" zoomScaleSheetLayoutView="100" workbookViewId="0">
      <selection activeCell="AL31" sqref="AL31"/>
    </sheetView>
  </sheetViews>
  <sheetFormatPr defaultColWidth="3.33203125" defaultRowHeight="14.1" customHeight="1"/>
  <cols>
    <col min="1" max="34" width="3.33203125" customWidth="1"/>
    <col min="35" max="35" width="5" bestFit="1" customWidth="1"/>
    <col min="36" max="36" width="10.83203125" customWidth="1"/>
    <col min="37" max="37" width="3.33203125" customWidth="1"/>
    <col min="38" max="38" width="10.83203125" customWidth="1"/>
    <col min="40" max="42" width="10.83203125" customWidth="1"/>
  </cols>
  <sheetData>
    <row r="1" spans="2:42" ht="24.95" customHeight="1">
      <c r="B1" s="92" t="s">
        <v>220</v>
      </c>
      <c r="C1" s="93"/>
      <c r="D1" s="93"/>
      <c r="E1" s="93"/>
      <c r="F1" s="93"/>
      <c r="G1" s="93"/>
      <c r="H1" s="93"/>
      <c r="I1" s="93"/>
      <c r="J1" s="94"/>
      <c r="K1" s="200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2"/>
      <c r="W1" s="203" t="str">
        <f>项目名称</f>
        <v>镇江海纳川物流产业发展有限责任公司
罐区及船舶发放VOC治理项目</v>
      </c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5"/>
      <c r="AJ1" s="70" t="s">
        <v>214</v>
      </c>
    </row>
    <row r="2" spans="2:42" ht="20.100000000000001" customHeight="1">
      <c r="B2" s="95"/>
      <c r="C2" s="96"/>
      <c r="D2" s="96"/>
      <c r="E2" s="96"/>
      <c r="F2" s="96"/>
      <c r="G2" s="96"/>
      <c r="H2" s="96"/>
      <c r="I2" s="96"/>
      <c r="J2" s="97"/>
      <c r="K2" s="206" t="str">
        <f ca="1">MID(CELL("filename",A1),FIND("]",CELL("filename",A1))+1,99)</f>
        <v>磁翻板液位计在设备上安装图</v>
      </c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8"/>
      <c r="W2" s="174" t="s">
        <v>1</v>
      </c>
      <c r="X2" s="175"/>
      <c r="Y2" s="175"/>
      <c r="Z2" s="176" t="str">
        <f>工程号</f>
        <v>202321</v>
      </c>
      <c r="AA2" s="123"/>
      <c r="AB2" s="177"/>
      <c r="AC2" s="178" t="s">
        <v>2</v>
      </c>
      <c r="AD2" s="76"/>
      <c r="AE2" s="77"/>
      <c r="AF2" s="176" t="str">
        <f>IF(主项号&lt;&gt;0,主项号,"")</f>
        <v>02</v>
      </c>
      <c r="AG2" s="123"/>
      <c r="AH2" s="124"/>
    </row>
    <row r="3" spans="2:42" ht="20.100000000000001" customHeight="1">
      <c r="B3" s="95"/>
      <c r="C3" s="96"/>
      <c r="D3" s="96"/>
      <c r="E3" s="96"/>
      <c r="F3" s="96"/>
      <c r="G3" s="96"/>
      <c r="H3" s="96"/>
      <c r="I3" s="96"/>
      <c r="J3" s="97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1"/>
      <c r="W3" s="75" t="s">
        <v>6</v>
      </c>
      <c r="X3" s="76"/>
      <c r="Y3" s="76"/>
      <c r="Z3" s="123" t="str">
        <f ca="1">工程号&amp;"-"&amp;主项号&amp;"K28-"&amp;_xlfn.SHEET()-索引页数&amp;"/0"</f>
        <v>202321-02K28-6/0</v>
      </c>
      <c r="AA3" s="123"/>
      <c r="AB3" s="123"/>
      <c r="AC3" s="123"/>
      <c r="AD3" s="123"/>
      <c r="AE3" s="123"/>
      <c r="AF3" s="123"/>
      <c r="AG3" s="123"/>
      <c r="AH3" s="124"/>
    </row>
    <row r="4" spans="2:42" ht="20.100000000000001" customHeight="1" thickBot="1">
      <c r="B4" s="98"/>
      <c r="C4" s="99"/>
      <c r="D4" s="99"/>
      <c r="E4" s="99"/>
      <c r="F4" s="99"/>
      <c r="G4" s="99"/>
      <c r="H4" s="99"/>
      <c r="I4" s="99"/>
      <c r="J4" s="100"/>
      <c r="K4" s="72" t="s">
        <v>4</v>
      </c>
      <c r="L4" s="73"/>
      <c r="M4" s="74"/>
      <c r="N4" s="89"/>
      <c r="O4" s="185"/>
      <c r="P4" s="185"/>
      <c r="Q4" s="185"/>
      <c r="R4" s="185"/>
      <c r="S4" s="185"/>
      <c r="T4" s="185"/>
      <c r="U4" s="185"/>
      <c r="V4" s="186"/>
      <c r="W4" s="75" t="s">
        <v>3</v>
      </c>
      <c r="X4" s="76"/>
      <c r="Y4" s="77"/>
      <c r="Z4" s="187" t="str">
        <f>设计阶段</f>
        <v>施工图</v>
      </c>
      <c r="AA4" s="188"/>
      <c r="AB4" s="189"/>
      <c r="AC4" s="110" t="s">
        <v>221</v>
      </c>
      <c r="AD4" s="110"/>
      <c r="AE4" s="110"/>
      <c r="AF4" s="111"/>
      <c r="AG4" s="111"/>
      <c r="AH4" s="119"/>
      <c r="AI4" s="21">
        <f>MAX(U7:V42)</f>
        <v>2</v>
      </c>
    </row>
    <row r="5" spans="2:42" s="8" customFormat="1" ht="22.7" customHeight="1">
      <c r="B5" s="190" t="s">
        <v>11</v>
      </c>
      <c r="C5" s="191"/>
      <c r="D5" s="191"/>
      <c r="E5" s="191"/>
      <c r="F5" s="191"/>
      <c r="G5" s="191"/>
      <c r="H5" s="192" t="str">
        <f>AN6</f>
        <v>PN16</v>
      </c>
      <c r="I5" s="192"/>
      <c r="J5" s="193"/>
      <c r="K5" s="194" t="s">
        <v>13</v>
      </c>
      <c r="L5" s="191"/>
      <c r="M5" s="191"/>
      <c r="N5" s="191"/>
      <c r="O5" s="191"/>
      <c r="P5" s="195" t="s">
        <v>166</v>
      </c>
      <c r="Q5" s="196"/>
      <c r="R5" s="196"/>
      <c r="S5" s="196"/>
      <c r="T5" s="196"/>
      <c r="U5" s="198" t="s">
        <v>15</v>
      </c>
      <c r="V5" s="199"/>
      <c r="W5" s="198" t="s">
        <v>17</v>
      </c>
      <c r="X5" s="195"/>
      <c r="Y5" s="195"/>
      <c r="Z5" s="195"/>
      <c r="AA5" s="195"/>
      <c r="AB5" s="212"/>
      <c r="AC5" s="198" t="s">
        <v>19</v>
      </c>
      <c r="AD5" s="196"/>
      <c r="AE5" s="196"/>
      <c r="AF5" s="196"/>
      <c r="AG5" s="196"/>
      <c r="AH5" s="213"/>
      <c r="AI5" s="71"/>
      <c r="AJ5" s="20" t="s">
        <v>53</v>
      </c>
      <c r="AK5"/>
      <c r="AL5" s="20" t="s">
        <v>110</v>
      </c>
      <c r="AM5"/>
      <c r="AN5" s="20" t="s">
        <v>112</v>
      </c>
      <c r="AO5" s="20" t="s">
        <v>113</v>
      </c>
      <c r="AP5" s="20" t="s">
        <v>114</v>
      </c>
    </row>
    <row r="6" spans="2:42" s="8" customFormat="1" ht="11.25" customHeight="1">
      <c r="B6" s="220" t="s">
        <v>12</v>
      </c>
      <c r="C6" s="221"/>
      <c r="D6" s="221"/>
      <c r="E6" s="221"/>
      <c r="F6" s="221"/>
      <c r="G6" s="221"/>
      <c r="H6" s="157"/>
      <c r="I6" s="157"/>
      <c r="J6" s="158"/>
      <c r="K6" s="222" t="s">
        <v>14</v>
      </c>
      <c r="L6" s="221"/>
      <c r="M6" s="221"/>
      <c r="N6" s="221"/>
      <c r="O6" s="16"/>
      <c r="P6" s="197"/>
      <c r="Q6" s="197"/>
      <c r="R6" s="197"/>
      <c r="S6" s="197"/>
      <c r="T6" s="197"/>
      <c r="U6" s="159" t="s">
        <v>16</v>
      </c>
      <c r="V6" s="161"/>
      <c r="W6" s="159" t="s">
        <v>18</v>
      </c>
      <c r="X6" s="160"/>
      <c r="Y6" s="160"/>
      <c r="Z6" s="160"/>
      <c r="AA6" s="160"/>
      <c r="AB6" s="161"/>
      <c r="AC6" s="159" t="s">
        <v>20</v>
      </c>
      <c r="AD6" s="160"/>
      <c r="AE6" s="160"/>
      <c r="AF6" s="160"/>
      <c r="AG6" s="160"/>
      <c r="AH6" s="162"/>
      <c r="AI6" s="71">
        <f>COUNT(U7:U42)</f>
        <v>2</v>
      </c>
      <c r="AJ6" s="34" t="s">
        <v>259</v>
      </c>
      <c r="AK6" s="34"/>
      <c r="AL6" s="33" t="s">
        <v>164</v>
      </c>
      <c r="AM6" s="34"/>
      <c r="AN6" s="33" t="s">
        <v>165</v>
      </c>
      <c r="AO6">
        <f t="array" aca="1" ref="AO6" ca="1">LOOKUP(9E+307,--MID(AN6,MIN(FIND({0;1;2;3;4;5;6;7;8;9},AN6&amp;1234567890)),ROW(INDIRECT("1:"&amp;LEN(AN6)))))</f>
        <v>16</v>
      </c>
      <c r="AP6">
        <f t="array" aca="1" ref="AP6" ca="1">LOOKUP(9E+307,--MID(AL6,MIN(FIND({0;1;2;3;4;5;6;7;8;9},AL6&amp;1234567890)),ROW(INDIRECT("1:"&amp;LEN(AL6)))))</f>
        <v>40</v>
      </c>
    </row>
    <row r="7" spans="2:42" s="8" customFormat="1" ht="15" customHeight="1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  <c r="P7" s="24"/>
      <c r="Q7" s="24"/>
      <c r="R7" s="24"/>
      <c r="S7" s="24"/>
      <c r="T7" s="24"/>
      <c r="U7" s="214">
        <v>1</v>
      </c>
      <c r="V7" s="215"/>
      <c r="W7" s="216" t="s">
        <v>254</v>
      </c>
      <c r="X7" s="216"/>
      <c r="Y7" s="216"/>
      <c r="Z7" s="216"/>
      <c r="AA7" s="216"/>
      <c r="AB7" s="217"/>
      <c r="AC7" s="218" t="s">
        <v>250</v>
      </c>
      <c r="AD7" s="216"/>
      <c r="AE7" s="216"/>
      <c r="AF7" s="216"/>
      <c r="AG7" s="216"/>
      <c r="AH7" s="219"/>
      <c r="AN7" s="17"/>
    </row>
    <row r="8" spans="2:42" s="8" customFormat="1" ht="15" customHeight="1">
      <c r="B8" s="25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8"/>
      <c r="P8" s="18"/>
      <c r="Q8" s="18"/>
      <c r="R8" s="18"/>
      <c r="S8" s="18"/>
      <c r="T8" s="18"/>
      <c r="U8" s="214">
        <v>2</v>
      </c>
      <c r="V8" s="215"/>
      <c r="W8" s="216" t="s">
        <v>255</v>
      </c>
      <c r="X8" s="216"/>
      <c r="Y8" s="216"/>
      <c r="Z8" s="216"/>
      <c r="AA8" s="216"/>
      <c r="AB8" s="217"/>
      <c r="AC8" s="218" t="s">
        <v>252</v>
      </c>
      <c r="AD8" s="216"/>
      <c r="AE8" s="216"/>
      <c r="AF8" s="216"/>
      <c r="AG8" s="216"/>
      <c r="AH8" s="219"/>
    </row>
    <row r="9" spans="2:42" s="8" customFormat="1" ht="15" customHeight="1">
      <c r="B9" s="2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18"/>
      <c r="P9" s="18"/>
      <c r="Q9" s="18"/>
      <c r="R9" s="18"/>
      <c r="S9" s="18"/>
      <c r="T9" s="18"/>
      <c r="U9" s="214" t="s">
        <v>256</v>
      </c>
      <c r="V9" s="215"/>
      <c r="W9" s="216" t="s">
        <v>256</v>
      </c>
      <c r="X9" s="216"/>
      <c r="Y9" s="216"/>
      <c r="Z9" s="216"/>
      <c r="AA9" s="216"/>
      <c r="AB9" s="217"/>
      <c r="AC9" s="218" t="s">
        <v>256</v>
      </c>
      <c r="AD9" s="216"/>
      <c r="AE9" s="216"/>
      <c r="AF9" s="216"/>
      <c r="AG9" s="216"/>
      <c r="AH9" s="219"/>
    </row>
    <row r="10" spans="2:42" s="8" customFormat="1" ht="15" customHeight="1">
      <c r="B10" s="26"/>
      <c r="C10" s="27"/>
      <c r="D10" s="27"/>
      <c r="E10" s="27"/>
      <c r="F10" s="27"/>
      <c r="G10" s="27"/>
      <c r="H10" s="17"/>
      <c r="I10" s="1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14" t="s">
        <v>256</v>
      </c>
      <c r="V10" s="215"/>
      <c r="W10" s="216" t="s">
        <v>256</v>
      </c>
      <c r="X10" s="216"/>
      <c r="Y10" s="216"/>
      <c r="Z10" s="216"/>
      <c r="AA10" s="216"/>
      <c r="AB10" s="217"/>
      <c r="AC10" s="218" t="s">
        <v>256</v>
      </c>
      <c r="AD10" s="216"/>
      <c r="AE10" s="216"/>
      <c r="AF10" s="216"/>
      <c r="AG10" s="216"/>
      <c r="AH10" s="219"/>
    </row>
    <row r="11" spans="2:42" s="8" customFormat="1" ht="15" customHeight="1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4"/>
      <c r="P11" s="24"/>
      <c r="Q11" s="24"/>
      <c r="R11" s="24"/>
      <c r="S11" s="24"/>
      <c r="T11" s="24"/>
      <c r="U11" s="214" t="s">
        <v>256</v>
      </c>
      <c r="V11" s="215"/>
      <c r="W11" s="216" t="s">
        <v>256</v>
      </c>
      <c r="X11" s="216"/>
      <c r="Y11" s="216"/>
      <c r="Z11" s="216"/>
      <c r="AA11" s="216"/>
      <c r="AB11" s="217"/>
      <c r="AC11" s="218" t="s">
        <v>256</v>
      </c>
      <c r="AD11" s="216"/>
      <c r="AE11" s="216"/>
      <c r="AF11" s="216"/>
      <c r="AG11" s="216"/>
      <c r="AH11" s="219"/>
    </row>
    <row r="12" spans="2:42" s="8" customFormat="1" ht="15" customHeight="1">
      <c r="B12" s="25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  <c r="O12" s="18"/>
      <c r="P12" s="18"/>
      <c r="Q12" s="18"/>
      <c r="R12" s="18"/>
      <c r="S12" s="18"/>
      <c r="T12" s="18"/>
      <c r="U12" s="214" t="s">
        <v>256</v>
      </c>
      <c r="V12" s="215"/>
      <c r="W12" s="216" t="s">
        <v>256</v>
      </c>
      <c r="X12" s="216"/>
      <c r="Y12" s="216"/>
      <c r="Z12" s="216"/>
      <c r="AA12" s="216"/>
      <c r="AB12" s="217"/>
      <c r="AC12" s="218" t="s">
        <v>256</v>
      </c>
      <c r="AD12" s="216"/>
      <c r="AE12" s="216"/>
      <c r="AF12" s="216"/>
      <c r="AG12" s="216"/>
      <c r="AH12" s="219"/>
    </row>
    <row r="13" spans="2:42" s="8" customFormat="1" ht="15" customHeight="1">
      <c r="B13" s="10"/>
      <c r="U13" s="214" t="s">
        <v>256</v>
      </c>
      <c r="V13" s="215"/>
      <c r="W13" s="216" t="s">
        <v>256</v>
      </c>
      <c r="X13" s="216"/>
      <c r="Y13" s="216"/>
      <c r="Z13" s="216"/>
      <c r="AA13" s="216"/>
      <c r="AB13" s="217"/>
      <c r="AC13" s="218" t="s">
        <v>256</v>
      </c>
      <c r="AD13" s="216"/>
      <c r="AE13" s="216"/>
      <c r="AF13" s="216"/>
      <c r="AG13" s="216"/>
      <c r="AH13" s="219"/>
    </row>
    <row r="14" spans="2:42" s="8" customFormat="1" ht="15" customHeight="1">
      <c r="B14" s="10"/>
      <c r="U14" s="214" t="s">
        <v>256</v>
      </c>
      <c r="V14" s="215"/>
      <c r="W14" s="216" t="s">
        <v>256</v>
      </c>
      <c r="X14" s="216"/>
      <c r="Y14" s="216"/>
      <c r="Z14" s="216"/>
      <c r="AA14" s="216"/>
      <c r="AB14" s="217"/>
      <c r="AC14" s="218" t="s">
        <v>256</v>
      </c>
      <c r="AD14" s="216"/>
      <c r="AE14" s="216"/>
      <c r="AF14" s="216"/>
      <c r="AG14" s="216"/>
      <c r="AH14" s="219"/>
    </row>
    <row r="15" spans="2:42" s="8" customFormat="1" ht="15" customHeight="1">
      <c r="B15" s="10"/>
      <c r="N15" s="13"/>
      <c r="O15" s="13"/>
      <c r="P15" s="13"/>
      <c r="Q15" s="13"/>
      <c r="R15" s="13"/>
      <c r="S15" s="13"/>
      <c r="T15" s="13"/>
      <c r="U15" s="214" t="s">
        <v>256</v>
      </c>
      <c r="V15" s="215"/>
      <c r="W15" s="216" t="s">
        <v>256</v>
      </c>
      <c r="X15" s="216"/>
      <c r="Y15" s="216"/>
      <c r="Z15" s="216"/>
      <c r="AA15" s="216"/>
      <c r="AB15" s="217"/>
      <c r="AC15" s="218" t="s">
        <v>256</v>
      </c>
      <c r="AD15" s="216"/>
      <c r="AE15" s="216"/>
      <c r="AF15" s="216"/>
      <c r="AG15" s="216"/>
      <c r="AH15" s="219"/>
    </row>
    <row r="16" spans="2:42" s="8" customFormat="1" ht="15" customHeight="1">
      <c r="B16" s="12"/>
      <c r="C16" s="11"/>
      <c r="D16" s="11"/>
      <c r="E16" s="11"/>
      <c r="F16" s="11"/>
      <c r="G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4" t="s">
        <v>256</v>
      </c>
      <c r="V16" s="215"/>
      <c r="W16" s="216" t="s">
        <v>256</v>
      </c>
      <c r="X16" s="216"/>
      <c r="Y16" s="216"/>
      <c r="Z16" s="216"/>
      <c r="AA16" s="216"/>
      <c r="AB16" s="217"/>
      <c r="AC16" s="218" t="s">
        <v>256</v>
      </c>
      <c r="AD16" s="216"/>
      <c r="AE16" s="216"/>
      <c r="AF16" s="216"/>
      <c r="AG16" s="216"/>
      <c r="AH16" s="219"/>
    </row>
    <row r="17" spans="1:38" s="8" customFormat="1" ht="15" customHeight="1">
      <c r="B17" s="10"/>
      <c r="N17" s="13"/>
      <c r="O17" s="13"/>
      <c r="P17" s="13"/>
      <c r="Q17" s="13"/>
      <c r="R17" s="13"/>
      <c r="S17" s="13"/>
      <c r="T17" s="13"/>
      <c r="U17" s="214" t="s">
        <v>256</v>
      </c>
      <c r="V17" s="215"/>
      <c r="W17" s="216" t="s">
        <v>256</v>
      </c>
      <c r="X17" s="216"/>
      <c r="Y17" s="216"/>
      <c r="Z17" s="216"/>
      <c r="AA17" s="216"/>
      <c r="AB17" s="217"/>
      <c r="AC17" s="218" t="s">
        <v>256</v>
      </c>
      <c r="AD17" s="216"/>
      <c r="AE17" s="216"/>
      <c r="AF17" s="216"/>
      <c r="AG17" s="216"/>
      <c r="AH17" s="219"/>
    </row>
    <row r="18" spans="1:38" s="8" customFormat="1" ht="15" customHeight="1">
      <c r="B18" s="10"/>
      <c r="N18" s="13"/>
      <c r="O18" s="13"/>
      <c r="P18" s="13"/>
      <c r="Q18" s="13"/>
      <c r="R18" s="13"/>
      <c r="S18" s="13"/>
      <c r="T18" s="13"/>
      <c r="U18" s="214" t="s">
        <v>256</v>
      </c>
      <c r="V18" s="215"/>
      <c r="W18" s="216" t="s">
        <v>256</v>
      </c>
      <c r="X18" s="216"/>
      <c r="Y18" s="216"/>
      <c r="Z18" s="216"/>
      <c r="AA18" s="216"/>
      <c r="AB18" s="217"/>
      <c r="AC18" s="218" t="s">
        <v>256</v>
      </c>
      <c r="AD18" s="216"/>
      <c r="AE18" s="216"/>
      <c r="AF18" s="216"/>
      <c r="AG18" s="216"/>
      <c r="AH18" s="219"/>
    </row>
    <row r="19" spans="1:38" s="8" customFormat="1" ht="15" customHeight="1">
      <c r="B19" s="10"/>
      <c r="U19" s="214" t="s">
        <v>256</v>
      </c>
      <c r="V19" s="215"/>
      <c r="W19" s="216" t="s">
        <v>256</v>
      </c>
      <c r="X19" s="216"/>
      <c r="Y19" s="216"/>
      <c r="Z19" s="216"/>
      <c r="AA19" s="216"/>
      <c r="AB19" s="217"/>
      <c r="AC19" s="218" t="s">
        <v>256</v>
      </c>
      <c r="AD19" s="216"/>
      <c r="AE19" s="216"/>
      <c r="AF19" s="216"/>
      <c r="AG19" s="216"/>
      <c r="AH19" s="219"/>
    </row>
    <row r="20" spans="1:38" s="8" customFormat="1" ht="15" customHeight="1">
      <c r="B20" s="10"/>
      <c r="N20" s="13"/>
      <c r="O20" s="13"/>
      <c r="P20" s="13"/>
      <c r="Q20" s="13"/>
      <c r="R20" s="13"/>
      <c r="S20" s="13"/>
      <c r="T20" s="13"/>
      <c r="U20" s="214" t="s">
        <v>256</v>
      </c>
      <c r="V20" s="215"/>
      <c r="W20" s="216" t="s">
        <v>256</v>
      </c>
      <c r="X20" s="216"/>
      <c r="Y20" s="216"/>
      <c r="Z20" s="216"/>
      <c r="AA20" s="216"/>
      <c r="AB20" s="217"/>
      <c r="AC20" s="218" t="s">
        <v>256</v>
      </c>
      <c r="AD20" s="216"/>
      <c r="AE20" s="216"/>
      <c r="AF20" s="216"/>
      <c r="AG20" s="216"/>
      <c r="AH20" s="219"/>
    </row>
    <row r="21" spans="1:38" s="8" customFormat="1" ht="15" customHeight="1">
      <c r="B21" s="10"/>
      <c r="N21" s="13"/>
      <c r="O21" s="13"/>
      <c r="P21" s="13"/>
      <c r="Q21" s="13"/>
      <c r="R21" s="13"/>
      <c r="S21" s="13"/>
      <c r="T21" s="13"/>
      <c r="U21" s="214" t="s">
        <v>256</v>
      </c>
      <c r="V21" s="215"/>
      <c r="W21" s="216" t="s">
        <v>256</v>
      </c>
      <c r="X21" s="216"/>
      <c r="Y21" s="216"/>
      <c r="Z21" s="216"/>
      <c r="AA21" s="216"/>
      <c r="AB21" s="217"/>
      <c r="AC21" s="218" t="s">
        <v>256</v>
      </c>
      <c r="AD21" s="216"/>
      <c r="AE21" s="216"/>
      <c r="AF21" s="216"/>
      <c r="AG21" s="216"/>
      <c r="AH21" s="219"/>
    </row>
    <row r="22" spans="1:38" s="8" customFormat="1" ht="15" customHeight="1">
      <c r="B22" s="10"/>
      <c r="N22" s="13"/>
      <c r="O22" s="13"/>
      <c r="P22" s="13"/>
      <c r="Q22" s="13"/>
      <c r="R22" s="13"/>
      <c r="S22" s="13"/>
      <c r="T22" s="13"/>
      <c r="U22" s="214" t="s">
        <v>256</v>
      </c>
      <c r="V22" s="215"/>
      <c r="W22" s="216" t="s">
        <v>256</v>
      </c>
      <c r="X22" s="216"/>
      <c r="Y22" s="216"/>
      <c r="Z22" s="216"/>
      <c r="AA22" s="216"/>
      <c r="AB22" s="217"/>
      <c r="AC22" s="218" t="s">
        <v>256</v>
      </c>
      <c r="AD22" s="216"/>
      <c r="AE22" s="216"/>
      <c r="AF22" s="216"/>
      <c r="AG22" s="216"/>
      <c r="AH22" s="219"/>
    </row>
    <row r="23" spans="1:38" s="8" customFormat="1" ht="15" customHeight="1">
      <c r="B23" s="10"/>
      <c r="N23" s="13"/>
      <c r="O23" s="13"/>
      <c r="P23" s="13"/>
      <c r="Q23" s="13"/>
      <c r="R23" s="13"/>
      <c r="S23" s="13"/>
      <c r="T23" s="13"/>
      <c r="U23" s="214" t="s">
        <v>256</v>
      </c>
      <c r="V23" s="215"/>
      <c r="W23" s="216" t="s">
        <v>256</v>
      </c>
      <c r="X23" s="216"/>
      <c r="Y23" s="216"/>
      <c r="Z23" s="216"/>
      <c r="AA23" s="216"/>
      <c r="AB23" s="217"/>
      <c r="AC23" s="218" t="s">
        <v>256</v>
      </c>
      <c r="AD23" s="216"/>
      <c r="AE23" s="216"/>
      <c r="AF23" s="216"/>
      <c r="AG23" s="216"/>
      <c r="AH23" s="219"/>
    </row>
    <row r="24" spans="1:38" s="8" customFormat="1" ht="15" customHeight="1">
      <c r="B24" s="10"/>
      <c r="U24" s="214" t="s">
        <v>256</v>
      </c>
      <c r="V24" s="215"/>
      <c r="W24" s="216" t="s">
        <v>256</v>
      </c>
      <c r="X24" s="216"/>
      <c r="Y24" s="216"/>
      <c r="Z24" s="216"/>
      <c r="AA24" s="216"/>
      <c r="AB24" s="217"/>
      <c r="AC24" s="218" t="s">
        <v>256</v>
      </c>
      <c r="AD24" s="216"/>
      <c r="AE24" s="216"/>
      <c r="AF24" s="216"/>
      <c r="AG24" s="216"/>
      <c r="AH24" s="219"/>
    </row>
    <row r="25" spans="1:38" s="8" customFormat="1" ht="15" customHeight="1">
      <c r="B25" s="10"/>
      <c r="N25" s="13"/>
      <c r="O25" s="13"/>
      <c r="P25" s="13"/>
      <c r="Q25" s="13"/>
      <c r="R25" s="13"/>
      <c r="S25" s="13"/>
      <c r="T25" s="13"/>
      <c r="U25" s="214" t="s">
        <v>256</v>
      </c>
      <c r="V25" s="215"/>
      <c r="W25" s="216" t="s">
        <v>256</v>
      </c>
      <c r="X25" s="216"/>
      <c r="Y25" s="216"/>
      <c r="Z25" s="216"/>
      <c r="AA25" s="216"/>
      <c r="AB25" s="217"/>
      <c r="AC25" s="218" t="s">
        <v>256</v>
      </c>
      <c r="AD25" s="216"/>
      <c r="AE25" s="216"/>
      <c r="AF25" s="216"/>
      <c r="AG25" s="216"/>
      <c r="AH25" s="219"/>
    </row>
    <row r="26" spans="1:38" s="8" customFormat="1" ht="15" customHeight="1">
      <c r="B26" s="12"/>
      <c r="C26" s="11"/>
      <c r="D26" s="11"/>
      <c r="E26" s="11"/>
      <c r="F26" s="11"/>
      <c r="G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214" t="s">
        <v>256</v>
      </c>
      <c r="V26" s="215"/>
      <c r="W26" s="216" t="s">
        <v>256</v>
      </c>
      <c r="X26" s="216"/>
      <c r="Y26" s="216"/>
      <c r="Z26" s="216"/>
      <c r="AA26" s="216"/>
      <c r="AB26" s="217"/>
      <c r="AC26" s="218" t="s">
        <v>256</v>
      </c>
      <c r="AD26" s="216"/>
      <c r="AE26" s="216"/>
      <c r="AF26" s="216"/>
      <c r="AG26" s="216"/>
      <c r="AH26" s="219"/>
    </row>
    <row r="27" spans="1:38" s="8" customFormat="1" ht="15" customHeight="1">
      <c r="B27" s="10"/>
      <c r="U27" s="214" t="s">
        <v>256</v>
      </c>
      <c r="V27" s="215"/>
      <c r="W27" s="216" t="s">
        <v>256</v>
      </c>
      <c r="X27" s="216"/>
      <c r="Y27" s="216"/>
      <c r="Z27" s="216"/>
      <c r="AA27" s="216"/>
      <c r="AB27" s="217"/>
      <c r="AC27" s="218" t="s">
        <v>256</v>
      </c>
      <c r="AD27" s="216"/>
      <c r="AE27" s="216"/>
      <c r="AF27" s="216"/>
      <c r="AG27" s="216"/>
      <c r="AH27" s="219"/>
    </row>
    <row r="28" spans="1:38" s="8" customFormat="1" ht="15" customHeight="1">
      <c r="B28" s="10"/>
      <c r="U28" s="214" t="s">
        <v>256</v>
      </c>
      <c r="V28" s="215"/>
      <c r="W28" s="216" t="s">
        <v>256</v>
      </c>
      <c r="X28" s="216"/>
      <c r="Y28" s="216"/>
      <c r="Z28" s="216"/>
      <c r="AA28" s="216"/>
      <c r="AB28" s="217"/>
      <c r="AC28" s="218" t="s">
        <v>256</v>
      </c>
      <c r="AD28" s="216"/>
      <c r="AE28" s="216"/>
      <c r="AF28" s="216"/>
      <c r="AG28" s="216"/>
      <c r="AH28" s="219"/>
    </row>
    <row r="29" spans="1:38" s="9" customFormat="1" ht="15" customHeight="1">
      <c r="A29" s="8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214" t="s">
        <v>256</v>
      </c>
      <c r="V29" s="215"/>
      <c r="W29" s="216" t="s">
        <v>256</v>
      </c>
      <c r="X29" s="216"/>
      <c r="Y29" s="216"/>
      <c r="Z29" s="216"/>
      <c r="AA29" s="216"/>
      <c r="AB29" s="217"/>
      <c r="AC29" s="218" t="s">
        <v>256</v>
      </c>
      <c r="AD29" s="216"/>
      <c r="AE29" s="216"/>
      <c r="AF29" s="216"/>
      <c r="AG29" s="216"/>
      <c r="AH29" s="219"/>
      <c r="AI29" s="8"/>
    </row>
    <row r="30" spans="1:38" s="9" customFormat="1" ht="15" customHeight="1">
      <c r="A30" s="8"/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  <c r="O30" s="15"/>
      <c r="P30" s="15"/>
      <c r="Q30" s="15"/>
      <c r="R30" s="15"/>
      <c r="S30" s="15"/>
      <c r="T30" s="15"/>
      <c r="U30" s="214" t="s">
        <v>256</v>
      </c>
      <c r="V30" s="215"/>
      <c r="W30" s="216" t="s">
        <v>256</v>
      </c>
      <c r="X30" s="216"/>
      <c r="Y30" s="216"/>
      <c r="Z30" s="216"/>
      <c r="AA30" s="216"/>
      <c r="AB30" s="217"/>
      <c r="AC30" s="218" t="s">
        <v>256</v>
      </c>
      <c r="AD30" s="216"/>
      <c r="AE30" s="216"/>
      <c r="AF30" s="216"/>
      <c r="AG30" s="216"/>
      <c r="AH30" s="219"/>
      <c r="AI30" s="8"/>
      <c r="AL30" s="35"/>
    </row>
    <row r="31" spans="1:38" s="9" customFormat="1" ht="15" customHeight="1">
      <c r="A31" s="8"/>
      <c r="B31" s="10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  <c r="O31" s="15"/>
      <c r="P31" s="15"/>
      <c r="Q31" s="15"/>
      <c r="R31" s="15"/>
      <c r="S31" s="15"/>
      <c r="T31" s="15"/>
      <c r="U31" s="214" t="s">
        <v>256</v>
      </c>
      <c r="V31" s="215"/>
      <c r="W31" s="216" t="s">
        <v>256</v>
      </c>
      <c r="X31" s="216"/>
      <c r="Y31" s="216"/>
      <c r="Z31" s="216"/>
      <c r="AA31" s="216"/>
      <c r="AB31" s="217"/>
      <c r="AC31" s="218" t="s">
        <v>256</v>
      </c>
      <c r="AD31" s="216"/>
      <c r="AE31" s="216"/>
      <c r="AF31" s="216"/>
      <c r="AG31" s="216"/>
      <c r="AH31" s="219"/>
      <c r="AI31" s="8"/>
      <c r="AL31" s="35"/>
    </row>
    <row r="32" spans="1:38" s="8" customFormat="1" ht="15" customHeight="1">
      <c r="B32" s="10"/>
      <c r="U32" s="214" t="s">
        <v>256</v>
      </c>
      <c r="V32" s="215"/>
      <c r="W32" s="216" t="s">
        <v>256</v>
      </c>
      <c r="X32" s="216"/>
      <c r="Y32" s="216"/>
      <c r="Z32" s="216"/>
      <c r="AA32" s="216"/>
      <c r="AB32" s="217"/>
      <c r="AC32" s="218" t="s">
        <v>256</v>
      </c>
      <c r="AD32" s="216"/>
      <c r="AE32" s="216"/>
      <c r="AF32" s="216"/>
      <c r="AG32" s="216"/>
      <c r="AH32" s="219"/>
    </row>
    <row r="33" spans="2:70" s="8" customFormat="1" ht="15" customHeight="1">
      <c r="B33" s="10"/>
      <c r="U33" s="214" t="s">
        <v>256</v>
      </c>
      <c r="V33" s="215"/>
      <c r="W33" s="216" t="s">
        <v>256</v>
      </c>
      <c r="X33" s="216"/>
      <c r="Y33" s="216"/>
      <c r="Z33" s="216"/>
      <c r="AA33" s="216"/>
      <c r="AB33" s="217"/>
      <c r="AC33" s="218" t="s">
        <v>256</v>
      </c>
      <c r="AD33" s="216"/>
      <c r="AE33" s="216"/>
      <c r="AF33" s="216"/>
      <c r="AG33" s="216"/>
      <c r="AH33" s="219"/>
    </row>
    <row r="34" spans="2:70" s="8" customFormat="1" ht="15" customHeight="1">
      <c r="B34" s="10"/>
      <c r="N34" s="13"/>
      <c r="O34" s="13"/>
      <c r="P34" s="13"/>
      <c r="Q34" s="13"/>
      <c r="R34" s="13"/>
      <c r="S34" s="13"/>
      <c r="T34" s="13"/>
      <c r="U34" s="214" t="s">
        <v>256</v>
      </c>
      <c r="V34" s="215"/>
      <c r="W34" s="216" t="s">
        <v>256</v>
      </c>
      <c r="X34" s="216"/>
      <c r="Y34" s="216"/>
      <c r="Z34" s="216"/>
      <c r="AA34" s="216"/>
      <c r="AB34" s="217"/>
      <c r="AC34" s="218" t="s">
        <v>256</v>
      </c>
      <c r="AD34" s="216"/>
      <c r="AE34" s="216"/>
      <c r="AF34" s="216"/>
      <c r="AG34" s="216"/>
      <c r="AH34" s="219"/>
    </row>
    <row r="35" spans="2:70" s="8" customFormat="1" ht="15" customHeight="1">
      <c r="B35" s="10"/>
      <c r="U35" s="214" t="s">
        <v>256</v>
      </c>
      <c r="V35" s="215"/>
      <c r="W35" s="216" t="s">
        <v>256</v>
      </c>
      <c r="X35" s="216"/>
      <c r="Y35" s="216"/>
      <c r="Z35" s="216"/>
      <c r="AA35" s="216"/>
      <c r="AB35" s="217"/>
      <c r="AC35" s="218" t="s">
        <v>256</v>
      </c>
      <c r="AD35" s="216"/>
      <c r="AE35" s="216"/>
      <c r="AF35" s="216"/>
      <c r="AG35" s="216"/>
      <c r="AH35" s="219"/>
      <c r="AS35" s="223"/>
      <c r="AT35" s="224"/>
      <c r="AU35" s="224"/>
      <c r="AV35" s="224"/>
      <c r="AW35" s="224"/>
      <c r="AX35" s="224"/>
      <c r="AY35" s="224"/>
      <c r="AZ35" s="224"/>
      <c r="BA35" s="224"/>
      <c r="BB35" s="224"/>
      <c r="BC35" s="224"/>
      <c r="BD35" s="224"/>
      <c r="BE35" s="224"/>
      <c r="BF35" s="224"/>
      <c r="BG35" s="224"/>
      <c r="BH35" s="224"/>
      <c r="BI35" s="224"/>
      <c r="BJ35" s="224"/>
      <c r="BK35" s="224"/>
      <c r="BL35" s="224"/>
      <c r="BM35" s="224"/>
      <c r="BN35" s="224"/>
      <c r="BO35" s="224"/>
      <c r="BP35" s="224"/>
      <c r="BQ35" s="224"/>
      <c r="BR35" s="224"/>
    </row>
    <row r="36" spans="2:70" s="8" customFormat="1" ht="15" customHeight="1">
      <c r="B36" s="10"/>
      <c r="N36" s="13"/>
      <c r="O36" s="13"/>
      <c r="P36" s="13"/>
      <c r="Q36" s="13"/>
      <c r="R36" s="13"/>
      <c r="S36" s="13"/>
      <c r="T36" s="13"/>
      <c r="U36" s="214" t="s">
        <v>256</v>
      </c>
      <c r="V36" s="215"/>
      <c r="W36" s="216" t="s">
        <v>256</v>
      </c>
      <c r="X36" s="216"/>
      <c r="Y36" s="216"/>
      <c r="Z36" s="216"/>
      <c r="AA36" s="216"/>
      <c r="AB36" s="217"/>
      <c r="AC36" s="218" t="s">
        <v>256</v>
      </c>
      <c r="AD36" s="216"/>
      <c r="AE36" s="216"/>
      <c r="AF36" s="216"/>
      <c r="AG36" s="216"/>
      <c r="AH36" s="219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</row>
    <row r="37" spans="2:70" s="8" customFormat="1" ht="15" customHeight="1">
      <c r="B37" s="10"/>
      <c r="N37" s="14"/>
      <c r="O37" s="14"/>
      <c r="P37" s="14"/>
      <c r="Q37" s="14"/>
      <c r="R37" s="14"/>
      <c r="S37" s="14"/>
      <c r="T37" s="14"/>
      <c r="U37" s="214" t="s">
        <v>256</v>
      </c>
      <c r="V37" s="215"/>
      <c r="W37" s="216" t="s">
        <v>256</v>
      </c>
      <c r="X37" s="216"/>
      <c r="Y37" s="216"/>
      <c r="Z37" s="216"/>
      <c r="AA37" s="216"/>
      <c r="AB37" s="217"/>
      <c r="AC37" s="218" t="s">
        <v>256</v>
      </c>
      <c r="AD37" s="216"/>
      <c r="AE37" s="216"/>
      <c r="AF37" s="216"/>
      <c r="AG37" s="216"/>
      <c r="AH37" s="219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4"/>
      <c r="BN37" s="224"/>
      <c r="BO37" s="224"/>
      <c r="BP37" s="224"/>
      <c r="BQ37" s="224"/>
      <c r="BR37" s="224"/>
    </row>
    <row r="38" spans="2:70" s="8" customFormat="1" ht="15" customHeight="1">
      <c r="B38" s="10"/>
      <c r="U38" s="214" t="s">
        <v>256</v>
      </c>
      <c r="V38" s="215"/>
      <c r="W38" s="216" t="s">
        <v>256</v>
      </c>
      <c r="X38" s="216"/>
      <c r="Y38" s="216"/>
      <c r="Z38" s="216"/>
      <c r="AA38" s="216"/>
      <c r="AB38" s="217"/>
      <c r="AC38" s="218" t="s">
        <v>256</v>
      </c>
      <c r="AD38" s="216"/>
      <c r="AE38" s="216"/>
      <c r="AF38" s="216"/>
      <c r="AG38" s="216"/>
      <c r="AH38" s="219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224"/>
      <c r="BQ38" s="224"/>
      <c r="BR38" s="224"/>
    </row>
    <row r="39" spans="2:70" s="8" customFormat="1" ht="15" customHeight="1">
      <c r="B39" s="10"/>
      <c r="U39" s="214" t="s">
        <v>256</v>
      </c>
      <c r="V39" s="215"/>
      <c r="W39" s="216" t="s">
        <v>256</v>
      </c>
      <c r="X39" s="216"/>
      <c r="Y39" s="216"/>
      <c r="Z39" s="216"/>
      <c r="AA39" s="216"/>
      <c r="AB39" s="217"/>
      <c r="AC39" s="218" t="s">
        <v>256</v>
      </c>
      <c r="AD39" s="216"/>
      <c r="AE39" s="216"/>
      <c r="AF39" s="216"/>
      <c r="AG39" s="216"/>
      <c r="AH39" s="219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</row>
    <row r="40" spans="2:70" s="8" customFormat="1" ht="15" customHeight="1">
      <c r="B40" s="10"/>
      <c r="U40" s="214" t="s">
        <v>256</v>
      </c>
      <c r="V40" s="215"/>
      <c r="W40" s="216" t="s">
        <v>256</v>
      </c>
      <c r="X40" s="216"/>
      <c r="Y40" s="216"/>
      <c r="Z40" s="216"/>
      <c r="AA40" s="216"/>
      <c r="AB40" s="217"/>
      <c r="AC40" s="218" t="s">
        <v>256</v>
      </c>
      <c r="AD40" s="216"/>
      <c r="AE40" s="216"/>
      <c r="AF40" s="216"/>
      <c r="AG40" s="216"/>
      <c r="AH40" s="219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224"/>
      <c r="BP40" s="224"/>
      <c r="BQ40" s="224"/>
      <c r="BR40" s="224"/>
    </row>
    <row r="41" spans="2:70" s="8" customFormat="1" ht="15" customHeight="1">
      <c r="B41" s="10"/>
      <c r="U41" s="214" t="s">
        <v>256</v>
      </c>
      <c r="V41" s="215"/>
      <c r="W41" s="216" t="s">
        <v>256</v>
      </c>
      <c r="X41" s="216"/>
      <c r="Y41" s="216"/>
      <c r="Z41" s="216"/>
      <c r="AA41" s="216"/>
      <c r="AB41" s="217"/>
      <c r="AC41" s="218" t="s">
        <v>256</v>
      </c>
      <c r="AD41" s="216"/>
      <c r="AE41" s="216"/>
      <c r="AF41" s="216"/>
      <c r="AG41" s="216"/>
      <c r="AH41" s="219"/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4"/>
      <c r="BM41" s="224"/>
      <c r="BN41" s="224"/>
      <c r="BO41" s="224"/>
      <c r="BP41" s="224"/>
      <c r="BQ41" s="224"/>
      <c r="BR41" s="224"/>
    </row>
    <row r="42" spans="2:70" s="8" customFormat="1" ht="15" customHeight="1" thickBot="1">
      <c r="B42" s="10"/>
      <c r="N42" s="13"/>
      <c r="O42" s="13"/>
      <c r="P42" s="13"/>
      <c r="Q42" s="13"/>
      <c r="R42" s="13"/>
      <c r="S42" s="13"/>
      <c r="T42" s="13"/>
      <c r="U42" s="214" t="s">
        <v>256</v>
      </c>
      <c r="V42" s="215"/>
      <c r="W42" s="216" t="s">
        <v>256</v>
      </c>
      <c r="X42" s="216"/>
      <c r="Y42" s="216"/>
      <c r="Z42" s="216"/>
      <c r="AA42" s="216"/>
      <c r="AB42" s="217"/>
      <c r="AC42" s="218" t="s">
        <v>256</v>
      </c>
      <c r="AD42" s="216"/>
      <c r="AE42" s="216"/>
      <c r="AF42" s="216"/>
      <c r="AG42" s="216"/>
      <c r="AH42" s="219"/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24"/>
      <c r="BH42" s="224"/>
      <c r="BI42" s="224"/>
      <c r="BJ42" s="224"/>
      <c r="BK42" s="224"/>
      <c r="BL42" s="224"/>
      <c r="BM42" s="224"/>
      <c r="BN42" s="224"/>
      <c r="BO42" s="224"/>
      <c r="BP42" s="224"/>
      <c r="BQ42" s="224"/>
      <c r="BR42" s="224"/>
    </row>
    <row r="43" spans="2:70" s="8" customFormat="1" ht="15" customHeight="1">
      <c r="B43" s="225">
        <v>3</v>
      </c>
      <c r="C43" s="226"/>
      <c r="D43" s="227"/>
      <c r="E43" s="228"/>
      <c r="F43" s="229"/>
      <c r="G43" s="230" t="s">
        <v>184</v>
      </c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2"/>
      <c r="U43" s="227"/>
      <c r="V43" s="228"/>
      <c r="W43" s="228"/>
      <c r="X43" s="228"/>
      <c r="Y43" s="228"/>
      <c r="Z43" s="229"/>
      <c r="AA43" s="233"/>
      <c r="AB43" s="233"/>
      <c r="AC43" s="318" t="s">
        <v>258</v>
      </c>
      <c r="AD43" s="319"/>
      <c r="AE43" s="319"/>
      <c r="AF43" s="319"/>
      <c r="AG43" s="319"/>
      <c r="AH43" s="320"/>
      <c r="AI43" s="60">
        <f>AA43*AI6</f>
        <v>0</v>
      </c>
      <c r="AS43" s="224"/>
      <c r="AT43" s="224"/>
      <c r="AU43" s="224"/>
      <c r="AV43" s="224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24"/>
      <c r="BH43" s="224"/>
      <c r="BI43" s="224"/>
      <c r="BJ43" s="224"/>
      <c r="BK43" s="224"/>
      <c r="BL43" s="224"/>
      <c r="BM43" s="224"/>
      <c r="BN43" s="224"/>
      <c r="BO43" s="224"/>
      <c r="BP43" s="224"/>
      <c r="BQ43" s="224"/>
      <c r="BR43" s="224"/>
    </row>
    <row r="44" spans="2:70" s="8" customFormat="1" ht="15" customHeight="1">
      <c r="B44" s="330">
        <v>2</v>
      </c>
      <c r="C44" s="331"/>
      <c r="D44" s="323"/>
      <c r="E44" s="324"/>
      <c r="F44" s="322"/>
      <c r="G44" s="325" t="s">
        <v>186</v>
      </c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  <c r="T44" s="327"/>
      <c r="U44" s="323"/>
      <c r="V44" s="324"/>
      <c r="W44" s="324"/>
      <c r="X44" s="324"/>
      <c r="Y44" s="324"/>
      <c r="Z44" s="322"/>
      <c r="AA44" s="332"/>
      <c r="AB44" s="332"/>
      <c r="AC44" s="218" t="s">
        <v>258</v>
      </c>
      <c r="AD44" s="216"/>
      <c r="AE44" s="216"/>
      <c r="AF44" s="216"/>
      <c r="AG44" s="216"/>
      <c r="AH44" s="219"/>
      <c r="AI44" s="60">
        <f>AA44*AI6</f>
        <v>0</v>
      </c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</row>
    <row r="45" spans="2:70" s="8" customFormat="1" ht="15" customHeight="1">
      <c r="B45" s="321">
        <v>1</v>
      </c>
      <c r="C45" s="322"/>
      <c r="D45" s="323"/>
      <c r="E45" s="324"/>
      <c r="F45" s="322"/>
      <c r="G45" s="325" t="s">
        <v>187</v>
      </c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7"/>
      <c r="U45" s="323"/>
      <c r="V45" s="324"/>
      <c r="W45" s="324"/>
      <c r="X45" s="324"/>
      <c r="Y45" s="324"/>
      <c r="Z45" s="322"/>
      <c r="AA45" s="328"/>
      <c r="AB45" s="329"/>
      <c r="AC45" s="218" t="s">
        <v>258</v>
      </c>
      <c r="AD45" s="216"/>
      <c r="AE45" s="216"/>
      <c r="AF45" s="216"/>
      <c r="AG45" s="216"/>
      <c r="AH45" s="219"/>
      <c r="AI45" s="60">
        <f>AA45*AI6</f>
        <v>0</v>
      </c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224"/>
      <c r="BQ45" s="224"/>
      <c r="BR45" s="224"/>
    </row>
    <row r="46" spans="2:70" s="8" customFormat="1" ht="15" customHeight="1" thickBot="1">
      <c r="B46" s="335" t="s">
        <v>179</v>
      </c>
      <c r="C46" s="270"/>
      <c r="D46" s="268"/>
      <c r="E46" s="269"/>
      <c r="F46" s="270"/>
      <c r="G46" s="271" t="s">
        <v>222</v>
      </c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3"/>
      <c r="U46" s="305"/>
      <c r="V46" s="269"/>
      <c r="W46" s="269"/>
      <c r="X46" s="269"/>
      <c r="Y46" s="269"/>
      <c r="Z46" s="270"/>
      <c r="AA46" s="336"/>
      <c r="AB46" s="337"/>
      <c r="AC46" s="275" t="s">
        <v>258</v>
      </c>
      <c r="AD46" s="333"/>
      <c r="AE46" s="333"/>
      <c r="AF46" s="333"/>
      <c r="AG46" s="333"/>
      <c r="AH46" s="334"/>
      <c r="AI46" s="60">
        <f>AA46*AI6</f>
        <v>0</v>
      </c>
    </row>
    <row r="47" spans="2:70" s="8" customFormat="1" ht="18.95" customHeight="1">
      <c r="B47" s="263" t="s">
        <v>22</v>
      </c>
      <c r="C47" s="264"/>
      <c r="D47" s="156" t="s">
        <v>23</v>
      </c>
      <c r="E47" s="157"/>
      <c r="F47" s="158"/>
      <c r="G47" s="156" t="s">
        <v>31</v>
      </c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6" t="s">
        <v>29</v>
      </c>
      <c r="V47" s="157"/>
      <c r="W47" s="157"/>
      <c r="X47" s="157"/>
      <c r="Y47" s="157"/>
      <c r="Z47" s="158"/>
      <c r="AA47" s="264" t="s">
        <v>27</v>
      </c>
      <c r="AB47" s="264"/>
      <c r="AC47" s="264" t="s">
        <v>25</v>
      </c>
      <c r="AD47" s="264"/>
      <c r="AE47" s="264"/>
      <c r="AF47" s="264"/>
      <c r="AG47" s="264"/>
      <c r="AH47" s="265"/>
      <c r="AI47" s="10"/>
    </row>
    <row r="48" spans="2:70" s="8" customFormat="1" ht="10.5" customHeight="1">
      <c r="B48" s="252" t="s">
        <v>16</v>
      </c>
      <c r="C48" s="253"/>
      <c r="D48" s="254" t="s">
        <v>24</v>
      </c>
      <c r="E48" s="254"/>
      <c r="F48" s="254"/>
      <c r="G48" s="255" t="s">
        <v>32</v>
      </c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7"/>
      <c r="U48" s="255" t="s">
        <v>30</v>
      </c>
      <c r="V48" s="256"/>
      <c r="W48" s="256"/>
      <c r="X48" s="256"/>
      <c r="Y48" s="256"/>
      <c r="Z48" s="257"/>
      <c r="AA48" s="258" t="s">
        <v>28</v>
      </c>
      <c r="AB48" s="258"/>
      <c r="AC48" s="258" t="s">
        <v>26</v>
      </c>
      <c r="AD48" s="258"/>
      <c r="AE48" s="258"/>
      <c r="AF48" s="258"/>
      <c r="AG48" s="258"/>
      <c r="AH48" s="259"/>
    </row>
    <row r="49" spans="2:35" s="8" customFormat="1" ht="18.95" customHeight="1" thickBot="1">
      <c r="B49" s="249" t="s">
        <v>21</v>
      </c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1"/>
    </row>
    <row r="51" spans="2:35" ht="14.1" customHeight="1">
      <c r="E51" s="20"/>
      <c r="I51" s="20"/>
      <c r="P51" s="20"/>
      <c r="V51" s="20"/>
      <c r="AB51" s="20"/>
      <c r="AE51" s="20"/>
      <c r="AI51" s="20"/>
    </row>
  </sheetData>
  <mergeCells count="177">
    <mergeCell ref="B49:AH49"/>
    <mergeCell ref="B48:C48"/>
    <mergeCell ref="D48:F48"/>
    <mergeCell ref="G48:T48"/>
    <mergeCell ref="U48:Z48"/>
    <mergeCell ref="AA48:AB48"/>
    <mergeCell ref="AC48:AH48"/>
    <mergeCell ref="AC46:AH46"/>
    <mergeCell ref="B47:C47"/>
    <mergeCell ref="D47:F47"/>
    <mergeCell ref="G47:T47"/>
    <mergeCell ref="U47:Z47"/>
    <mergeCell ref="AA47:AB47"/>
    <mergeCell ref="AC47:AH47"/>
    <mergeCell ref="B46:C46"/>
    <mergeCell ref="D46:F46"/>
    <mergeCell ref="G46:M46"/>
    <mergeCell ref="N46:T46"/>
    <mergeCell ref="U46:Z46"/>
    <mergeCell ref="AA46:AB46"/>
    <mergeCell ref="B45:C45"/>
    <mergeCell ref="D45:F45"/>
    <mergeCell ref="G45:M45"/>
    <mergeCell ref="N45:T45"/>
    <mergeCell ref="U45:Z45"/>
    <mergeCell ref="AA45:AB45"/>
    <mergeCell ref="AC45:AH45"/>
    <mergeCell ref="B44:C44"/>
    <mergeCell ref="D44:F44"/>
    <mergeCell ref="G44:M44"/>
    <mergeCell ref="N44:T44"/>
    <mergeCell ref="U44:Z44"/>
    <mergeCell ref="AA44:AB44"/>
    <mergeCell ref="AC42:AH42"/>
    <mergeCell ref="B43:C43"/>
    <mergeCell ref="D43:F43"/>
    <mergeCell ref="G43:M43"/>
    <mergeCell ref="N43:T43"/>
    <mergeCell ref="U43:Z43"/>
    <mergeCell ref="AA43:AB43"/>
    <mergeCell ref="AC43:AH43"/>
    <mergeCell ref="AC44:AH44"/>
    <mergeCell ref="U35:V35"/>
    <mergeCell ref="W35:AB35"/>
    <mergeCell ref="AC35:AH35"/>
    <mergeCell ref="AS35:BR45"/>
    <mergeCell ref="U36:V36"/>
    <mergeCell ref="W36:AB36"/>
    <mergeCell ref="AC36:AH36"/>
    <mergeCell ref="U37:V37"/>
    <mergeCell ref="W37:AB37"/>
    <mergeCell ref="AC37:AH37"/>
    <mergeCell ref="U40:V40"/>
    <mergeCell ref="W40:AB40"/>
    <mergeCell ref="AC40:AH40"/>
    <mergeCell ref="U41:V41"/>
    <mergeCell ref="W41:AB41"/>
    <mergeCell ref="AC41:AH41"/>
    <mergeCell ref="U38:V38"/>
    <mergeCell ref="W38:AB38"/>
    <mergeCell ref="AC38:AH38"/>
    <mergeCell ref="U39:V39"/>
    <mergeCell ref="W39:AB39"/>
    <mergeCell ref="AC39:AH39"/>
    <mergeCell ref="U42:V42"/>
    <mergeCell ref="W42:AB42"/>
    <mergeCell ref="U33:V33"/>
    <mergeCell ref="W33:AB33"/>
    <mergeCell ref="AC33:AH33"/>
    <mergeCell ref="U34:V34"/>
    <mergeCell ref="W34:AB34"/>
    <mergeCell ref="AC34:AH34"/>
    <mergeCell ref="U31:V31"/>
    <mergeCell ref="W31:AB31"/>
    <mergeCell ref="AC31:AH31"/>
    <mergeCell ref="U32:V32"/>
    <mergeCell ref="W32:AB32"/>
    <mergeCell ref="AC32:AH32"/>
    <mergeCell ref="U29:V29"/>
    <mergeCell ref="W29:AB29"/>
    <mergeCell ref="AC29:AH29"/>
    <mergeCell ref="U30:V30"/>
    <mergeCell ref="W30:AB30"/>
    <mergeCell ref="AC30:AH30"/>
    <mergeCell ref="U27:V27"/>
    <mergeCell ref="W27:AB27"/>
    <mergeCell ref="AC27:AH27"/>
    <mergeCell ref="U28:V28"/>
    <mergeCell ref="W28:AB28"/>
    <mergeCell ref="AC28:AH28"/>
    <mergeCell ref="U25:V25"/>
    <mergeCell ref="W25:AB25"/>
    <mergeCell ref="AC25:AH25"/>
    <mergeCell ref="U26:V26"/>
    <mergeCell ref="W26:AB26"/>
    <mergeCell ref="AC26:AH26"/>
    <mergeCell ref="U23:V23"/>
    <mergeCell ref="W23:AB23"/>
    <mergeCell ref="AC23:AH23"/>
    <mergeCell ref="U24:V24"/>
    <mergeCell ref="W24:AB24"/>
    <mergeCell ref="AC24:AH24"/>
    <mergeCell ref="U21:V21"/>
    <mergeCell ref="W21:AB21"/>
    <mergeCell ref="AC21:AH21"/>
    <mergeCell ref="U22:V22"/>
    <mergeCell ref="W22:AB22"/>
    <mergeCell ref="AC22:AH22"/>
    <mergeCell ref="U19:V19"/>
    <mergeCell ref="W19:AB19"/>
    <mergeCell ref="AC19:AH19"/>
    <mergeCell ref="U20:V20"/>
    <mergeCell ref="W20:AB20"/>
    <mergeCell ref="AC20:AH20"/>
    <mergeCell ref="U17:V17"/>
    <mergeCell ref="W17:AB17"/>
    <mergeCell ref="AC17:AH17"/>
    <mergeCell ref="U18:V18"/>
    <mergeCell ref="W18:AB18"/>
    <mergeCell ref="AC18:AH18"/>
    <mergeCell ref="U15:V15"/>
    <mergeCell ref="W15:AB15"/>
    <mergeCell ref="AC15:AH15"/>
    <mergeCell ref="U16:V16"/>
    <mergeCell ref="W16:AB16"/>
    <mergeCell ref="AC16:AH16"/>
    <mergeCell ref="U14:V14"/>
    <mergeCell ref="W14:AB14"/>
    <mergeCell ref="AC14:AH14"/>
    <mergeCell ref="U11:V11"/>
    <mergeCell ref="W11:AB11"/>
    <mergeCell ref="AC11:AH11"/>
    <mergeCell ref="U12:V12"/>
    <mergeCell ref="W12:AB12"/>
    <mergeCell ref="AC12:AH12"/>
    <mergeCell ref="U7:V7"/>
    <mergeCell ref="W7:AB7"/>
    <mergeCell ref="AC7:AH7"/>
    <mergeCell ref="AC2:AE2"/>
    <mergeCell ref="AF2:AH2"/>
    <mergeCell ref="W3:Y3"/>
    <mergeCell ref="U8:V8"/>
    <mergeCell ref="W8:AB8"/>
    <mergeCell ref="AC8:AH8"/>
    <mergeCell ref="U13:V13"/>
    <mergeCell ref="W13:AB13"/>
    <mergeCell ref="AC13:AH13"/>
    <mergeCell ref="U9:V9"/>
    <mergeCell ref="W9:AB9"/>
    <mergeCell ref="AC9:AH9"/>
    <mergeCell ref="U10:V10"/>
    <mergeCell ref="W10:AB10"/>
    <mergeCell ref="AC10:AH10"/>
    <mergeCell ref="B6:G6"/>
    <mergeCell ref="K6:N6"/>
    <mergeCell ref="U6:V6"/>
    <mergeCell ref="W6:AB6"/>
    <mergeCell ref="AC6:AH6"/>
    <mergeCell ref="K4:M4"/>
    <mergeCell ref="N4:V4"/>
    <mergeCell ref="W4:Y4"/>
    <mergeCell ref="Z4:AB4"/>
    <mergeCell ref="AC4:AH4"/>
    <mergeCell ref="B5:G5"/>
    <mergeCell ref="H5:J6"/>
    <mergeCell ref="K5:O5"/>
    <mergeCell ref="P5:T6"/>
    <mergeCell ref="U5:V5"/>
    <mergeCell ref="B1:J4"/>
    <mergeCell ref="K1:V1"/>
    <mergeCell ref="W1:AH1"/>
    <mergeCell ref="K2:V3"/>
    <mergeCell ref="W2:Y2"/>
    <mergeCell ref="Z2:AB2"/>
    <mergeCell ref="Z3:AH3"/>
    <mergeCell ref="W5:AB5"/>
    <mergeCell ref="AC5:AH5"/>
  </mergeCells>
  <dataValidations count="3">
    <dataValidation type="list" allowBlank="1" showInputMessage="1" showErrorMessage="1" sqref="AN6" xr:uid="{CC5131F7-D015-47DF-8AB1-D006E7B694AF}">
      <formula1>"PN16,PN25,PN63,PN160,Class150,Class300,Class600,Class900,Class1500"</formula1>
    </dataValidation>
    <dataValidation type="list" allowBlank="1" showInputMessage="1" showErrorMessage="1" sqref="AL6" xr:uid="{818C3037-25CD-4FED-967A-9360A29FEEA8}">
      <formula1>"DN20,DN25,DN40,DN50,DN80,DN100,DN150"</formula1>
    </dataValidation>
    <dataValidation type="list" allowBlank="1" showInputMessage="1" showErrorMessage="1" sqref="AJ6" xr:uid="{0CC46885-3E65-4B3D-91C3-4904BAB6AA59}">
      <formula1>"304,304SS,304L,316,316SS,316L,INCONEL600"</formula1>
    </dataValidation>
  </dataValidations>
  <hyperlinks>
    <hyperlink ref="AJ1" location="索引!A1" display="返回索引" xr:uid="{91135880-0620-4014-8741-B4170264AEA1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 &amp;P         &amp;N    .
               &amp;P     &amp;N.
</oddHeader>
  </headerFooter>
  <drawing r:id="rId2"/>
  <legacyDrawing r:id="rId3"/>
  <oleObjects>
    <mc:AlternateContent xmlns:mc="http://schemas.openxmlformats.org/markup-compatibility/2006">
      <mc:Choice Requires="x14">
        <oleObject progId="AutoCAD.Drawing.14" shapeId="70657" r:id="rId4">
          <objectPr defaultSize="0" autoPict="0" r:id="rId5">
            <anchor moveWithCells="1">
              <from>
                <xdr:col>3</xdr:col>
                <xdr:colOff>28575</xdr:colOff>
                <xdr:row>9</xdr:row>
                <xdr:rowOff>57150</xdr:rowOff>
              </from>
              <to>
                <xdr:col>18</xdr:col>
                <xdr:colOff>104775</xdr:colOff>
                <xdr:row>37</xdr:row>
                <xdr:rowOff>161925</xdr:rowOff>
              </to>
            </anchor>
          </objectPr>
        </oleObject>
      </mc:Choice>
      <mc:Fallback>
        <oleObject progId="AutoCAD.Drawing.14" shapeId="7065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6B07F-EF16-4545-91A8-48F18AC90350}">
  <sheetPr codeName="Sheet4"/>
  <dimension ref="A1:BR51"/>
  <sheetViews>
    <sheetView showGridLines="0" showZeros="0" view="pageBreakPreview" zoomScale="115" zoomScaleNormal="160" zoomScaleSheetLayoutView="115" workbookViewId="0">
      <selection activeCell="AC18" sqref="AC18:AH18"/>
    </sheetView>
  </sheetViews>
  <sheetFormatPr defaultColWidth="3.33203125" defaultRowHeight="14.1" customHeight="1"/>
  <cols>
    <col min="1" max="34" width="3.33203125" customWidth="1"/>
    <col min="35" max="35" width="5" bestFit="1" customWidth="1"/>
    <col min="36" max="36" width="10.83203125" customWidth="1"/>
    <col min="37" max="37" width="3.33203125" customWidth="1"/>
    <col min="38" max="38" width="10.83203125" customWidth="1"/>
    <col min="40" max="42" width="10.83203125" customWidth="1"/>
  </cols>
  <sheetData>
    <row r="1" spans="2:42" ht="24.95" customHeight="1">
      <c r="B1" s="92" t="s">
        <v>220</v>
      </c>
      <c r="C1" s="93"/>
      <c r="D1" s="93"/>
      <c r="E1" s="93"/>
      <c r="F1" s="93"/>
      <c r="G1" s="93"/>
      <c r="H1" s="93"/>
      <c r="I1" s="93"/>
      <c r="J1" s="94"/>
      <c r="K1" s="200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2"/>
      <c r="W1" s="203" t="str">
        <f>项目名称</f>
        <v>镇江海纳川物流产业发展有限责任公司
罐区及船舶发放VOC治理项目</v>
      </c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5"/>
      <c r="AJ1" s="70" t="s">
        <v>214</v>
      </c>
    </row>
    <row r="2" spans="2:42" ht="20.100000000000001" customHeight="1">
      <c r="B2" s="95"/>
      <c r="C2" s="96"/>
      <c r="D2" s="96"/>
      <c r="E2" s="96"/>
      <c r="F2" s="96"/>
      <c r="G2" s="96"/>
      <c r="H2" s="96"/>
      <c r="I2" s="96"/>
      <c r="J2" s="97"/>
      <c r="K2" s="206" t="str">
        <f ca="1">MID(CELL("filename",A1),FIND("]",CELL("filename",A1))+1,99)</f>
        <v>雷达液位计(带锥形天线)在设备上安装图（不带导波管）</v>
      </c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8"/>
      <c r="W2" s="174" t="s">
        <v>1</v>
      </c>
      <c r="X2" s="175"/>
      <c r="Y2" s="175"/>
      <c r="Z2" s="176" t="str">
        <f>工程号</f>
        <v>202321</v>
      </c>
      <c r="AA2" s="123"/>
      <c r="AB2" s="177"/>
      <c r="AC2" s="178" t="s">
        <v>2</v>
      </c>
      <c r="AD2" s="76"/>
      <c r="AE2" s="77"/>
      <c r="AF2" s="176" t="str">
        <f>IF(主项号&lt;&gt;0,主项号,"")</f>
        <v>02</v>
      </c>
      <c r="AG2" s="123"/>
      <c r="AH2" s="124"/>
    </row>
    <row r="3" spans="2:42" ht="20.100000000000001" customHeight="1">
      <c r="B3" s="95"/>
      <c r="C3" s="96"/>
      <c r="D3" s="96"/>
      <c r="E3" s="96"/>
      <c r="F3" s="96"/>
      <c r="G3" s="96"/>
      <c r="H3" s="96"/>
      <c r="I3" s="96"/>
      <c r="J3" s="97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1"/>
      <c r="W3" s="75" t="s">
        <v>6</v>
      </c>
      <c r="X3" s="76"/>
      <c r="Y3" s="76"/>
      <c r="Z3" s="123" t="str">
        <f ca="1">工程号&amp;"-"&amp;主项号&amp;"K28-"&amp;_xlfn.SHEET()-索引页数&amp;"/0"</f>
        <v>202321-02K28-7/0</v>
      </c>
      <c r="AA3" s="123"/>
      <c r="AB3" s="123"/>
      <c r="AC3" s="123"/>
      <c r="AD3" s="123"/>
      <c r="AE3" s="123"/>
      <c r="AF3" s="123"/>
      <c r="AG3" s="123"/>
      <c r="AH3" s="124"/>
    </row>
    <row r="4" spans="2:42" ht="20.100000000000001" customHeight="1" thickBot="1">
      <c r="B4" s="98"/>
      <c r="C4" s="99"/>
      <c r="D4" s="99"/>
      <c r="E4" s="99"/>
      <c r="F4" s="99"/>
      <c r="G4" s="99"/>
      <c r="H4" s="99"/>
      <c r="I4" s="99"/>
      <c r="J4" s="100"/>
      <c r="K4" s="72" t="s">
        <v>4</v>
      </c>
      <c r="L4" s="73"/>
      <c r="M4" s="74"/>
      <c r="N4" s="89"/>
      <c r="O4" s="185"/>
      <c r="P4" s="185"/>
      <c r="Q4" s="185"/>
      <c r="R4" s="185"/>
      <c r="S4" s="185"/>
      <c r="T4" s="185"/>
      <c r="U4" s="185"/>
      <c r="V4" s="186"/>
      <c r="W4" s="75" t="s">
        <v>3</v>
      </c>
      <c r="X4" s="76"/>
      <c r="Y4" s="77"/>
      <c r="Z4" s="187" t="str">
        <f>设计阶段</f>
        <v>施工图</v>
      </c>
      <c r="AA4" s="188"/>
      <c r="AB4" s="189"/>
      <c r="AC4" s="110" t="s">
        <v>221</v>
      </c>
      <c r="AD4" s="110"/>
      <c r="AE4" s="110"/>
      <c r="AF4" s="111"/>
      <c r="AG4" s="111"/>
      <c r="AH4" s="119"/>
      <c r="AI4" s="21">
        <f>MAX($U$7:$V$43)</f>
        <v>1</v>
      </c>
    </row>
    <row r="5" spans="2:42" s="8" customFormat="1" ht="22.7" customHeight="1">
      <c r="B5" s="190" t="s">
        <v>11</v>
      </c>
      <c r="C5" s="191"/>
      <c r="D5" s="191"/>
      <c r="E5" s="191"/>
      <c r="F5" s="191"/>
      <c r="G5" s="191"/>
      <c r="H5" s="192" t="str">
        <f>AN6</f>
        <v>PN16</v>
      </c>
      <c r="I5" s="192"/>
      <c r="J5" s="193"/>
      <c r="K5" s="194" t="s">
        <v>13</v>
      </c>
      <c r="L5" s="191"/>
      <c r="M5" s="191"/>
      <c r="N5" s="191"/>
      <c r="O5" s="191"/>
      <c r="P5" s="195" t="s">
        <v>166</v>
      </c>
      <c r="Q5" s="196"/>
      <c r="R5" s="196"/>
      <c r="S5" s="196"/>
      <c r="T5" s="196"/>
      <c r="U5" s="198" t="s">
        <v>15</v>
      </c>
      <c r="V5" s="199"/>
      <c r="W5" s="198" t="s">
        <v>17</v>
      </c>
      <c r="X5" s="195"/>
      <c r="Y5" s="195"/>
      <c r="Z5" s="195"/>
      <c r="AA5" s="195"/>
      <c r="AB5" s="212"/>
      <c r="AC5" s="198" t="s">
        <v>19</v>
      </c>
      <c r="AD5" s="196"/>
      <c r="AE5" s="196"/>
      <c r="AF5" s="196"/>
      <c r="AG5" s="196"/>
      <c r="AH5" s="213"/>
      <c r="AI5" s="71"/>
      <c r="AJ5" s="20" t="s">
        <v>53</v>
      </c>
      <c r="AK5"/>
      <c r="AL5" s="20" t="s">
        <v>110</v>
      </c>
      <c r="AM5"/>
      <c r="AN5" s="20" t="s">
        <v>112</v>
      </c>
      <c r="AO5" s="20" t="s">
        <v>113</v>
      </c>
      <c r="AP5" s="20" t="s">
        <v>114</v>
      </c>
    </row>
    <row r="6" spans="2:42" s="8" customFormat="1" ht="11.25" customHeight="1">
      <c r="B6" s="220" t="s">
        <v>12</v>
      </c>
      <c r="C6" s="221"/>
      <c r="D6" s="221"/>
      <c r="E6" s="221"/>
      <c r="F6" s="221"/>
      <c r="G6" s="221"/>
      <c r="H6" s="157"/>
      <c r="I6" s="157"/>
      <c r="J6" s="158"/>
      <c r="K6" s="222" t="s">
        <v>14</v>
      </c>
      <c r="L6" s="221"/>
      <c r="M6" s="221"/>
      <c r="N6" s="221"/>
      <c r="O6" s="16"/>
      <c r="P6" s="197"/>
      <c r="Q6" s="197"/>
      <c r="R6" s="197"/>
      <c r="S6" s="197"/>
      <c r="T6" s="197"/>
      <c r="U6" s="159" t="s">
        <v>16</v>
      </c>
      <c r="V6" s="161"/>
      <c r="W6" s="159" t="s">
        <v>18</v>
      </c>
      <c r="X6" s="160"/>
      <c r="Y6" s="160"/>
      <c r="Z6" s="160"/>
      <c r="AA6" s="160"/>
      <c r="AB6" s="161"/>
      <c r="AC6" s="159" t="s">
        <v>20</v>
      </c>
      <c r="AD6" s="160"/>
      <c r="AE6" s="160"/>
      <c r="AF6" s="160"/>
      <c r="AG6" s="160"/>
      <c r="AH6" s="162"/>
      <c r="AI6" s="71">
        <f>COUNT(U7:U43)</f>
        <v>1</v>
      </c>
      <c r="AJ6" s="34">
        <v>304</v>
      </c>
      <c r="AK6" s="34"/>
      <c r="AL6" s="33" t="s">
        <v>164</v>
      </c>
      <c r="AM6" s="34"/>
      <c r="AN6" s="33" t="s">
        <v>165</v>
      </c>
      <c r="AO6">
        <f t="array" aca="1" ref="AO6" ca="1">LOOKUP(9E+307,--MID(AN6,MIN(FIND({0;1;2;3;4;5;6;7;8;9},AN6&amp;1234567890)),ROW(INDIRECT("1:"&amp;LEN(AN6)))))</f>
        <v>16</v>
      </c>
      <c r="AP6">
        <f t="array" aca="1" ref="AP6" ca="1">LOOKUP(9E+307,--MID(AL6,MIN(FIND({0;1;2;3;4;5;6;7;8;9},AL6&amp;1234567890)),ROW(INDIRECT("1:"&amp;LEN(AL6)))))</f>
        <v>40</v>
      </c>
    </row>
    <row r="7" spans="2:42" s="8" customFormat="1" ht="15" customHeight="1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  <c r="O7" s="24"/>
      <c r="P7" s="24"/>
      <c r="Q7" s="24"/>
      <c r="R7" s="24"/>
      <c r="S7" s="24"/>
      <c r="T7" s="24"/>
      <c r="U7" s="214">
        <v>1</v>
      </c>
      <c r="V7" s="215"/>
      <c r="W7" s="216" t="s">
        <v>267</v>
      </c>
      <c r="X7" s="216"/>
      <c r="Y7" s="216"/>
      <c r="Z7" s="216"/>
      <c r="AA7" s="216"/>
      <c r="AB7" s="217"/>
      <c r="AC7" s="218" t="s">
        <v>268</v>
      </c>
      <c r="AD7" s="216"/>
      <c r="AE7" s="216"/>
      <c r="AF7" s="216"/>
      <c r="AG7" s="216"/>
      <c r="AH7" s="219"/>
      <c r="AN7" s="17"/>
    </row>
    <row r="8" spans="2:42" s="8" customFormat="1" ht="15" customHeight="1">
      <c r="B8" s="25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8"/>
      <c r="O8" s="18"/>
      <c r="P8" s="18"/>
      <c r="Q8" s="18"/>
      <c r="R8" s="18"/>
      <c r="S8" s="18"/>
      <c r="T8" s="18"/>
      <c r="U8" s="214" t="s">
        <v>256</v>
      </c>
      <c r="V8" s="215"/>
      <c r="W8" s="216" t="s">
        <v>256</v>
      </c>
      <c r="X8" s="216"/>
      <c r="Y8" s="216"/>
      <c r="Z8" s="216"/>
      <c r="AA8" s="216"/>
      <c r="AB8" s="217"/>
      <c r="AC8" s="218" t="s">
        <v>256</v>
      </c>
      <c r="AD8" s="216"/>
      <c r="AE8" s="216"/>
      <c r="AF8" s="216"/>
      <c r="AG8" s="216"/>
      <c r="AH8" s="219"/>
    </row>
    <row r="9" spans="2:42" s="8" customFormat="1" ht="15" customHeight="1">
      <c r="B9" s="2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8"/>
      <c r="O9" s="18"/>
      <c r="P9" s="18"/>
      <c r="Q9" s="18"/>
      <c r="R9" s="18"/>
      <c r="S9" s="18"/>
      <c r="T9" s="18"/>
      <c r="U9" s="214" t="s">
        <v>256</v>
      </c>
      <c r="V9" s="215"/>
      <c r="W9" s="216" t="s">
        <v>256</v>
      </c>
      <c r="X9" s="216"/>
      <c r="Y9" s="216"/>
      <c r="Z9" s="216"/>
      <c r="AA9" s="216"/>
      <c r="AB9" s="217"/>
      <c r="AC9" s="218" t="s">
        <v>256</v>
      </c>
      <c r="AD9" s="216"/>
      <c r="AE9" s="216"/>
      <c r="AF9" s="216"/>
      <c r="AG9" s="216"/>
      <c r="AH9" s="219"/>
    </row>
    <row r="10" spans="2:42" s="8" customFormat="1" ht="15" customHeight="1">
      <c r="B10" s="26"/>
      <c r="C10" s="27"/>
      <c r="D10" s="27"/>
      <c r="E10" s="27"/>
      <c r="F10" s="27"/>
      <c r="G10" s="27"/>
      <c r="H10" s="17"/>
      <c r="I10" s="1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14" t="s">
        <v>256</v>
      </c>
      <c r="V10" s="215"/>
      <c r="W10" s="216" t="s">
        <v>256</v>
      </c>
      <c r="X10" s="216"/>
      <c r="Y10" s="216"/>
      <c r="Z10" s="216"/>
      <c r="AA10" s="216"/>
      <c r="AB10" s="217"/>
      <c r="AC10" s="218" t="s">
        <v>256</v>
      </c>
      <c r="AD10" s="216"/>
      <c r="AE10" s="216"/>
      <c r="AF10" s="216"/>
      <c r="AG10" s="216"/>
      <c r="AH10" s="219"/>
    </row>
    <row r="11" spans="2:42" s="8" customFormat="1" ht="15" customHeight="1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4"/>
      <c r="O11" s="24"/>
      <c r="P11" s="24"/>
      <c r="Q11" s="24"/>
      <c r="R11" s="24"/>
      <c r="S11" s="24"/>
      <c r="T11" s="24"/>
      <c r="U11" s="214" t="s">
        <v>256</v>
      </c>
      <c r="V11" s="215"/>
      <c r="W11" s="216" t="s">
        <v>256</v>
      </c>
      <c r="X11" s="216"/>
      <c r="Y11" s="216"/>
      <c r="Z11" s="216"/>
      <c r="AA11" s="216"/>
      <c r="AB11" s="217"/>
      <c r="AC11" s="218" t="s">
        <v>256</v>
      </c>
      <c r="AD11" s="216"/>
      <c r="AE11" s="216"/>
      <c r="AF11" s="216"/>
      <c r="AG11" s="216"/>
      <c r="AH11" s="219"/>
    </row>
    <row r="12" spans="2:42" s="8" customFormat="1" ht="15" customHeight="1">
      <c r="B12" s="25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  <c r="O12" s="18"/>
      <c r="P12" s="18"/>
      <c r="Q12" s="18"/>
      <c r="R12" s="18"/>
      <c r="S12" s="18"/>
      <c r="T12" s="18"/>
      <c r="U12" s="214" t="s">
        <v>256</v>
      </c>
      <c r="V12" s="215"/>
      <c r="W12" s="216" t="s">
        <v>256</v>
      </c>
      <c r="X12" s="216"/>
      <c r="Y12" s="216"/>
      <c r="Z12" s="216"/>
      <c r="AA12" s="216"/>
      <c r="AB12" s="217"/>
      <c r="AC12" s="218" t="s">
        <v>256</v>
      </c>
      <c r="AD12" s="216"/>
      <c r="AE12" s="216"/>
      <c r="AF12" s="216"/>
      <c r="AG12" s="216"/>
      <c r="AH12" s="219"/>
    </row>
    <row r="13" spans="2:42" s="8" customFormat="1" ht="15" customHeight="1">
      <c r="B13" s="10"/>
      <c r="U13" s="214" t="s">
        <v>256</v>
      </c>
      <c r="V13" s="215"/>
      <c r="W13" s="216" t="s">
        <v>256</v>
      </c>
      <c r="X13" s="216"/>
      <c r="Y13" s="216"/>
      <c r="Z13" s="216"/>
      <c r="AA13" s="216"/>
      <c r="AB13" s="217"/>
      <c r="AC13" s="218" t="s">
        <v>256</v>
      </c>
      <c r="AD13" s="216"/>
      <c r="AE13" s="216"/>
      <c r="AF13" s="216"/>
      <c r="AG13" s="216"/>
      <c r="AH13" s="219"/>
    </row>
    <row r="14" spans="2:42" s="8" customFormat="1" ht="15" customHeight="1">
      <c r="B14" s="10"/>
      <c r="U14" s="214" t="s">
        <v>256</v>
      </c>
      <c r="V14" s="215"/>
      <c r="W14" s="216" t="s">
        <v>256</v>
      </c>
      <c r="X14" s="216"/>
      <c r="Y14" s="216"/>
      <c r="Z14" s="216"/>
      <c r="AA14" s="216"/>
      <c r="AB14" s="217"/>
      <c r="AC14" s="218" t="s">
        <v>256</v>
      </c>
      <c r="AD14" s="216"/>
      <c r="AE14" s="216"/>
      <c r="AF14" s="216"/>
      <c r="AG14" s="216"/>
      <c r="AH14" s="219"/>
    </row>
    <row r="15" spans="2:42" s="8" customFormat="1" ht="15" customHeight="1">
      <c r="B15" s="10"/>
      <c r="N15" s="13"/>
      <c r="O15" s="13"/>
      <c r="P15" s="13"/>
      <c r="Q15" s="13"/>
      <c r="R15" s="13"/>
      <c r="S15" s="13"/>
      <c r="T15" s="13"/>
      <c r="U15" s="214" t="s">
        <v>256</v>
      </c>
      <c r="V15" s="215"/>
      <c r="W15" s="216" t="s">
        <v>256</v>
      </c>
      <c r="X15" s="216"/>
      <c r="Y15" s="216"/>
      <c r="Z15" s="216"/>
      <c r="AA15" s="216"/>
      <c r="AB15" s="217"/>
      <c r="AC15" s="218" t="s">
        <v>256</v>
      </c>
      <c r="AD15" s="216"/>
      <c r="AE15" s="216"/>
      <c r="AF15" s="216"/>
      <c r="AG15" s="216"/>
      <c r="AH15" s="219"/>
    </row>
    <row r="16" spans="2:42" s="8" customFormat="1" ht="15" customHeight="1">
      <c r="B16" s="12"/>
      <c r="C16" s="11"/>
      <c r="D16" s="11"/>
      <c r="E16" s="11"/>
      <c r="F16" s="11"/>
      <c r="G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4" t="s">
        <v>256</v>
      </c>
      <c r="V16" s="215"/>
      <c r="W16" s="216" t="s">
        <v>256</v>
      </c>
      <c r="X16" s="216"/>
      <c r="Y16" s="216"/>
      <c r="Z16" s="216"/>
      <c r="AA16" s="216"/>
      <c r="AB16" s="217"/>
      <c r="AC16" s="218" t="s">
        <v>256</v>
      </c>
      <c r="AD16" s="216"/>
      <c r="AE16" s="216"/>
      <c r="AF16" s="216"/>
      <c r="AG16" s="216"/>
      <c r="AH16" s="219"/>
    </row>
    <row r="17" spans="1:38" s="8" customFormat="1" ht="15" customHeight="1">
      <c r="B17" s="10"/>
      <c r="N17" s="13"/>
      <c r="O17" s="13"/>
      <c r="P17" s="13"/>
      <c r="Q17" s="13"/>
      <c r="R17" s="13"/>
      <c r="S17" s="13"/>
      <c r="T17" s="13"/>
      <c r="U17" s="214" t="s">
        <v>256</v>
      </c>
      <c r="V17" s="215"/>
      <c r="W17" s="216" t="s">
        <v>256</v>
      </c>
      <c r="X17" s="216"/>
      <c r="Y17" s="216"/>
      <c r="Z17" s="216"/>
      <c r="AA17" s="216"/>
      <c r="AB17" s="217"/>
      <c r="AC17" s="218" t="s">
        <v>256</v>
      </c>
      <c r="AD17" s="216"/>
      <c r="AE17" s="216"/>
      <c r="AF17" s="216"/>
      <c r="AG17" s="216"/>
      <c r="AH17" s="219"/>
    </row>
    <row r="18" spans="1:38" s="8" customFormat="1" ht="15" customHeight="1">
      <c r="B18" s="10"/>
      <c r="N18" s="13"/>
      <c r="O18" s="13"/>
      <c r="P18" s="13"/>
      <c r="Q18" s="13"/>
      <c r="R18" s="13"/>
      <c r="S18" s="13"/>
      <c r="T18" s="13"/>
      <c r="U18" s="214" t="s">
        <v>256</v>
      </c>
      <c r="V18" s="215"/>
      <c r="W18" s="216" t="s">
        <v>256</v>
      </c>
      <c r="X18" s="216"/>
      <c r="Y18" s="216"/>
      <c r="Z18" s="216"/>
      <c r="AA18" s="216"/>
      <c r="AB18" s="217"/>
      <c r="AC18" s="218" t="s">
        <v>256</v>
      </c>
      <c r="AD18" s="216"/>
      <c r="AE18" s="216"/>
      <c r="AF18" s="216"/>
      <c r="AG18" s="216"/>
      <c r="AH18" s="219"/>
    </row>
    <row r="19" spans="1:38" s="8" customFormat="1" ht="15" customHeight="1">
      <c r="B19" s="10"/>
      <c r="U19" s="214" t="s">
        <v>256</v>
      </c>
      <c r="V19" s="215"/>
      <c r="W19" s="216" t="s">
        <v>256</v>
      </c>
      <c r="X19" s="216"/>
      <c r="Y19" s="216"/>
      <c r="Z19" s="216"/>
      <c r="AA19" s="216"/>
      <c r="AB19" s="217"/>
      <c r="AC19" s="218" t="s">
        <v>256</v>
      </c>
      <c r="AD19" s="216"/>
      <c r="AE19" s="216"/>
      <c r="AF19" s="216"/>
      <c r="AG19" s="216"/>
      <c r="AH19" s="219"/>
    </row>
    <row r="20" spans="1:38" s="8" customFormat="1" ht="15" customHeight="1">
      <c r="B20" s="10"/>
      <c r="N20" s="13"/>
      <c r="O20" s="13"/>
      <c r="P20" s="13"/>
      <c r="Q20" s="13"/>
      <c r="R20" s="13"/>
      <c r="S20" s="13"/>
      <c r="T20" s="13"/>
      <c r="U20" s="214" t="s">
        <v>256</v>
      </c>
      <c r="V20" s="215"/>
      <c r="W20" s="216" t="s">
        <v>256</v>
      </c>
      <c r="X20" s="216"/>
      <c r="Y20" s="216"/>
      <c r="Z20" s="216"/>
      <c r="AA20" s="216"/>
      <c r="AB20" s="217"/>
      <c r="AC20" s="218" t="s">
        <v>256</v>
      </c>
      <c r="AD20" s="216"/>
      <c r="AE20" s="216"/>
      <c r="AF20" s="216"/>
      <c r="AG20" s="216"/>
      <c r="AH20" s="219"/>
    </row>
    <row r="21" spans="1:38" s="8" customFormat="1" ht="15" customHeight="1">
      <c r="B21" s="10"/>
      <c r="N21" s="13"/>
      <c r="O21" s="13"/>
      <c r="P21" s="13"/>
      <c r="Q21" s="13"/>
      <c r="R21" s="13"/>
      <c r="S21" s="13"/>
      <c r="T21" s="13"/>
      <c r="U21" s="214" t="s">
        <v>256</v>
      </c>
      <c r="V21" s="215"/>
      <c r="W21" s="216" t="s">
        <v>256</v>
      </c>
      <c r="X21" s="216"/>
      <c r="Y21" s="216"/>
      <c r="Z21" s="216"/>
      <c r="AA21" s="216"/>
      <c r="AB21" s="217"/>
      <c r="AC21" s="218" t="s">
        <v>256</v>
      </c>
      <c r="AD21" s="216"/>
      <c r="AE21" s="216"/>
      <c r="AF21" s="216"/>
      <c r="AG21" s="216"/>
      <c r="AH21" s="219"/>
    </row>
    <row r="22" spans="1:38" s="8" customFormat="1" ht="15" customHeight="1">
      <c r="B22" s="10"/>
      <c r="N22" s="13"/>
      <c r="O22" s="13"/>
      <c r="P22" s="13"/>
      <c r="Q22" s="13"/>
      <c r="R22" s="13"/>
      <c r="S22" s="13"/>
      <c r="T22" s="13"/>
      <c r="U22" s="214" t="s">
        <v>256</v>
      </c>
      <c r="V22" s="215"/>
      <c r="W22" s="216" t="s">
        <v>256</v>
      </c>
      <c r="X22" s="216"/>
      <c r="Y22" s="216"/>
      <c r="Z22" s="216"/>
      <c r="AA22" s="216"/>
      <c r="AB22" s="217"/>
      <c r="AC22" s="218" t="s">
        <v>256</v>
      </c>
      <c r="AD22" s="216"/>
      <c r="AE22" s="216"/>
      <c r="AF22" s="216"/>
      <c r="AG22" s="216"/>
      <c r="AH22" s="219"/>
    </row>
    <row r="23" spans="1:38" s="8" customFormat="1" ht="15" customHeight="1">
      <c r="B23" s="10"/>
      <c r="N23" s="13"/>
      <c r="O23" s="13"/>
      <c r="P23" s="13"/>
      <c r="Q23" s="13"/>
      <c r="R23" s="13"/>
      <c r="S23" s="13"/>
      <c r="T23" s="13"/>
      <c r="U23" s="214" t="s">
        <v>256</v>
      </c>
      <c r="V23" s="215"/>
      <c r="W23" s="216" t="s">
        <v>256</v>
      </c>
      <c r="X23" s="216"/>
      <c r="Y23" s="216"/>
      <c r="Z23" s="216"/>
      <c r="AA23" s="216"/>
      <c r="AB23" s="217"/>
      <c r="AC23" s="218" t="s">
        <v>256</v>
      </c>
      <c r="AD23" s="216"/>
      <c r="AE23" s="216"/>
      <c r="AF23" s="216"/>
      <c r="AG23" s="216"/>
      <c r="AH23" s="219"/>
    </row>
    <row r="24" spans="1:38" s="8" customFormat="1" ht="15" customHeight="1">
      <c r="B24" s="10"/>
      <c r="U24" s="214" t="s">
        <v>256</v>
      </c>
      <c r="V24" s="215"/>
      <c r="W24" s="216" t="s">
        <v>256</v>
      </c>
      <c r="X24" s="216"/>
      <c r="Y24" s="216"/>
      <c r="Z24" s="216"/>
      <c r="AA24" s="216"/>
      <c r="AB24" s="217"/>
      <c r="AC24" s="218" t="s">
        <v>256</v>
      </c>
      <c r="AD24" s="216"/>
      <c r="AE24" s="216"/>
      <c r="AF24" s="216"/>
      <c r="AG24" s="216"/>
      <c r="AH24" s="219"/>
    </row>
    <row r="25" spans="1:38" s="8" customFormat="1" ht="15" customHeight="1">
      <c r="B25" s="10"/>
      <c r="N25" s="13"/>
      <c r="O25" s="13"/>
      <c r="P25" s="13"/>
      <c r="Q25" s="13"/>
      <c r="R25" s="13"/>
      <c r="S25" s="13"/>
      <c r="T25" s="13"/>
      <c r="U25" s="214" t="s">
        <v>256</v>
      </c>
      <c r="V25" s="215"/>
      <c r="W25" s="216" t="s">
        <v>256</v>
      </c>
      <c r="X25" s="216"/>
      <c r="Y25" s="216"/>
      <c r="Z25" s="216"/>
      <c r="AA25" s="216"/>
      <c r="AB25" s="217"/>
      <c r="AC25" s="218" t="s">
        <v>256</v>
      </c>
      <c r="AD25" s="216"/>
      <c r="AE25" s="216"/>
      <c r="AF25" s="216"/>
      <c r="AG25" s="216"/>
      <c r="AH25" s="219"/>
    </row>
    <row r="26" spans="1:38" s="8" customFormat="1" ht="15" customHeight="1">
      <c r="B26" s="12"/>
      <c r="C26" s="11"/>
      <c r="D26" s="11"/>
      <c r="E26" s="11"/>
      <c r="F26" s="11"/>
      <c r="G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214" t="s">
        <v>256</v>
      </c>
      <c r="V26" s="215"/>
      <c r="W26" s="216" t="s">
        <v>256</v>
      </c>
      <c r="X26" s="216"/>
      <c r="Y26" s="216"/>
      <c r="Z26" s="216"/>
      <c r="AA26" s="216"/>
      <c r="AB26" s="217"/>
      <c r="AC26" s="218" t="s">
        <v>256</v>
      </c>
      <c r="AD26" s="216"/>
      <c r="AE26" s="216"/>
      <c r="AF26" s="216"/>
      <c r="AG26" s="216"/>
      <c r="AH26" s="219"/>
    </row>
    <row r="27" spans="1:38" s="8" customFormat="1" ht="15" customHeight="1">
      <c r="B27" s="10"/>
      <c r="U27" s="214" t="s">
        <v>256</v>
      </c>
      <c r="V27" s="215"/>
      <c r="W27" s="216" t="s">
        <v>256</v>
      </c>
      <c r="X27" s="216"/>
      <c r="Y27" s="216"/>
      <c r="Z27" s="216"/>
      <c r="AA27" s="216"/>
      <c r="AB27" s="217"/>
      <c r="AC27" s="218" t="s">
        <v>256</v>
      </c>
      <c r="AD27" s="216"/>
      <c r="AE27" s="216"/>
      <c r="AF27" s="216"/>
      <c r="AG27" s="216"/>
      <c r="AH27" s="219"/>
    </row>
    <row r="28" spans="1:38" s="8" customFormat="1" ht="15" customHeight="1">
      <c r="B28" s="10"/>
      <c r="U28" s="214" t="s">
        <v>256</v>
      </c>
      <c r="V28" s="215"/>
      <c r="W28" s="216" t="s">
        <v>256</v>
      </c>
      <c r="X28" s="216"/>
      <c r="Y28" s="216"/>
      <c r="Z28" s="216"/>
      <c r="AA28" s="216"/>
      <c r="AB28" s="217"/>
      <c r="AC28" s="218" t="s">
        <v>256</v>
      </c>
      <c r="AD28" s="216"/>
      <c r="AE28" s="216"/>
      <c r="AF28" s="216"/>
      <c r="AG28" s="216"/>
      <c r="AH28" s="219"/>
    </row>
    <row r="29" spans="1:38" s="9" customFormat="1" ht="15" customHeight="1">
      <c r="A29" s="8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214" t="s">
        <v>256</v>
      </c>
      <c r="V29" s="215"/>
      <c r="W29" s="216" t="s">
        <v>256</v>
      </c>
      <c r="X29" s="216"/>
      <c r="Y29" s="216"/>
      <c r="Z29" s="216"/>
      <c r="AA29" s="216"/>
      <c r="AB29" s="217"/>
      <c r="AC29" s="218" t="s">
        <v>256</v>
      </c>
      <c r="AD29" s="216"/>
      <c r="AE29" s="216"/>
      <c r="AF29" s="216"/>
      <c r="AG29" s="216"/>
      <c r="AH29" s="219"/>
      <c r="AI29" s="8"/>
    </row>
    <row r="30" spans="1:38" s="9" customFormat="1" ht="15" customHeight="1">
      <c r="A30" s="8"/>
      <c r="B30" s="10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15"/>
      <c r="O30" s="15"/>
      <c r="P30" s="15"/>
      <c r="Q30" s="15"/>
      <c r="R30" s="15"/>
      <c r="S30" s="15"/>
      <c r="T30" s="15"/>
      <c r="U30" s="214" t="s">
        <v>256</v>
      </c>
      <c r="V30" s="215"/>
      <c r="W30" s="216" t="s">
        <v>256</v>
      </c>
      <c r="X30" s="216"/>
      <c r="Y30" s="216"/>
      <c r="Z30" s="216"/>
      <c r="AA30" s="216"/>
      <c r="AB30" s="217"/>
      <c r="AC30" s="218" t="s">
        <v>256</v>
      </c>
      <c r="AD30" s="216"/>
      <c r="AE30" s="216"/>
      <c r="AF30" s="216"/>
      <c r="AG30" s="216"/>
      <c r="AH30" s="219"/>
      <c r="AI30" s="8"/>
      <c r="AL30" s="35"/>
    </row>
    <row r="31" spans="1:38" s="9" customFormat="1" ht="15" customHeight="1">
      <c r="A31" s="8"/>
      <c r="B31" s="10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15"/>
      <c r="O31" s="15"/>
      <c r="P31" s="15"/>
      <c r="Q31" s="15"/>
      <c r="R31" s="15"/>
      <c r="S31" s="15"/>
      <c r="T31" s="15"/>
      <c r="U31" s="214" t="s">
        <v>256</v>
      </c>
      <c r="V31" s="215"/>
      <c r="W31" s="216" t="s">
        <v>256</v>
      </c>
      <c r="X31" s="216"/>
      <c r="Y31" s="216"/>
      <c r="Z31" s="216"/>
      <c r="AA31" s="216"/>
      <c r="AB31" s="217"/>
      <c r="AC31" s="218" t="s">
        <v>256</v>
      </c>
      <c r="AD31" s="216"/>
      <c r="AE31" s="216"/>
      <c r="AF31" s="216"/>
      <c r="AG31" s="216"/>
      <c r="AH31" s="219"/>
      <c r="AI31" s="8"/>
      <c r="AL31" s="35"/>
    </row>
    <row r="32" spans="1:38" s="8" customFormat="1" ht="15" customHeight="1">
      <c r="B32" s="10"/>
      <c r="U32" s="214" t="s">
        <v>256</v>
      </c>
      <c r="V32" s="215"/>
      <c r="W32" s="216" t="s">
        <v>256</v>
      </c>
      <c r="X32" s="216"/>
      <c r="Y32" s="216"/>
      <c r="Z32" s="216"/>
      <c r="AA32" s="216"/>
      <c r="AB32" s="217"/>
      <c r="AC32" s="218" t="s">
        <v>256</v>
      </c>
      <c r="AD32" s="216"/>
      <c r="AE32" s="216"/>
      <c r="AF32" s="216"/>
      <c r="AG32" s="216"/>
      <c r="AH32" s="219"/>
    </row>
    <row r="33" spans="2:70" s="8" customFormat="1" ht="15" customHeight="1">
      <c r="B33" s="10"/>
      <c r="U33" s="214" t="s">
        <v>256</v>
      </c>
      <c r="V33" s="215"/>
      <c r="W33" s="216" t="s">
        <v>256</v>
      </c>
      <c r="X33" s="216"/>
      <c r="Y33" s="216"/>
      <c r="Z33" s="216"/>
      <c r="AA33" s="216"/>
      <c r="AB33" s="217"/>
      <c r="AC33" s="218" t="s">
        <v>256</v>
      </c>
      <c r="AD33" s="216"/>
      <c r="AE33" s="216"/>
      <c r="AF33" s="216"/>
      <c r="AG33" s="216"/>
      <c r="AH33" s="219"/>
    </row>
    <row r="34" spans="2:70" s="8" customFormat="1" ht="15" customHeight="1">
      <c r="B34" s="10"/>
      <c r="N34" s="13"/>
      <c r="O34" s="13"/>
      <c r="P34" s="13"/>
      <c r="Q34" s="13"/>
      <c r="R34" s="13"/>
      <c r="S34" s="13"/>
      <c r="T34" s="13"/>
      <c r="U34" s="214" t="s">
        <v>256</v>
      </c>
      <c r="V34" s="215"/>
      <c r="W34" s="216" t="s">
        <v>256</v>
      </c>
      <c r="X34" s="216"/>
      <c r="Y34" s="216"/>
      <c r="Z34" s="216"/>
      <c r="AA34" s="216"/>
      <c r="AB34" s="217"/>
      <c r="AC34" s="218" t="s">
        <v>256</v>
      </c>
      <c r="AD34" s="216"/>
      <c r="AE34" s="216"/>
      <c r="AF34" s="216"/>
      <c r="AG34" s="216"/>
      <c r="AH34" s="219"/>
    </row>
    <row r="35" spans="2:70" s="8" customFormat="1" ht="15" customHeight="1">
      <c r="B35" s="10"/>
      <c r="F35" s="8" t="s">
        <v>271</v>
      </c>
      <c r="U35" s="214" t="s">
        <v>256</v>
      </c>
      <c r="V35" s="215"/>
      <c r="W35" s="216" t="s">
        <v>256</v>
      </c>
      <c r="X35" s="216"/>
      <c r="Y35" s="216"/>
      <c r="Z35" s="216"/>
      <c r="AA35" s="216"/>
      <c r="AB35" s="217"/>
      <c r="AC35" s="218" t="s">
        <v>256</v>
      </c>
      <c r="AD35" s="216"/>
      <c r="AE35" s="216"/>
      <c r="AF35" s="216"/>
      <c r="AG35" s="216"/>
      <c r="AH35" s="219"/>
      <c r="AS35" s="223"/>
      <c r="AT35" s="224"/>
      <c r="AU35" s="224"/>
      <c r="AV35" s="224"/>
      <c r="AW35" s="224"/>
      <c r="AX35" s="224"/>
      <c r="AY35" s="224"/>
      <c r="AZ35" s="224"/>
      <c r="BA35" s="224"/>
      <c r="BB35" s="224"/>
      <c r="BC35" s="224"/>
      <c r="BD35" s="224"/>
      <c r="BE35" s="224"/>
      <c r="BF35" s="224"/>
      <c r="BG35" s="224"/>
      <c r="BH35" s="224"/>
      <c r="BI35" s="224"/>
      <c r="BJ35" s="224"/>
      <c r="BK35" s="224"/>
      <c r="BL35" s="224"/>
      <c r="BM35" s="224"/>
      <c r="BN35" s="224"/>
      <c r="BO35" s="224"/>
      <c r="BP35" s="224"/>
      <c r="BQ35" s="224"/>
      <c r="BR35" s="224"/>
    </row>
    <row r="36" spans="2:70" s="8" customFormat="1" ht="15" customHeight="1">
      <c r="B36" s="10"/>
      <c r="N36" s="13"/>
      <c r="O36" s="13"/>
      <c r="P36" s="13"/>
      <c r="Q36" s="13"/>
      <c r="R36" s="13"/>
      <c r="S36" s="13"/>
      <c r="T36" s="13"/>
      <c r="U36" s="214" t="s">
        <v>256</v>
      </c>
      <c r="V36" s="215"/>
      <c r="W36" s="216" t="s">
        <v>256</v>
      </c>
      <c r="X36" s="216"/>
      <c r="Y36" s="216"/>
      <c r="Z36" s="216"/>
      <c r="AA36" s="216"/>
      <c r="AB36" s="217"/>
      <c r="AC36" s="218" t="s">
        <v>256</v>
      </c>
      <c r="AD36" s="216"/>
      <c r="AE36" s="216"/>
      <c r="AF36" s="216"/>
      <c r="AG36" s="216"/>
      <c r="AH36" s="219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</row>
    <row r="37" spans="2:70" s="8" customFormat="1" ht="15" customHeight="1">
      <c r="B37" s="10"/>
      <c r="N37" s="14"/>
      <c r="O37" s="14"/>
      <c r="P37" s="14"/>
      <c r="Q37" s="14"/>
      <c r="R37" s="14"/>
      <c r="S37" s="14"/>
      <c r="T37" s="14"/>
      <c r="U37" s="214" t="s">
        <v>256</v>
      </c>
      <c r="V37" s="215"/>
      <c r="W37" s="216" t="s">
        <v>256</v>
      </c>
      <c r="X37" s="216"/>
      <c r="Y37" s="216"/>
      <c r="Z37" s="216"/>
      <c r="AA37" s="216"/>
      <c r="AB37" s="217"/>
      <c r="AC37" s="218" t="s">
        <v>256</v>
      </c>
      <c r="AD37" s="216"/>
      <c r="AE37" s="216"/>
      <c r="AF37" s="216"/>
      <c r="AG37" s="216"/>
      <c r="AH37" s="219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4"/>
      <c r="BN37" s="224"/>
      <c r="BO37" s="224"/>
      <c r="BP37" s="224"/>
      <c r="BQ37" s="224"/>
      <c r="BR37" s="224"/>
    </row>
    <row r="38" spans="2:70" s="8" customFormat="1" ht="15" customHeight="1">
      <c r="B38" s="10"/>
      <c r="U38" s="214" t="s">
        <v>256</v>
      </c>
      <c r="V38" s="215"/>
      <c r="W38" s="216" t="s">
        <v>256</v>
      </c>
      <c r="X38" s="216"/>
      <c r="Y38" s="216"/>
      <c r="Z38" s="216"/>
      <c r="AA38" s="216"/>
      <c r="AB38" s="217"/>
      <c r="AC38" s="218" t="s">
        <v>256</v>
      </c>
      <c r="AD38" s="216"/>
      <c r="AE38" s="216"/>
      <c r="AF38" s="216"/>
      <c r="AG38" s="216"/>
      <c r="AH38" s="219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224"/>
      <c r="BQ38" s="224"/>
      <c r="BR38" s="224"/>
    </row>
    <row r="39" spans="2:70" s="8" customFormat="1" ht="15" customHeight="1">
      <c r="B39" s="10"/>
      <c r="U39" s="214" t="s">
        <v>256</v>
      </c>
      <c r="V39" s="215"/>
      <c r="W39" s="216" t="s">
        <v>256</v>
      </c>
      <c r="X39" s="216"/>
      <c r="Y39" s="216"/>
      <c r="Z39" s="216"/>
      <c r="AA39" s="216"/>
      <c r="AB39" s="217"/>
      <c r="AC39" s="218" t="s">
        <v>256</v>
      </c>
      <c r="AD39" s="216"/>
      <c r="AE39" s="216"/>
      <c r="AF39" s="216"/>
      <c r="AG39" s="216"/>
      <c r="AH39" s="219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</row>
    <row r="40" spans="2:70" s="8" customFormat="1" ht="15" customHeight="1">
      <c r="B40" s="10"/>
      <c r="U40" s="214" t="s">
        <v>256</v>
      </c>
      <c r="V40" s="215"/>
      <c r="W40" s="216" t="s">
        <v>256</v>
      </c>
      <c r="X40" s="216"/>
      <c r="Y40" s="216"/>
      <c r="Z40" s="216"/>
      <c r="AA40" s="216"/>
      <c r="AB40" s="217"/>
      <c r="AC40" s="218" t="s">
        <v>256</v>
      </c>
      <c r="AD40" s="216"/>
      <c r="AE40" s="216"/>
      <c r="AF40" s="216"/>
      <c r="AG40" s="216"/>
      <c r="AH40" s="219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224"/>
      <c r="BP40" s="224"/>
      <c r="BQ40" s="224"/>
      <c r="BR40" s="224"/>
    </row>
    <row r="41" spans="2:70" s="8" customFormat="1" ht="15" customHeight="1">
      <c r="B41" s="10"/>
      <c r="U41" s="214" t="s">
        <v>256</v>
      </c>
      <c r="V41" s="215"/>
      <c r="W41" s="216" t="s">
        <v>256</v>
      </c>
      <c r="X41" s="216"/>
      <c r="Y41" s="216"/>
      <c r="Z41" s="216"/>
      <c r="AA41" s="216"/>
      <c r="AB41" s="217"/>
      <c r="AC41" s="218" t="s">
        <v>256</v>
      </c>
      <c r="AD41" s="216"/>
      <c r="AE41" s="216"/>
      <c r="AF41" s="216"/>
      <c r="AG41" s="216"/>
      <c r="AH41" s="219"/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4"/>
      <c r="BM41" s="224"/>
      <c r="BN41" s="224"/>
      <c r="BO41" s="224"/>
      <c r="BP41" s="224"/>
      <c r="BQ41" s="224"/>
      <c r="BR41" s="224"/>
    </row>
    <row r="42" spans="2:70" s="8" customFormat="1" ht="15" customHeight="1">
      <c r="B42" s="10"/>
      <c r="N42" s="13"/>
      <c r="O42" s="13"/>
      <c r="P42" s="13"/>
      <c r="Q42" s="13"/>
      <c r="R42" s="13"/>
      <c r="S42" s="13"/>
      <c r="T42" s="13"/>
      <c r="U42" s="214" t="s">
        <v>256</v>
      </c>
      <c r="V42" s="215"/>
      <c r="W42" s="216" t="s">
        <v>256</v>
      </c>
      <c r="X42" s="216"/>
      <c r="Y42" s="216"/>
      <c r="Z42" s="216"/>
      <c r="AA42" s="216"/>
      <c r="AB42" s="217"/>
      <c r="AC42" s="218" t="s">
        <v>256</v>
      </c>
      <c r="AD42" s="216"/>
      <c r="AE42" s="216"/>
      <c r="AF42" s="216"/>
      <c r="AG42" s="216"/>
      <c r="AH42" s="219"/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24"/>
      <c r="BH42" s="224"/>
      <c r="BI42" s="224"/>
      <c r="BJ42" s="224"/>
      <c r="BK42" s="224"/>
      <c r="BL42" s="224"/>
      <c r="BM42" s="224"/>
      <c r="BN42" s="224"/>
      <c r="BO42" s="224"/>
      <c r="BP42" s="224"/>
      <c r="BQ42" s="224"/>
      <c r="BR42" s="224"/>
    </row>
    <row r="43" spans="2:70" s="8" customFormat="1" ht="15" customHeight="1" thickBot="1">
      <c r="B43" s="10"/>
      <c r="N43" s="13"/>
      <c r="O43" s="13"/>
      <c r="P43" s="13"/>
      <c r="Q43" s="13"/>
      <c r="R43" s="13"/>
      <c r="S43" s="13"/>
      <c r="T43" s="13"/>
      <c r="U43" s="214" t="s">
        <v>256</v>
      </c>
      <c r="V43" s="215"/>
      <c r="W43" s="216" t="s">
        <v>256</v>
      </c>
      <c r="X43" s="216"/>
      <c r="Y43" s="216"/>
      <c r="Z43" s="216"/>
      <c r="AA43" s="216"/>
      <c r="AB43" s="217"/>
      <c r="AC43" s="218" t="s">
        <v>256</v>
      </c>
      <c r="AD43" s="216"/>
      <c r="AE43" s="216"/>
      <c r="AF43" s="216"/>
      <c r="AG43" s="216"/>
      <c r="AH43" s="219"/>
      <c r="AI43" s="60"/>
      <c r="AS43" s="224"/>
      <c r="AT43" s="224"/>
      <c r="AU43" s="224"/>
      <c r="AV43" s="224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24"/>
      <c r="BH43" s="224"/>
      <c r="BI43" s="224"/>
      <c r="BJ43" s="224"/>
      <c r="BK43" s="224"/>
      <c r="BL43" s="224"/>
      <c r="BM43" s="224"/>
      <c r="BN43" s="224"/>
      <c r="BO43" s="224"/>
      <c r="BP43" s="224"/>
      <c r="BQ43" s="224"/>
      <c r="BR43" s="224"/>
    </row>
    <row r="44" spans="2:70" s="8" customFormat="1" ht="15" customHeight="1">
      <c r="B44" s="225">
        <v>3</v>
      </c>
      <c r="C44" s="226"/>
      <c r="D44" s="227"/>
      <c r="E44" s="228"/>
      <c r="F44" s="229"/>
      <c r="G44" s="230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2"/>
      <c r="U44" s="227"/>
      <c r="V44" s="228"/>
      <c r="W44" s="228"/>
      <c r="X44" s="228"/>
      <c r="Y44" s="228"/>
      <c r="Z44" s="229"/>
      <c r="AA44" s="233"/>
      <c r="AB44" s="233"/>
      <c r="AC44" s="318"/>
      <c r="AD44" s="319"/>
      <c r="AE44" s="319"/>
      <c r="AF44" s="319"/>
      <c r="AG44" s="319"/>
      <c r="AH44" s="320"/>
      <c r="AI44" s="60">
        <f>AA44*$AI$6</f>
        <v>0</v>
      </c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</row>
    <row r="45" spans="2:70" s="8" customFormat="1" ht="15" customHeight="1">
      <c r="B45" s="338">
        <v>2</v>
      </c>
      <c r="C45" s="244"/>
      <c r="D45" s="242"/>
      <c r="E45" s="243"/>
      <c r="F45" s="244"/>
      <c r="G45" s="245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7"/>
      <c r="U45" s="242"/>
      <c r="V45" s="243"/>
      <c r="W45" s="243"/>
      <c r="X45" s="243"/>
      <c r="Y45" s="243"/>
      <c r="Z45" s="244"/>
      <c r="AA45" s="339"/>
      <c r="AB45" s="340"/>
      <c r="AC45" s="237"/>
      <c r="AD45" s="238"/>
      <c r="AE45" s="238"/>
      <c r="AF45" s="238"/>
      <c r="AG45" s="238"/>
      <c r="AH45" s="239"/>
      <c r="AI45" s="60">
        <f>AA45*$AI$6</f>
        <v>0</v>
      </c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224"/>
      <c r="BQ45" s="224"/>
      <c r="BR45" s="224"/>
    </row>
    <row r="46" spans="2:70" s="8" customFormat="1" ht="15" customHeight="1" thickBot="1">
      <c r="B46" s="335">
        <v>1</v>
      </c>
      <c r="C46" s="270"/>
      <c r="D46" s="268"/>
      <c r="E46" s="269"/>
      <c r="F46" s="270"/>
      <c r="G46" s="271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3"/>
      <c r="U46" s="268"/>
      <c r="V46" s="269"/>
      <c r="W46" s="269"/>
      <c r="X46" s="269"/>
      <c r="Y46" s="269"/>
      <c r="Z46" s="270"/>
      <c r="AA46" s="336"/>
      <c r="AB46" s="337"/>
      <c r="AC46" s="260"/>
      <c r="AD46" s="261"/>
      <c r="AE46" s="261"/>
      <c r="AF46" s="261"/>
      <c r="AG46" s="261"/>
      <c r="AH46" s="262"/>
      <c r="AI46" s="60">
        <f>AA46*$AI$6</f>
        <v>0</v>
      </c>
    </row>
    <row r="47" spans="2:70" s="8" customFormat="1" ht="18.95" customHeight="1">
      <c r="B47" s="263" t="s">
        <v>22</v>
      </c>
      <c r="C47" s="264"/>
      <c r="D47" s="156" t="s">
        <v>23</v>
      </c>
      <c r="E47" s="157"/>
      <c r="F47" s="158"/>
      <c r="G47" s="156" t="s">
        <v>31</v>
      </c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6" t="s">
        <v>29</v>
      </c>
      <c r="V47" s="157"/>
      <c r="W47" s="157"/>
      <c r="X47" s="157"/>
      <c r="Y47" s="157"/>
      <c r="Z47" s="158"/>
      <c r="AA47" s="264" t="s">
        <v>27</v>
      </c>
      <c r="AB47" s="264"/>
      <c r="AC47" s="264" t="s">
        <v>25</v>
      </c>
      <c r="AD47" s="264"/>
      <c r="AE47" s="264"/>
      <c r="AF47" s="264"/>
      <c r="AG47" s="264"/>
      <c r="AH47" s="265"/>
    </row>
    <row r="48" spans="2:70" s="8" customFormat="1" ht="10.5" customHeight="1">
      <c r="B48" s="252" t="s">
        <v>16</v>
      </c>
      <c r="C48" s="253"/>
      <c r="D48" s="254" t="s">
        <v>24</v>
      </c>
      <c r="E48" s="254"/>
      <c r="F48" s="254"/>
      <c r="G48" s="255" t="s">
        <v>32</v>
      </c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7"/>
      <c r="U48" s="255" t="s">
        <v>30</v>
      </c>
      <c r="V48" s="256"/>
      <c r="W48" s="256"/>
      <c r="X48" s="256"/>
      <c r="Y48" s="256"/>
      <c r="Z48" s="257"/>
      <c r="AA48" s="258" t="s">
        <v>28</v>
      </c>
      <c r="AB48" s="258"/>
      <c r="AC48" s="258" t="s">
        <v>26</v>
      </c>
      <c r="AD48" s="258"/>
      <c r="AE48" s="258"/>
      <c r="AF48" s="258"/>
      <c r="AG48" s="258"/>
      <c r="AH48" s="259"/>
    </row>
    <row r="49" spans="2:35" s="8" customFormat="1" ht="18.95" customHeight="1" thickBot="1">
      <c r="B49" s="249" t="s">
        <v>21</v>
      </c>
      <c r="C49" s="250"/>
      <c r="D49" s="250"/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0"/>
      <c r="AC49" s="250"/>
      <c r="AD49" s="250"/>
      <c r="AE49" s="250"/>
      <c r="AF49" s="250"/>
      <c r="AG49" s="250"/>
      <c r="AH49" s="251"/>
    </row>
    <row r="51" spans="2:35" ht="14.1" customHeight="1">
      <c r="E51" s="20"/>
      <c r="I51" s="20"/>
      <c r="P51" s="20"/>
      <c r="V51" s="20"/>
      <c r="AB51" s="20"/>
      <c r="AE51" s="20"/>
      <c r="AI51" s="20"/>
    </row>
  </sheetData>
  <mergeCells count="173">
    <mergeCell ref="B49:AH49"/>
    <mergeCell ref="B48:C48"/>
    <mergeCell ref="D48:F48"/>
    <mergeCell ref="G48:T48"/>
    <mergeCell ref="U48:Z48"/>
    <mergeCell ref="AA48:AB48"/>
    <mergeCell ref="AC48:AH48"/>
    <mergeCell ref="AC46:AH46"/>
    <mergeCell ref="B47:C47"/>
    <mergeCell ref="D47:F47"/>
    <mergeCell ref="G47:T47"/>
    <mergeCell ref="U47:Z47"/>
    <mergeCell ref="AA47:AB47"/>
    <mergeCell ref="AC47:AH47"/>
    <mergeCell ref="B46:C46"/>
    <mergeCell ref="D46:F46"/>
    <mergeCell ref="G46:M46"/>
    <mergeCell ref="N46:T46"/>
    <mergeCell ref="U46:Z46"/>
    <mergeCell ref="AA46:AB46"/>
    <mergeCell ref="AC44:AH44"/>
    <mergeCell ref="B45:C45"/>
    <mergeCell ref="D45:F45"/>
    <mergeCell ref="G45:M45"/>
    <mergeCell ref="N45:T45"/>
    <mergeCell ref="U45:Z45"/>
    <mergeCell ref="AA45:AB45"/>
    <mergeCell ref="AC45:AH45"/>
    <mergeCell ref="B44:C44"/>
    <mergeCell ref="D44:F44"/>
    <mergeCell ref="G44:M44"/>
    <mergeCell ref="N44:T44"/>
    <mergeCell ref="U44:Z44"/>
    <mergeCell ref="AA44:AB44"/>
    <mergeCell ref="AC42:AH42"/>
    <mergeCell ref="U43:V43"/>
    <mergeCell ref="W43:AB43"/>
    <mergeCell ref="AC43:AH43"/>
    <mergeCell ref="U40:V40"/>
    <mergeCell ref="W40:AB40"/>
    <mergeCell ref="AC40:AH40"/>
    <mergeCell ref="U41:V41"/>
    <mergeCell ref="W41:AB41"/>
    <mergeCell ref="AC41:AH41"/>
    <mergeCell ref="AS35:BR45"/>
    <mergeCell ref="U36:V36"/>
    <mergeCell ref="W36:AB36"/>
    <mergeCell ref="AC36:AH36"/>
    <mergeCell ref="U37:V37"/>
    <mergeCell ref="W37:AB37"/>
    <mergeCell ref="AC37:AH37"/>
    <mergeCell ref="U33:V33"/>
    <mergeCell ref="W33:AB33"/>
    <mergeCell ref="AC33:AH33"/>
    <mergeCell ref="U34:V34"/>
    <mergeCell ref="W34:AB34"/>
    <mergeCell ref="AC34:AH34"/>
    <mergeCell ref="U38:V38"/>
    <mergeCell ref="W38:AB38"/>
    <mergeCell ref="AC38:AH38"/>
    <mergeCell ref="U39:V39"/>
    <mergeCell ref="W39:AB39"/>
    <mergeCell ref="AC39:AH39"/>
    <mergeCell ref="U35:V35"/>
    <mergeCell ref="W35:AB35"/>
    <mergeCell ref="AC35:AH35"/>
    <mergeCell ref="U42:V42"/>
    <mergeCell ref="W42:AB42"/>
    <mergeCell ref="U31:V31"/>
    <mergeCell ref="W31:AB31"/>
    <mergeCell ref="AC31:AH31"/>
    <mergeCell ref="U32:V32"/>
    <mergeCell ref="W32:AB32"/>
    <mergeCell ref="AC32:AH32"/>
    <mergeCell ref="U29:V29"/>
    <mergeCell ref="W29:AB29"/>
    <mergeCell ref="AC29:AH29"/>
    <mergeCell ref="U30:V30"/>
    <mergeCell ref="W30:AB30"/>
    <mergeCell ref="AC30:AH30"/>
    <mergeCell ref="U27:V27"/>
    <mergeCell ref="W27:AB27"/>
    <mergeCell ref="AC27:AH27"/>
    <mergeCell ref="U28:V28"/>
    <mergeCell ref="W28:AB28"/>
    <mergeCell ref="AC28:AH28"/>
    <mergeCell ref="U25:V25"/>
    <mergeCell ref="W25:AB25"/>
    <mergeCell ref="AC25:AH25"/>
    <mergeCell ref="U26:V26"/>
    <mergeCell ref="W26:AB26"/>
    <mergeCell ref="AC26:AH26"/>
    <mergeCell ref="U23:V23"/>
    <mergeCell ref="W23:AB23"/>
    <mergeCell ref="AC23:AH23"/>
    <mergeCell ref="U24:V24"/>
    <mergeCell ref="W24:AB24"/>
    <mergeCell ref="AC24:AH24"/>
    <mergeCell ref="U21:V21"/>
    <mergeCell ref="W21:AB21"/>
    <mergeCell ref="AC21:AH21"/>
    <mergeCell ref="U22:V22"/>
    <mergeCell ref="W22:AB22"/>
    <mergeCell ref="AC22:AH22"/>
    <mergeCell ref="U19:V19"/>
    <mergeCell ref="W19:AB19"/>
    <mergeCell ref="AC19:AH19"/>
    <mergeCell ref="U20:V20"/>
    <mergeCell ref="W20:AB20"/>
    <mergeCell ref="AC20:AH20"/>
    <mergeCell ref="U17:V17"/>
    <mergeCell ref="W17:AB17"/>
    <mergeCell ref="AC17:AH17"/>
    <mergeCell ref="U18:V18"/>
    <mergeCell ref="W18:AB18"/>
    <mergeCell ref="AC18:AH18"/>
    <mergeCell ref="U15:V15"/>
    <mergeCell ref="W15:AB15"/>
    <mergeCell ref="AC15:AH15"/>
    <mergeCell ref="U16:V16"/>
    <mergeCell ref="W16:AB16"/>
    <mergeCell ref="AC16:AH16"/>
    <mergeCell ref="U13:V13"/>
    <mergeCell ref="W13:AB13"/>
    <mergeCell ref="AC13:AH13"/>
    <mergeCell ref="U14:V14"/>
    <mergeCell ref="W14:AB14"/>
    <mergeCell ref="AC14:AH14"/>
    <mergeCell ref="U11:V11"/>
    <mergeCell ref="W11:AB11"/>
    <mergeCell ref="AC11:AH11"/>
    <mergeCell ref="U12:V12"/>
    <mergeCell ref="W12:AB12"/>
    <mergeCell ref="AC12:AH12"/>
    <mergeCell ref="U9:V9"/>
    <mergeCell ref="W9:AB9"/>
    <mergeCell ref="AC9:AH9"/>
    <mergeCell ref="U10:V10"/>
    <mergeCell ref="W10:AB10"/>
    <mergeCell ref="AC10:AH10"/>
    <mergeCell ref="U7:V7"/>
    <mergeCell ref="W7:AB7"/>
    <mergeCell ref="AC7:AH7"/>
    <mergeCell ref="U8:V8"/>
    <mergeCell ref="W8:AB8"/>
    <mergeCell ref="AC8:AH8"/>
    <mergeCell ref="W5:AB5"/>
    <mergeCell ref="AC5:AH5"/>
    <mergeCell ref="B6:G6"/>
    <mergeCell ref="K6:N6"/>
    <mergeCell ref="U6:V6"/>
    <mergeCell ref="W6:AB6"/>
    <mergeCell ref="AC6:AH6"/>
    <mergeCell ref="K4:M4"/>
    <mergeCell ref="N4:V4"/>
    <mergeCell ref="W4:Y4"/>
    <mergeCell ref="Z4:AB4"/>
    <mergeCell ref="AC4:AH4"/>
    <mergeCell ref="B5:G5"/>
    <mergeCell ref="H5:J6"/>
    <mergeCell ref="K5:O5"/>
    <mergeCell ref="P5:T6"/>
    <mergeCell ref="U5:V5"/>
    <mergeCell ref="B1:J4"/>
    <mergeCell ref="K1:V1"/>
    <mergeCell ref="W1:AH1"/>
    <mergeCell ref="K2:V3"/>
    <mergeCell ref="W2:Y2"/>
    <mergeCell ref="Z2:AB2"/>
    <mergeCell ref="AC2:AE2"/>
    <mergeCell ref="AF2:AH2"/>
    <mergeCell ref="W3:Y3"/>
    <mergeCell ref="Z3:AH3"/>
  </mergeCells>
  <dataValidations count="3">
    <dataValidation type="list" allowBlank="1" showInputMessage="1" showErrorMessage="1" sqref="AJ6" xr:uid="{755AC5AF-2C4A-4F9C-AFA8-AB1838966CAA}">
      <formula1>"304,304SS,304L,316,316SS,316L,INCONEL600"</formula1>
    </dataValidation>
    <dataValidation type="list" allowBlank="1" showInputMessage="1" showErrorMessage="1" sqref="AL6" xr:uid="{779CAF92-9C12-4B85-A017-1A260E4CD79F}">
      <formula1>"DN20,DN25,DN40,DN50,DN80,DN100,DN150"</formula1>
    </dataValidation>
    <dataValidation type="list" allowBlank="1" showInputMessage="1" showErrorMessage="1" sqref="AN6" xr:uid="{2317DAA9-D68C-405D-A3D0-67C92E30C7FB}">
      <formula1>"PN16,PN25,PN63,PN160,Class150,Class300,Class600,Class900,Class1500"</formula1>
    </dataValidation>
  </dataValidations>
  <hyperlinks>
    <hyperlink ref="AJ1" location="索引!A1" display="返回索引" xr:uid="{76A80532-5C38-4B04-9384-718CCF2E109B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 &amp;P         &amp;N    .
               &amp;P     &amp;N.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18</vt:i4>
      </vt:variant>
    </vt:vector>
  </HeadingPairs>
  <TitlesOfParts>
    <vt:vector size="28" baseType="lpstr">
      <vt:lpstr>首页</vt:lpstr>
      <vt:lpstr>索引</vt:lpstr>
      <vt:lpstr>源数据</vt:lpstr>
      <vt:lpstr>用突面法兰套管固定的铠装热电阻安装图</vt:lpstr>
      <vt:lpstr>压力表安装图（带排放阀）</vt:lpstr>
      <vt:lpstr>测量气体压力管路连接图</vt:lpstr>
      <vt:lpstr>测量液体压力管路连接图(二阀组)</vt:lpstr>
      <vt:lpstr>远传膜片密封差压变送器在设备上安装图（带切断阀）</vt:lpstr>
      <vt:lpstr>磁翻板液位计在设备上安装图</vt:lpstr>
      <vt:lpstr>雷达液位计(带锥形天线)在设备上安装图（不带导波管）</vt:lpstr>
      <vt:lpstr>测量气体压力管路连接图!Print_Area</vt:lpstr>
      <vt:lpstr>'测量液体压力管路连接图(二阀组)'!Print_Area</vt:lpstr>
      <vt:lpstr>磁翻板液位计在设备上安装图!Print_Area</vt:lpstr>
      <vt:lpstr>'雷达液位计(带锥形天线)在设备上安装图（不带导波管）'!Print_Area</vt:lpstr>
      <vt:lpstr>首页!Print_Area</vt:lpstr>
      <vt:lpstr>索引!Print_Area</vt:lpstr>
      <vt:lpstr>压力表安装图（带排放阀）!Print_Area</vt:lpstr>
      <vt:lpstr>用突面法兰套管固定的铠装热电阻安装图!Print_Area</vt:lpstr>
      <vt:lpstr>源数据!Print_Area</vt:lpstr>
      <vt:lpstr>远传膜片密封差压变送器在设备上安装图（带切断阀）!Print_Area</vt:lpstr>
      <vt:lpstr>索引!Print_Titles</vt:lpstr>
      <vt:lpstr>版次</vt:lpstr>
      <vt:lpstr>工程号</vt:lpstr>
      <vt:lpstr>设计阶段</vt:lpstr>
      <vt:lpstr>索引页数</vt:lpstr>
      <vt:lpstr>图号</vt:lpstr>
      <vt:lpstr>项目名称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2025-11-07T06:29:23Z</cp:lastPrinted>
  <dcterms:created xsi:type="dcterms:W3CDTF">1997-06-24T06:01:25Z</dcterms:created>
  <dcterms:modified xsi:type="dcterms:W3CDTF">2025-11-07T06:29:28Z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2024-07-23T01:00:39Z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0ab7f232-4fb5-4a9b-85aa-d38865a7c728</vt:lpwstr>
  </property>
  <property fmtid="{D5CDD505-2E9C-101B-9397-08002B2CF9AE}" pid="8" name="MSIP_Label_defa4170-0d19-0005-0004-bc88714345d2_ContentBits">
    <vt:lpwstr>0</vt:lpwstr>
  </property>
</Properties>
</file>