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G:\01 工作文件\2025\海纳川码头VOC\自控设计-2025.11.21-船岸装置\"/>
    </mc:Choice>
  </mc:AlternateContent>
  <xr:revisionPtr revIDLastSave="0" documentId="13_ncr:1_{15101CC3-0DC7-4CEA-86E6-417E7A7F995F}" xr6:coauthVersionLast="47" xr6:coauthVersionMax="47" xr10:uidLastSave="{00000000-0000-0000-0000-000000000000}"/>
  <bookViews>
    <workbookView xWindow="-120" yWindow="-120" windowWidth="29040" windowHeight="15840" activeTab="1" xr2:uid="{00000000-000D-0000-FFFF-FFFF00000000}"/>
  </bookViews>
  <sheets>
    <sheet name="首页" sheetId="9" r:id="rId1"/>
    <sheet name="仪表安装材料表" sheetId="13" r:id="rId2"/>
    <sheet name="材料汇总" sheetId="14" state="hidden" r:id="rId3"/>
    <sheet name="材料分类" sheetId="15" state="hidden" r:id="rId4"/>
  </sheets>
  <definedNames>
    <definedName name="_xlnm._FilterDatabase" localSheetId="2" hidden="1">材料汇总!$J$1:$P$47</definedName>
    <definedName name="_xlnm.Print_Area" localSheetId="0">首页!$B$1:$AH$38</definedName>
    <definedName name="_xlnm.Print_Area" localSheetId="1">仪表安装材料表!$B$1:$AH$102</definedName>
    <definedName name="_xlnm.Print_Titles" localSheetId="1">仪表安装材料表!$1:$6</definedName>
    <definedName name="工程号">首页!$Z$2</definedName>
    <definedName name="设计阶段">首页!$Z$4</definedName>
    <definedName name="图号">首页!$Z$3</definedName>
    <definedName name="项目名称">首页!$W$1</definedName>
    <definedName name="主项号">首页!$AF$2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Z7" i="15" l="1"/>
  <c r="BZ8" i="15"/>
  <c r="BZ5" i="15"/>
  <c r="BZ4" i="15"/>
  <c r="BZ6" i="15"/>
  <c r="BZ9" i="15"/>
  <c r="BZ10" i="15"/>
  <c r="BZ11" i="15"/>
  <c r="BZ12" i="15"/>
  <c r="BZ13" i="15"/>
  <c r="BZ14" i="15"/>
  <c r="BZ15" i="15"/>
  <c r="BZ16" i="15"/>
  <c r="BZ17" i="15"/>
  <c r="BZ18" i="15"/>
  <c r="BZ19" i="15"/>
  <c r="BZ20" i="15"/>
  <c r="BZ21" i="15"/>
  <c r="BZ22" i="15"/>
  <c r="BZ23" i="15"/>
  <c r="BZ24" i="15"/>
  <c r="BZ25" i="15"/>
  <c r="BZ26" i="15"/>
  <c r="BZ27" i="15"/>
  <c r="BZ28" i="15"/>
  <c r="AS5" i="15"/>
  <c r="AS6" i="15"/>
  <c r="AS7" i="15"/>
  <c r="AS8" i="15"/>
  <c r="AS9" i="15"/>
  <c r="AS10" i="15"/>
  <c r="AS11" i="15"/>
  <c r="AS12" i="15"/>
  <c r="AS13" i="15"/>
  <c r="AS14" i="15"/>
  <c r="AS15" i="15"/>
  <c r="AS16" i="15"/>
  <c r="AS17" i="15"/>
  <c r="AS18" i="15"/>
  <c r="AS19" i="15"/>
  <c r="AS20" i="15"/>
  <c r="AS21" i="15"/>
  <c r="AS22" i="15"/>
  <c r="AK7" i="15"/>
  <c r="AK8" i="15"/>
  <c r="AK9" i="15"/>
  <c r="AK10" i="15"/>
  <c r="AK11" i="15"/>
  <c r="AK12" i="15"/>
  <c r="AK13" i="15"/>
  <c r="AK14" i="15"/>
  <c r="AK15" i="15"/>
  <c r="AK16" i="15"/>
  <c r="AK17" i="15"/>
  <c r="AK18" i="15"/>
  <c r="AK19" i="15"/>
  <c r="AK20" i="15"/>
  <c r="AK21" i="15"/>
  <c r="AK22" i="15"/>
  <c r="AK23" i="15"/>
  <c r="AF2" i="13"/>
  <c r="AK4" i="15"/>
  <c r="AK5" i="15"/>
  <c r="AK6" i="15"/>
  <c r="AK3" i="15"/>
  <c r="AS4" i="15"/>
  <c r="BZ3" i="15"/>
  <c r="AK24" i="15"/>
  <c r="AK25" i="15"/>
  <c r="AK26" i="15"/>
  <c r="AK27" i="15"/>
  <c r="AK28" i="15"/>
  <c r="AK29" i="15"/>
  <c r="AK30" i="15"/>
  <c r="AK31" i="15"/>
  <c r="AK32" i="15"/>
  <c r="AK33" i="15"/>
  <c r="AK34" i="15"/>
  <c r="AK35" i="15"/>
  <c r="AK36" i="15"/>
  <c r="AK37" i="15"/>
  <c r="AK38" i="15"/>
  <c r="AK39" i="15"/>
  <c r="AK40" i="15"/>
  <c r="AS3" i="15"/>
  <c r="Z3" i="9"/>
  <c r="Z3" i="13" s="1"/>
  <c r="Z2" i="13"/>
  <c r="W1" i="13"/>
</calcChain>
</file>

<file path=xl/sharedStrings.xml><?xml version="1.0" encoding="utf-8"?>
<sst xmlns="http://schemas.openxmlformats.org/spreadsheetml/2006/main" count="561" uniqueCount="220">
  <si>
    <t>备注</t>
  </si>
  <si>
    <t>REMARKS</t>
  </si>
  <si>
    <t xml:space="preserve">  </t>
  </si>
  <si>
    <t>施工图</t>
  </si>
  <si>
    <t>工程号
ENG NO</t>
  </si>
  <si>
    <t>主项号
PROJ.NO.</t>
  </si>
  <si>
    <t>设计阶段
STAGE</t>
  </si>
  <si>
    <t>合同号
CONT. NO.</t>
    <phoneticPr fontId="3" type="noConversion"/>
  </si>
  <si>
    <r>
      <t xml:space="preserve">                                                                                                      </t>
    </r>
    <r>
      <rPr>
        <sz val="9"/>
        <color indexed="8"/>
        <rFont val="黑体"/>
        <family val="3"/>
        <charset val="134"/>
      </rPr>
      <t xml:space="preserve">江苏索普工程科技有限公司  </t>
    </r>
    <r>
      <rPr>
        <b/>
        <sz val="9"/>
        <color indexed="8"/>
        <rFont val="黑体"/>
        <family val="3"/>
        <charset val="134"/>
      </rPr>
      <t xml:space="preserve">        </t>
    </r>
    <r>
      <rPr>
        <sz val="9"/>
        <color indexed="8"/>
        <rFont val="黑体"/>
        <family val="3"/>
        <charset val="134"/>
      </rPr>
      <t>JiangSu SOPO Engineering Technology Co. Ltd.</t>
    </r>
    <phoneticPr fontId="3" type="noConversion"/>
  </si>
  <si>
    <t>图号
DWG. NO.</t>
    <phoneticPr fontId="0" type="noConversion"/>
  </si>
  <si>
    <r>
      <t>第</t>
    </r>
    <r>
      <rPr>
        <sz val="7"/>
        <color indexed="8"/>
        <rFont val="Times New Roman"/>
        <family val="1"/>
      </rPr>
      <t xml:space="preserve">          </t>
    </r>
    <r>
      <rPr>
        <sz val="7"/>
        <color indexed="8"/>
        <rFont val="宋体"/>
        <family val="3"/>
        <charset val="134"/>
      </rPr>
      <t>张</t>
    </r>
    <r>
      <rPr>
        <sz val="7"/>
        <color indexed="8"/>
        <rFont val="Times New Roman"/>
        <family val="1"/>
      </rPr>
      <t xml:space="preserve">   </t>
    </r>
    <r>
      <rPr>
        <sz val="7"/>
        <color indexed="8"/>
        <rFont val="宋体"/>
        <family val="3"/>
        <charset val="134"/>
      </rPr>
      <t>共</t>
    </r>
    <r>
      <rPr>
        <sz val="7"/>
        <color indexed="8"/>
        <rFont val="Times New Roman"/>
        <family val="1"/>
      </rPr>
      <t xml:space="preserve">         </t>
    </r>
    <r>
      <rPr>
        <sz val="7"/>
        <color indexed="8"/>
        <rFont val="宋体"/>
        <family val="3"/>
        <charset val="134"/>
      </rPr>
      <t>张</t>
    </r>
    <r>
      <rPr>
        <sz val="7"/>
        <color indexed="8"/>
        <rFont val="Times New Roman"/>
        <family val="1"/>
      </rPr>
      <t xml:space="preserve"> </t>
    </r>
    <r>
      <rPr>
        <sz val="7"/>
        <color indexed="8"/>
        <rFont val="宋体"/>
        <family val="3"/>
        <charset val="134"/>
      </rPr>
      <t xml:space="preserve">
 SHEET    OF</t>
    </r>
    <phoneticPr fontId="3" type="noConversion"/>
  </si>
  <si>
    <r>
      <t>说</t>
    </r>
    <r>
      <rPr>
        <sz val="7"/>
        <color indexed="8"/>
        <rFont val="Times New Roman"/>
        <family val="1"/>
      </rPr>
      <t xml:space="preserve">    </t>
    </r>
    <r>
      <rPr>
        <sz val="7"/>
        <color indexed="8"/>
        <rFont val="宋体"/>
        <family val="3"/>
        <charset val="134"/>
      </rPr>
      <t>明
DESCRIPTION</t>
    </r>
    <phoneticPr fontId="0" type="noConversion"/>
  </si>
  <si>
    <r>
      <t>日</t>
    </r>
    <r>
      <rPr>
        <sz val="7"/>
        <color indexed="8"/>
        <rFont val="Times New Roman"/>
        <family val="1"/>
      </rPr>
      <t xml:space="preserve"> </t>
    </r>
    <r>
      <rPr>
        <sz val="7"/>
        <color indexed="8"/>
        <rFont val="宋体"/>
        <family val="3"/>
        <charset val="134"/>
      </rPr>
      <t>期
DATE</t>
    </r>
    <phoneticPr fontId="0" type="noConversion"/>
  </si>
  <si>
    <r>
      <t>版次</t>
    </r>
    <r>
      <rPr>
        <sz val="7"/>
        <color indexed="8"/>
        <rFont val="宋体"/>
        <family val="3"/>
        <charset val="134"/>
      </rPr>
      <t xml:space="preserve">
REV.</t>
    </r>
    <phoneticPr fontId="0" type="noConversion"/>
  </si>
  <si>
    <r>
      <t>设</t>
    </r>
    <r>
      <rPr>
        <sz val="7"/>
        <color indexed="8"/>
        <rFont val="Times New Roman"/>
        <family val="1"/>
      </rPr>
      <t xml:space="preserve">  </t>
    </r>
    <r>
      <rPr>
        <sz val="7"/>
        <color indexed="8"/>
        <rFont val="宋体"/>
        <family val="3"/>
        <charset val="134"/>
      </rPr>
      <t>计
DES'D</t>
    </r>
    <phoneticPr fontId="0" type="noConversion"/>
  </si>
  <si>
    <r>
      <t>校</t>
    </r>
    <r>
      <rPr>
        <sz val="7"/>
        <color indexed="8"/>
        <rFont val="Times New Roman"/>
        <family val="1"/>
      </rPr>
      <t xml:space="preserve">  </t>
    </r>
    <r>
      <rPr>
        <sz val="7"/>
        <color indexed="8"/>
        <rFont val="宋体"/>
        <family val="3"/>
        <charset val="134"/>
      </rPr>
      <t>核
CHE'D</t>
    </r>
    <phoneticPr fontId="0" type="noConversion"/>
  </si>
  <si>
    <r>
      <t>审</t>
    </r>
    <r>
      <rPr>
        <sz val="7"/>
        <color indexed="8"/>
        <rFont val="Times New Roman"/>
        <family val="1"/>
      </rPr>
      <t xml:space="preserve">   </t>
    </r>
    <r>
      <rPr>
        <sz val="7"/>
        <color indexed="8"/>
        <rFont val="宋体"/>
        <family val="3"/>
        <charset val="134"/>
      </rPr>
      <t>核
APP'D</t>
    </r>
    <phoneticPr fontId="0" type="noConversion"/>
  </si>
  <si>
    <t>名称及规格</t>
  </si>
  <si>
    <t>材料</t>
  </si>
  <si>
    <t>标准号或型号</t>
  </si>
  <si>
    <t>单位</t>
  </si>
  <si>
    <t>数量 QTY.</t>
  </si>
  <si>
    <t>DESCRIP. &amp; SIZE</t>
  </si>
  <si>
    <t>MATERIAL</t>
  </si>
  <si>
    <t>STD.CODE OR MODEL</t>
  </si>
  <si>
    <t>UNIT</t>
  </si>
  <si>
    <t>设计 DES.</t>
  </si>
  <si>
    <t>备用 SP.</t>
  </si>
  <si>
    <t>请购 REQ.</t>
  </si>
  <si>
    <t>管件</t>
    <phoneticPr fontId="3" type="noConversion"/>
  </si>
  <si>
    <t>管材</t>
    <phoneticPr fontId="3" type="noConversion"/>
  </si>
  <si>
    <t>仪表安装材料表</t>
    <phoneticPr fontId="3" type="noConversion"/>
  </si>
  <si>
    <t>(仪表安装材料表)首页</t>
    <phoneticPr fontId="0" type="noConversion"/>
  </si>
  <si>
    <t>INST. INSTALL MATERIAL LIST</t>
    <phoneticPr fontId="3" type="noConversion"/>
  </si>
  <si>
    <t>(INST. INSTALL MATERIAL LIST) COVER SHEET</t>
    <phoneticPr fontId="0" type="noConversion"/>
  </si>
  <si>
    <t>INST. INSTALL MATERIAL LIST</t>
    <phoneticPr fontId="0" type="noConversion"/>
  </si>
  <si>
    <t xml:space="preserve">  序号</t>
    <phoneticPr fontId="3" type="noConversion"/>
  </si>
  <si>
    <t xml:space="preserve">   NO.</t>
    <phoneticPr fontId="3" type="noConversion"/>
  </si>
  <si>
    <t>Q235-B</t>
    <phoneticPr fontId="3" type="noConversion"/>
  </si>
  <si>
    <t>序号</t>
    <phoneticPr fontId="3" type="noConversion"/>
  </si>
  <si>
    <t>材料</t>
    <phoneticPr fontId="3" type="noConversion"/>
  </si>
  <si>
    <t>数量</t>
    <phoneticPr fontId="3" type="noConversion"/>
  </si>
  <si>
    <t>个</t>
  </si>
  <si>
    <t>米</t>
  </si>
  <si>
    <t>阀门及特殊件</t>
    <phoneticPr fontId="3" type="noConversion"/>
  </si>
  <si>
    <t>名称</t>
    <phoneticPr fontId="3" type="noConversion"/>
  </si>
  <si>
    <t>规格</t>
    <phoneticPr fontId="3" type="noConversion"/>
  </si>
  <si>
    <t>标准号</t>
    <phoneticPr fontId="3" type="noConversion"/>
  </si>
  <si>
    <t>无缝钢管</t>
  </si>
  <si>
    <t>Q235-B</t>
  </si>
  <si>
    <t>备注</t>
    <phoneticPr fontId="3" type="noConversion"/>
  </si>
  <si>
    <t>序号</t>
  </si>
  <si>
    <t>名称</t>
  </si>
  <si>
    <t>规格</t>
  </si>
  <si>
    <t>标准号</t>
  </si>
  <si>
    <t>GB/T 706</t>
    <phoneticPr fontId="3" type="noConversion"/>
  </si>
  <si>
    <t>100×48×5.3</t>
    <phoneticPr fontId="3" type="noConversion"/>
  </si>
  <si>
    <t>∠40×40×5</t>
    <phoneticPr fontId="3" type="noConversion"/>
  </si>
  <si>
    <t>桥架支撑</t>
    <phoneticPr fontId="3" type="noConversion"/>
  </si>
  <si>
    <t>穿线管固定</t>
    <phoneticPr fontId="3" type="noConversion"/>
  </si>
  <si>
    <t>支架制作</t>
    <phoneticPr fontId="3" type="noConversion"/>
  </si>
  <si>
    <t>垫片</t>
  </si>
  <si>
    <t>紧固件</t>
    <phoneticPr fontId="3" type="noConversion"/>
  </si>
  <si>
    <t>数量</t>
  </si>
  <si>
    <t>U型螺栓</t>
    <phoneticPr fontId="3" type="noConversion"/>
  </si>
  <si>
    <t>8×2"</t>
    <phoneticPr fontId="3" type="noConversion"/>
  </si>
  <si>
    <t>带螺母</t>
    <phoneticPr fontId="3" type="noConversion"/>
  </si>
  <si>
    <t>膨胀螺栓</t>
    <phoneticPr fontId="3" type="noConversion"/>
  </si>
  <si>
    <t>M10×100</t>
    <phoneticPr fontId="3" type="noConversion"/>
  </si>
  <si>
    <t>二</t>
  </si>
  <si>
    <t>阀门</t>
  </si>
  <si>
    <t>一</t>
  </si>
  <si>
    <t>管材</t>
  </si>
  <si>
    <t>三</t>
  </si>
  <si>
    <t>管件</t>
  </si>
  <si>
    <t>紧固件</t>
  </si>
  <si>
    <t>锁紧螺母</t>
  </si>
  <si>
    <t>M10×100</t>
  </si>
  <si>
    <t>四</t>
  </si>
  <si>
    <t>型材</t>
  </si>
  <si>
    <t>100×48×5.3</t>
  </si>
  <si>
    <t>GB/T 706</t>
  </si>
  <si>
    <t>桥架支撑</t>
  </si>
  <si>
    <t>∠40×40×5</t>
  </si>
  <si>
    <t>穿线管固定</t>
  </si>
  <si>
    <t>支架制作</t>
  </si>
  <si>
    <t>仪表桥架</t>
  </si>
  <si>
    <t>紧固件（手动填写）</t>
    <phoneticPr fontId="3" type="noConversion"/>
  </si>
  <si>
    <t>其他(手动填写)</t>
    <phoneticPr fontId="3" type="noConversion"/>
  </si>
  <si>
    <t>仪表桥架(手动填写)</t>
    <phoneticPr fontId="3" type="noConversion"/>
  </si>
  <si>
    <t>五</t>
  </si>
  <si>
    <t>六</t>
  </si>
  <si>
    <t>电气连接件</t>
  </si>
  <si>
    <t>七</t>
  </si>
  <si>
    <t>八</t>
  </si>
  <si>
    <t>单位</t>
    <phoneticPr fontId="3" type="noConversion"/>
  </si>
  <si>
    <t>计算机电缆</t>
  </si>
  <si>
    <t>橡胶/不锈钢</t>
  </si>
  <si>
    <t>电缆</t>
  </si>
  <si>
    <t>GB/T3091-2015</t>
  </si>
  <si>
    <t>隔爆挠性连接管</t>
  </si>
  <si>
    <t>隔爆直通穿线盒</t>
  </si>
  <si>
    <t>ZAL</t>
  </si>
  <si>
    <t>隔爆弯通穿线盒</t>
  </si>
  <si>
    <t>防尘三通穿线盒</t>
  </si>
  <si>
    <t>型材(手动填写)铜排可从接地系统图中获取</t>
    <phoneticPr fontId="3" type="noConversion"/>
  </si>
  <si>
    <t>对焊球阀,PN16 DN10 BW Φ14</t>
  </si>
  <si>
    <t>GB/T 14976-2012</t>
  </si>
  <si>
    <t>对焊式三通中间接头,PN16 BW Φ14</t>
  </si>
  <si>
    <t>对焊式压力表接头,PN16 BW Φ14/M20×1.5(F)</t>
  </si>
  <si>
    <t>对焊式直通焊接终端接头,PN16 BW Φ14/Φ22 PE</t>
  </si>
  <si>
    <t>无缝钢管,Φ14×2</t>
  </si>
  <si>
    <t>护线帽</t>
  </si>
  <si>
    <t>Φ14×2</t>
  </si>
  <si>
    <t>PN16 DN10 BW Φ14</t>
  </si>
  <si>
    <t>对焊球阀</t>
  </si>
  <si>
    <t>对焊式三通中间接头</t>
  </si>
  <si>
    <t>PN16 BW Φ14</t>
  </si>
  <si>
    <t>对焊式压力表接头</t>
  </si>
  <si>
    <t>PN16 BW Φ14/M20×1.5(F)</t>
  </si>
  <si>
    <t>对焊式直通焊接终端接头</t>
  </si>
  <si>
    <t>PN16 BW Φ14/Φ22 PE</t>
  </si>
  <si>
    <t>角钢</t>
    <phoneticPr fontId="3" type="noConversion"/>
  </si>
  <si>
    <t>槽钢</t>
    <phoneticPr fontId="3" type="noConversion"/>
  </si>
  <si>
    <t>钢板</t>
    <phoneticPr fontId="3" type="noConversion"/>
  </si>
  <si>
    <t>垫片,Φ18/8 δ=2.5</t>
  </si>
  <si>
    <t>Φ18/8 δ=2.5</t>
  </si>
  <si>
    <t>焊接钢管,DN20</t>
  </si>
  <si>
    <t>角钢</t>
  </si>
  <si>
    <t>槽钢</t>
  </si>
  <si>
    <t>钢板</t>
  </si>
  <si>
    <t>G3/4"(F)</t>
  </si>
  <si>
    <t>控制电缆</t>
  </si>
  <si>
    <t>电缆</t>
    <phoneticPr fontId="3" type="noConversion"/>
  </si>
  <si>
    <t>电气连接件（无需先汇总）</t>
    <phoneticPr fontId="3" type="noConversion"/>
  </si>
  <si>
    <t>在进行材料统计第一步分类汇总之前，需要打开安装图以及电缆表，程序会自动从安装图中获取安装材料以及从电缆表中获取仪表电缆长度和穿线管长度。
在进行材料统计第二步材料分类之前，需要把仪表桥架的材料，仪表空气的材料，接地系统图中的材料复制到材料汇总表格后面，方可进行材料分类。材料分类时，会自动将电缆表中有关穿线盒，防爆挠性连接管等材料进行分类统计。
在进行材料统计第三步生成安装材料表之前，需要手动在本表中将标黄部分的表格手动填写完整。</t>
    <phoneticPr fontId="3" type="noConversion"/>
  </si>
  <si>
    <r>
      <t>δ</t>
    </r>
    <r>
      <rPr>
        <sz val="12"/>
        <rFont val="Calibri"/>
        <family val="2"/>
      </rPr>
      <t>=6mm</t>
    </r>
    <r>
      <rPr>
        <sz val="12"/>
        <rFont val="Calibri"/>
        <family val="2"/>
        <charset val="161"/>
      </rPr>
      <t xml:space="preserve"> 240mmx240mm</t>
    </r>
    <phoneticPr fontId="3" type="noConversion"/>
  </si>
  <si>
    <t>热浸锌</t>
  </si>
  <si>
    <t>δ=6mm 240mmx240mm</t>
  </si>
  <si>
    <t>对焊式(压垫)直通螺纹终端接头,PN16 BWΦ14/1/2"NPT(M)</t>
  </si>
  <si>
    <t>对焊式球阀 ,PN16 DN10 BW Φ14</t>
  </si>
  <si>
    <t>二阀组,PN16 DN5 1/2"NPT(F)</t>
  </si>
  <si>
    <t>对焊式(压垫)直通螺纹终端接头,PN16 BWΦ14/1/4"NPT(M)</t>
  </si>
  <si>
    <t>GB/T14976-2012</t>
  </si>
  <si>
    <t>无缝钢管,Φ8×1</t>
  </si>
  <si>
    <t>1/2"NPT(M)×G3/4"(F)</t>
  </si>
  <si>
    <t>Φ8×1</t>
  </si>
  <si>
    <t>气源球阀</t>
  </si>
  <si>
    <t>二阀组</t>
  </si>
  <si>
    <t>PN16 DN5 1/2"NPT(F)</t>
  </si>
  <si>
    <t>对焊式(压垫)直通螺纹终端接头</t>
  </si>
  <si>
    <t>PN16 BWΦ14/1/2"NPT(M)</t>
  </si>
  <si>
    <t>PN16 BWΦ14/1/4"NPT(M)</t>
  </si>
  <si>
    <t>槽式直通桥架</t>
  </si>
  <si>
    <t>膨胀螺栓</t>
  </si>
  <si>
    <t>U型螺栓</t>
  </si>
  <si>
    <t>8×2"</t>
  </si>
  <si>
    <t>带螺母</t>
  </si>
  <si>
    <t>.</t>
  </si>
  <si>
    <t>镀锌焊接钢管</t>
  </si>
  <si>
    <t>PN16 G1/2"/FTΦ8</t>
  </si>
  <si>
    <t>PN16 G1"</t>
  </si>
  <si>
    <t>镀锌90℃弯头</t>
  </si>
  <si>
    <t>G1/2"</t>
  </si>
  <si>
    <t>堵头</t>
  </si>
  <si>
    <t>镀锌三通中间接头</t>
  </si>
  <si>
    <t>内螺纹球阀</t>
  </si>
  <si>
    <t>镇江海纳川物流产业发展有限责任公司
罐区及船舶发放VOC治理项目</t>
  </si>
  <si>
    <t>202321</t>
  </si>
  <si>
    <t>02</t>
  </si>
  <si>
    <t>PTFE</t>
  </si>
  <si>
    <t>316L</t>
  </si>
  <si>
    <t>计算机电缆,ZB-DJYVPR-2×1.5mm2</t>
  </si>
  <si>
    <t>控制电缆,ZB-KVVPR-2×2.5mm2</t>
  </si>
  <si>
    <t>计算机电缆,ZB-DJYVPR-3×1.5mm2</t>
  </si>
  <si>
    <t>镀锌90℃弯头，G1/2"</t>
  </si>
  <si>
    <t>堵头，G1/2"</t>
  </si>
  <si>
    <t>内螺纹球阀,PN16 G1"</t>
  </si>
  <si>
    <t>镀锌三通中间接头,G1/2"</t>
  </si>
  <si>
    <t>气源球阀,PN16 G1/2"/FTΦ8</t>
  </si>
  <si>
    <t>焊接钢管,DN15(Φ21.3x2.8)</t>
  </si>
  <si>
    <t>DN15(Φ21.3x2.8)</t>
  </si>
  <si>
    <t>ZB-DJYVPR-2×1.5mm2</t>
  </si>
  <si>
    <t>ZB-DJYVPR-3×1.5mm2</t>
  </si>
  <si>
    <t>ZB-KVVPR-2×2.5mm2</t>
  </si>
  <si>
    <t>DN20(Φ26.9x2.9)</t>
  </si>
  <si>
    <t>DN50(Φ60.3x4.5)</t>
  </si>
  <si>
    <t>100 X 50</t>
  </si>
  <si>
    <t>槽式等径上弯通</t>
  </si>
  <si>
    <t>带盖板及安装附件</t>
  </si>
  <si>
    <t>件</t>
  </si>
  <si>
    <t>槽式等径下弯通</t>
  </si>
  <si>
    <t>400X200-100 X 50</t>
  </si>
  <si>
    <t>异径接头</t>
  </si>
  <si>
    <t>封头</t>
  </si>
  <si>
    <t>带安装附件</t>
  </si>
  <si>
    <t>接地线</t>
  </si>
  <si>
    <t>BVR-1×2.5mm2</t>
  </si>
  <si>
    <t>块</t>
  </si>
  <si>
    <t>PN16 G1/2"</t>
  </si>
  <si>
    <t>PN16 G3/4"</t>
  </si>
  <si>
    <t>G3/4"</t>
  </si>
  <si>
    <t>485通讯线</t>
  </si>
  <si>
    <t>无缝钢管</t>
    <phoneticPr fontId="3" type="noConversion"/>
  </si>
  <si>
    <r>
      <t>PN16 FT</t>
    </r>
    <r>
      <rPr>
        <sz val="9"/>
        <rFont val="Calibri"/>
        <family val="3"/>
        <charset val="161"/>
      </rPr>
      <t>Φ</t>
    </r>
    <r>
      <rPr>
        <sz val="9"/>
        <rFont val="宋体"/>
        <family val="3"/>
        <charset val="134"/>
      </rPr>
      <t>8/G1/2"</t>
    </r>
    <phoneticPr fontId="3" type="noConversion"/>
  </si>
  <si>
    <t>对焊式异径三通中间接头</t>
    <phoneticPr fontId="3" type="noConversion"/>
  </si>
  <si>
    <t>对焊式三通中间接头</t>
    <phoneticPr fontId="3" type="noConversion"/>
  </si>
  <si>
    <t>1/2"</t>
    <phoneticPr fontId="3" type="noConversion"/>
  </si>
  <si>
    <t>3/4"-1/2"-3/4"</t>
    <phoneticPr fontId="3" type="noConversion"/>
  </si>
  <si>
    <t>对焊90℃弯头</t>
    <phoneticPr fontId="3" type="noConversion"/>
  </si>
  <si>
    <t>管帽</t>
    <phoneticPr fontId="3" type="noConversion"/>
  </si>
  <si>
    <r>
      <t xml:space="preserve">PN16 BW </t>
    </r>
    <r>
      <rPr>
        <sz val="9"/>
        <rFont val="Calibri"/>
        <family val="3"/>
        <charset val="161"/>
      </rPr>
      <t>Φ</t>
    </r>
    <r>
      <rPr>
        <sz val="9"/>
        <rFont val="宋体"/>
        <family val="3"/>
        <charset val="134"/>
      </rPr>
      <t>22/G1/2"</t>
    </r>
    <phoneticPr fontId="3" type="noConversion"/>
  </si>
  <si>
    <r>
      <t xml:space="preserve">PN16 BW </t>
    </r>
    <r>
      <rPr>
        <sz val="9"/>
        <rFont val="Calibri"/>
        <family val="3"/>
        <charset val="161"/>
      </rPr>
      <t>Φ</t>
    </r>
    <r>
      <rPr>
        <sz val="9"/>
        <rFont val="宋体"/>
        <family val="3"/>
        <charset val="134"/>
      </rPr>
      <t>27/G3/4"</t>
    </r>
    <phoneticPr fontId="3" type="noConversion"/>
  </si>
  <si>
    <t>阻燃热浸锌</t>
    <phoneticPr fontId="3" type="noConversion"/>
  </si>
  <si>
    <t>槽式等径下弯通</t>
    <phoneticPr fontId="3" type="noConversion"/>
  </si>
  <si>
    <t>槽式等径上弯通</t>
    <phoneticPr fontId="3" type="noConversion"/>
  </si>
  <si>
    <t>槽式直通桥架</t>
    <phoneticPr fontId="3" type="noConversion"/>
  </si>
  <si>
    <t>GB/T14976-2025</t>
    <phoneticPr fontId="3" type="noConversion"/>
  </si>
  <si>
    <r>
      <t>DN20(</t>
    </r>
    <r>
      <rPr>
        <sz val="9"/>
        <rFont val="Calibri"/>
        <family val="3"/>
        <charset val="161"/>
      </rPr>
      <t>Φ</t>
    </r>
    <r>
      <rPr>
        <sz val="9"/>
        <rFont val="宋体"/>
        <family val="3"/>
        <charset val="134"/>
      </rPr>
      <t>26.9x3.2)</t>
    </r>
    <phoneticPr fontId="3" type="noConversion"/>
  </si>
  <si>
    <r>
      <t>DN15(</t>
    </r>
    <r>
      <rPr>
        <sz val="9"/>
        <rFont val="Calibri"/>
        <family val="3"/>
        <charset val="161"/>
      </rPr>
      <t>Φ</t>
    </r>
    <r>
      <rPr>
        <sz val="9"/>
        <rFont val="宋体"/>
        <family val="3"/>
        <charset val="134"/>
      </rPr>
      <t>21.3x3.2)</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</si>
</sst>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00_);_(&quot;¥&quot;* \(#,##0.00\);_(&quot;¥&quot;* &quot;-&quot;??_);_(@_)"/>
  </numFmts>
  <fonts count="32" x14ac:knownFonts="1">
    <font>
      <sz val="9"/>
      <name val="宋体"/>
      <charset val="134"/>
    </font>
    <font>
      <sz val="11"/>
      <color theme="1"/>
      <name val="宋体"/>
      <family val="2"/>
      <charset val="134"/>
    </font>
    <font>
      <sz val="9"/>
      <color theme="1"/>
      <name val="等线"/>
      <family val="2"/>
      <charset val="134"/>
      <scheme val="minor"/>
    </font>
    <font>
      <sz val="9"/>
      <name val="宋体"/>
      <family val="3"/>
      <charset val="134"/>
    </font>
    <font>
      <sz val="9"/>
      <name val="宋体"/>
      <family val="3"/>
      <charset val="134"/>
    </font>
    <font>
      <sz val="7"/>
      <name val="宋体"/>
      <family val="3"/>
      <charset val="134"/>
    </font>
    <font>
      <sz val="12"/>
      <name val="宋体"/>
      <family val="3"/>
      <charset val="134"/>
    </font>
    <font>
      <sz val="10"/>
      <name val="宋体"/>
      <family val="3"/>
      <charset val="134"/>
    </font>
    <font>
      <sz val="9"/>
      <name val="Times New Roman"/>
      <family val="1"/>
    </font>
    <font>
      <sz val="7"/>
      <color indexed="8"/>
      <name val="Times New Roman"/>
      <family val="1"/>
    </font>
    <font>
      <sz val="7"/>
      <color indexed="8"/>
      <name val="宋体"/>
      <family val="3"/>
      <charset val="134"/>
    </font>
    <font>
      <sz val="9"/>
      <color indexed="8"/>
      <name val="黑体"/>
      <family val="3"/>
      <charset val="134"/>
    </font>
    <font>
      <b/>
      <sz val="9"/>
      <color indexed="8"/>
      <name val="黑体"/>
      <family val="3"/>
      <charset val="134"/>
    </font>
    <font>
      <sz val="9"/>
      <name val="宋体"/>
      <family val="3"/>
      <charset val="134"/>
    </font>
    <font>
      <sz val="11"/>
      <name val="黑体"/>
      <family val="3"/>
      <charset val="134"/>
    </font>
    <font>
      <sz val="12"/>
      <name val="宋体"/>
      <family val="3"/>
      <charset val="134"/>
    </font>
    <font>
      <sz val="20"/>
      <name val="宋体"/>
      <family val="3"/>
      <charset val="134"/>
    </font>
    <font>
      <b/>
      <sz val="20"/>
      <name val="宋体"/>
      <family val="3"/>
      <charset val="134"/>
    </font>
    <font>
      <sz val="20"/>
      <name val="Times New Roman"/>
      <family val="1"/>
    </font>
    <font>
      <sz val="12"/>
      <name val="Calibri"/>
      <family val="2"/>
      <charset val="161"/>
    </font>
    <font>
      <sz val="12"/>
      <name val="Calibri"/>
      <family val="2"/>
    </font>
    <font>
      <sz val="8"/>
      <name val="宋体"/>
      <family val="3"/>
      <charset val="134"/>
    </font>
    <font>
      <sz val="11"/>
      <color theme="1"/>
      <name val="等线"/>
      <family val="3"/>
      <charset val="134"/>
      <scheme val="minor"/>
    </font>
    <font>
      <sz val="9"/>
      <color theme="1"/>
      <name val="等线"/>
      <family val="3"/>
      <charset val="134"/>
      <scheme val="minor"/>
    </font>
    <font>
      <sz val="7"/>
      <color theme="1"/>
      <name val="宋体"/>
      <family val="3"/>
      <charset val="134"/>
    </font>
    <font>
      <sz val="9"/>
      <color theme="1"/>
      <name val="宋体"/>
      <family val="3"/>
      <charset val="134"/>
    </font>
    <font>
      <b/>
      <sz val="9"/>
      <color theme="1"/>
      <name val="宋体"/>
      <family val="3"/>
      <charset val="134"/>
    </font>
    <font>
      <sz val="6"/>
      <color theme="1"/>
      <name val="宋体"/>
      <family val="3"/>
      <charset val="134"/>
    </font>
    <font>
      <sz val="12"/>
      <color rgb="FFFF0000"/>
      <name val="宋体"/>
      <family val="3"/>
      <charset val="134"/>
    </font>
    <font>
      <sz val="9"/>
      <color rgb="FFFF0000"/>
      <name val="宋体"/>
      <family val="3"/>
      <charset val="134"/>
    </font>
    <font>
      <sz val="9"/>
      <color theme="1"/>
      <name val="宋体"/>
      <family val="3"/>
      <charset val="134"/>
    </font>
    <font>
      <sz val="9"/>
      <name val="Calibri"/>
      <family val="3"/>
      <charset val="161"/>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43">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0"/>
      </right>
      <top style="thin">
        <color indexed="64"/>
      </top>
      <bottom style="thin">
        <color indexed="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s>
  <cellStyleXfs count="13">
    <xf numFmtId="0" fontId="0" fillId="0" borderId="0"/>
    <xf numFmtId="0" fontId="3" fillId="0" borderId="0"/>
    <xf numFmtId="0" fontId="3" fillId="0" borderId="0"/>
    <xf numFmtId="0" fontId="3" fillId="0" borderId="0"/>
    <xf numFmtId="0" fontId="6" fillId="0" borderId="0">
      <alignment vertical="center"/>
    </xf>
    <xf numFmtId="0" fontId="22" fillId="0" borderId="0">
      <alignment vertical="center"/>
    </xf>
    <xf numFmtId="0" fontId="6" fillId="0" borderId="0"/>
    <xf numFmtId="0" fontId="22" fillId="0" borderId="0">
      <alignment vertical="center"/>
    </xf>
    <xf numFmtId="0" fontId="22" fillId="0" borderId="0">
      <alignment vertical="center"/>
    </xf>
    <xf numFmtId="0" fontId="23" fillId="0" borderId="0">
      <alignment vertical="center"/>
    </xf>
    <xf numFmtId="176" fontId="3" fillId="0" borderId="0" applyFont="0" applyFill="0" applyBorder="0" applyAlignment="0" applyProtection="0"/>
    <xf numFmtId="0" fontId="2" fillId="0" borderId="0">
      <alignment vertical="center"/>
    </xf>
    <xf numFmtId="0" fontId="1" fillId="0" borderId="0"/>
  </cellStyleXfs>
  <cellXfs count="180">
    <xf numFmtId="0" fontId="0" fillId="0" borderId="0" xfId="0"/>
    <xf numFmtId="49" fontId="4" fillId="0" borderId="1" xfId="0" applyNumberFormat="1" applyFont="1" applyBorder="1" applyAlignment="1">
      <alignment horizontal="centerContinuous"/>
    </xf>
    <xf numFmtId="49" fontId="4" fillId="0" borderId="2" xfId="0" applyNumberFormat="1" applyFont="1" applyBorder="1" applyAlignment="1">
      <alignment horizontal="centerContinuous"/>
    </xf>
    <xf numFmtId="49" fontId="6" fillId="0" borderId="0" xfId="0" applyNumberFormat="1" applyFont="1" applyAlignment="1">
      <alignment horizontal="centerContinuous" vertical="top"/>
    </xf>
    <xf numFmtId="49" fontId="6" fillId="0" borderId="3" xfId="0" applyNumberFormat="1" applyFont="1" applyBorder="1" applyAlignment="1">
      <alignment horizontal="centerContinuous" vertical="top"/>
    </xf>
    <xf numFmtId="49" fontId="7" fillId="0" borderId="4" xfId="0" applyNumberFormat="1" applyFont="1" applyBorder="1" applyAlignment="1">
      <alignment horizontal="centerContinuous" vertical="top"/>
    </xf>
    <xf numFmtId="49" fontId="7" fillId="0" borderId="5" xfId="0" applyNumberFormat="1" applyFont="1" applyBorder="1" applyAlignment="1">
      <alignment horizontal="centerContinuous" vertical="top"/>
    </xf>
    <xf numFmtId="0" fontId="0" fillId="0" borderId="6" xfId="0" applyBorder="1" applyAlignment="1">
      <alignment horizontal="centerContinuous" vertical="center"/>
    </xf>
    <xf numFmtId="0" fontId="0" fillId="0" borderId="1" xfId="0" applyBorder="1" applyAlignment="1">
      <alignment horizontal="centerContinuous" vertical="center"/>
    </xf>
    <xf numFmtId="0" fontId="0" fillId="0" borderId="2" xfId="0" applyBorder="1" applyAlignment="1">
      <alignment horizontal="centerContinuous" vertical="center"/>
    </xf>
    <xf numFmtId="0" fontId="0" fillId="0" borderId="1" xfId="0" applyBorder="1" applyAlignment="1">
      <alignment horizontal="left" vertical="center"/>
    </xf>
    <xf numFmtId="0" fontId="0" fillId="0" borderId="7" xfId="0" applyBorder="1" applyAlignment="1">
      <alignment horizontal="centerContinuous" vertical="center"/>
    </xf>
    <xf numFmtId="0" fontId="0" fillId="0" borderId="0" xfId="0" applyAlignment="1">
      <alignment horizontal="centerContinuous" vertical="center"/>
    </xf>
    <xf numFmtId="0" fontId="14" fillId="0" borderId="0" xfId="0" applyFont="1" applyAlignment="1">
      <alignment horizontal="centerContinuous"/>
    </xf>
    <xf numFmtId="0" fontId="0" fillId="0" borderId="0" xfId="0" applyAlignment="1">
      <alignment horizontal="left" vertical="center"/>
    </xf>
    <xf numFmtId="0" fontId="0" fillId="0" borderId="3" xfId="0" applyBorder="1" applyAlignment="1">
      <alignment horizontal="centerContinuous" vertical="center"/>
    </xf>
    <xf numFmtId="0" fontId="0" fillId="0" borderId="7" xfId="0" applyBorder="1"/>
    <xf numFmtId="0" fontId="0" fillId="0" borderId="3" xfId="0" applyBorder="1"/>
    <xf numFmtId="0" fontId="15" fillId="0" borderId="0" xfId="0" applyFont="1"/>
    <xf numFmtId="0" fontId="0" fillId="0" borderId="8" xfId="0" applyBorder="1"/>
    <xf numFmtId="0" fontId="0" fillId="0" borderId="4" xfId="0" applyBorder="1"/>
    <xf numFmtId="0" fontId="0" fillId="0" borderId="5" xfId="0" applyBorder="1"/>
    <xf numFmtId="0" fontId="13" fillId="0" borderId="8" xfId="0" applyFont="1" applyBorder="1"/>
    <xf numFmtId="0" fontId="13" fillId="0" borderId="9" xfId="0" applyFont="1" applyBorder="1"/>
    <xf numFmtId="0" fontId="13" fillId="0" borderId="4" xfId="0" applyFont="1" applyBorder="1"/>
    <xf numFmtId="0" fontId="13" fillId="0" borderId="10" xfId="0" applyFont="1" applyBorder="1"/>
    <xf numFmtId="0" fontId="13" fillId="0" borderId="5" xfId="0" applyFont="1" applyBorder="1"/>
    <xf numFmtId="49" fontId="5" fillId="0" borderId="4" xfId="0" applyNumberFormat="1" applyFont="1" applyBorder="1" applyAlignment="1">
      <alignment horizontal="centerContinuous" vertical="top"/>
    </xf>
    <xf numFmtId="0" fontId="3" fillId="0" borderId="4" xfId="0" applyFont="1" applyBorder="1"/>
    <xf numFmtId="0" fontId="3" fillId="0" borderId="10" xfId="0" applyFont="1" applyBorder="1"/>
    <xf numFmtId="0" fontId="6" fillId="3" borderId="12" xfId="6" applyFill="1" applyBorder="1" applyAlignment="1" applyProtection="1">
      <alignment horizontal="center" vertical="center"/>
      <protection hidden="1"/>
    </xf>
    <xf numFmtId="0" fontId="6" fillId="0" borderId="0" xfId="6" applyAlignment="1" applyProtection="1">
      <alignment horizontal="center" vertical="center"/>
      <protection hidden="1"/>
    </xf>
    <xf numFmtId="0" fontId="6" fillId="0" borderId="12" xfId="6" applyBorder="1" applyAlignment="1" applyProtection="1">
      <alignment horizontal="center" vertical="center"/>
      <protection hidden="1"/>
    </xf>
    <xf numFmtId="0" fontId="6" fillId="0" borderId="13" xfId="6" applyBorder="1" applyAlignment="1" applyProtection="1">
      <alignment horizontal="center" vertical="center"/>
      <protection locked="0"/>
    </xf>
    <xf numFmtId="0" fontId="6" fillId="0" borderId="0" xfId="6" applyAlignment="1" applyProtection="1">
      <alignment horizontal="center" vertical="center"/>
      <protection locked="0"/>
    </xf>
    <xf numFmtId="0" fontId="6" fillId="0" borderId="14" xfId="6" applyBorder="1" applyAlignment="1" applyProtection="1">
      <alignment horizontal="center" vertical="center"/>
      <protection locked="0"/>
    </xf>
    <xf numFmtId="0" fontId="6" fillId="0" borderId="15" xfId="6" applyBorder="1" applyAlignment="1" applyProtection="1">
      <alignment horizontal="center" vertical="center"/>
      <protection locked="0"/>
    </xf>
    <xf numFmtId="0" fontId="6" fillId="0" borderId="12" xfId="6" applyBorder="1" applyAlignment="1" applyProtection="1">
      <alignment horizontal="center" vertical="center"/>
      <protection locked="0"/>
    </xf>
    <xf numFmtId="0" fontId="6" fillId="0" borderId="12" xfId="6" applyBorder="1" applyAlignment="1" applyProtection="1">
      <alignment horizontal="center" vertical="center" shrinkToFit="1"/>
      <protection locked="0"/>
    </xf>
    <xf numFmtId="0" fontId="6" fillId="0" borderId="12" xfId="6" applyBorder="1" applyAlignment="1" applyProtection="1">
      <alignment horizontal="center" vertical="center" wrapText="1"/>
      <protection locked="0"/>
    </xf>
    <xf numFmtId="0" fontId="3" fillId="2" borderId="12" xfId="4" applyFont="1" applyFill="1" applyBorder="1" applyAlignment="1" applyProtection="1">
      <alignment horizontal="center" vertical="center"/>
      <protection locked="0"/>
    </xf>
    <xf numFmtId="0" fontId="3" fillId="4" borderId="12" xfId="4" applyFont="1" applyFill="1" applyBorder="1" applyAlignment="1" applyProtection="1">
      <alignment horizontal="center" vertical="center"/>
      <protection locked="0"/>
    </xf>
    <xf numFmtId="0" fontId="19" fillId="0" borderId="12" xfId="6" applyFont="1" applyBorder="1" applyAlignment="1" applyProtection="1">
      <alignment horizontal="center" vertical="center"/>
      <protection locked="0"/>
    </xf>
    <xf numFmtId="0" fontId="6" fillId="0" borderId="0" xfId="6" applyAlignment="1" applyProtection="1">
      <alignment horizontal="center" vertical="center" shrinkToFit="1"/>
      <protection locked="0"/>
    </xf>
    <xf numFmtId="0" fontId="3" fillId="2" borderId="0" xfId="4" applyFont="1" applyFill="1" applyAlignment="1" applyProtection="1">
      <alignment horizontal="center" vertical="center"/>
      <protection locked="0"/>
    </xf>
    <xf numFmtId="0" fontId="6" fillId="0" borderId="16" xfId="6" applyBorder="1" applyAlignment="1" applyProtection="1">
      <alignment horizontal="center" vertical="center"/>
      <protection locked="0"/>
    </xf>
    <xf numFmtId="0" fontId="3" fillId="2" borderId="16" xfId="4" applyFont="1" applyFill="1" applyBorder="1" applyAlignment="1" applyProtection="1">
      <alignment horizontal="center" vertical="center"/>
      <protection locked="0"/>
    </xf>
    <xf numFmtId="0" fontId="6" fillId="0" borderId="16" xfId="6" applyBorder="1" applyAlignment="1" applyProtection="1">
      <alignment horizontal="center" vertical="center"/>
      <protection hidden="1"/>
    </xf>
    <xf numFmtId="0" fontId="6" fillId="2" borderId="12" xfId="6" applyFill="1" applyBorder="1" applyAlignment="1" applyProtection="1">
      <alignment horizontal="center" vertical="center"/>
      <protection locked="0"/>
    </xf>
    <xf numFmtId="0" fontId="6" fillId="4" borderId="12" xfId="6" applyFill="1" applyBorder="1" applyAlignment="1" applyProtection="1">
      <alignment horizontal="center" vertical="center"/>
      <protection locked="0"/>
    </xf>
    <xf numFmtId="0" fontId="28" fillId="5" borderId="0" xfId="6" applyFont="1" applyFill="1" applyAlignment="1" applyProtection="1">
      <alignment horizontal="center" vertical="center" wrapText="1" shrinkToFit="1"/>
      <protection locked="0"/>
    </xf>
    <xf numFmtId="0" fontId="28" fillId="5" borderId="0" xfId="6" applyFont="1" applyFill="1" applyAlignment="1" applyProtection="1">
      <alignment horizontal="center" vertical="center" shrinkToFit="1"/>
      <protection locked="0"/>
    </xf>
    <xf numFmtId="0" fontId="3" fillId="0" borderId="0" xfId="0" applyFont="1" applyAlignment="1">
      <alignment horizontal="left" vertical="center"/>
    </xf>
    <xf numFmtId="0" fontId="25" fillId="0" borderId="0" xfId="11" applyFont="1" applyAlignment="1">
      <alignment horizontal="left" vertical="center"/>
    </xf>
    <xf numFmtId="49" fontId="6" fillId="0" borderId="7" xfId="1" applyNumberFormat="1" applyFont="1" applyBorder="1" applyAlignment="1">
      <alignment horizontal="centerContinuous" vertical="top"/>
    </xf>
    <xf numFmtId="49" fontId="6" fillId="0" borderId="0" xfId="1" applyNumberFormat="1" applyFont="1" applyAlignment="1">
      <alignment horizontal="centerContinuous" vertical="top"/>
    </xf>
    <xf numFmtId="49" fontId="6" fillId="0" borderId="3" xfId="1" applyNumberFormat="1" applyFont="1" applyBorder="1" applyAlignment="1">
      <alignment horizontal="centerContinuous" vertical="top"/>
    </xf>
    <xf numFmtId="49" fontId="7" fillId="0" borderId="8" xfId="1" applyNumberFormat="1" applyFont="1" applyBorder="1" applyAlignment="1">
      <alignment horizontal="centerContinuous" vertical="top"/>
    </xf>
    <xf numFmtId="49" fontId="7" fillId="0" borderId="4" xfId="1" applyNumberFormat="1" applyFont="1" applyBorder="1" applyAlignment="1">
      <alignment horizontal="centerContinuous" vertical="top"/>
    </xf>
    <xf numFmtId="49" fontId="7" fillId="0" borderId="5" xfId="1" applyNumberFormat="1" applyFont="1" applyBorder="1" applyAlignment="1">
      <alignment horizontal="centerContinuous" vertical="top"/>
    </xf>
    <xf numFmtId="0" fontId="0" fillId="0" borderId="0" xfId="0" applyAlignment="1">
      <alignment horizontal="left"/>
    </xf>
    <xf numFmtId="0" fontId="0" fillId="0" borderId="11" xfId="0" applyBorder="1"/>
    <xf numFmtId="0" fontId="3" fillId="0" borderId="0" xfId="0" applyFont="1"/>
    <xf numFmtId="0" fontId="3" fillId="0" borderId="0" xfId="0" applyFont="1" applyAlignment="1">
      <alignment horizontal="center" vertical="center"/>
    </xf>
    <xf numFmtId="0" fontId="30" fillId="0" borderId="0" xfId="11" applyFont="1" applyAlignment="1">
      <alignment horizontal="left" vertical="center"/>
    </xf>
    <xf numFmtId="0" fontId="30" fillId="0" borderId="0" xfId="12" applyFont="1" applyAlignment="1">
      <alignment horizontal="left" vertical="center"/>
    </xf>
    <xf numFmtId="0" fontId="6" fillId="0" borderId="0" xfId="6" applyAlignment="1" applyProtection="1">
      <alignment horizontal="center" vertical="center" wrapText="1"/>
      <protection locked="0"/>
    </xf>
    <xf numFmtId="0" fontId="6" fillId="3" borderId="0" xfId="6" applyFill="1" applyAlignment="1" applyProtection="1">
      <alignment horizontal="center" vertical="center"/>
      <protection hidden="1"/>
    </xf>
    <xf numFmtId="0" fontId="2" fillId="0" borderId="0" xfId="11" applyAlignment="1">
      <alignment horizontal="center" vertical="center"/>
    </xf>
    <xf numFmtId="0" fontId="3" fillId="0" borderId="12" xfId="1" applyBorder="1" applyAlignment="1">
      <alignment horizontal="center" vertical="center" shrinkToFit="1"/>
    </xf>
    <xf numFmtId="0" fontId="3" fillId="0" borderId="32" xfId="1" applyBorder="1" applyAlignment="1">
      <alignment horizontal="center" vertical="center" shrinkToFit="1"/>
    </xf>
    <xf numFmtId="0" fontId="3" fillId="0" borderId="33" xfId="1" applyBorder="1" applyAlignment="1">
      <alignment horizontal="center" vertical="center" shrinkToFit="1"/>
    </xf>
    <xf numFmtId="0" fontId="25" fillId="0" borderId="29" xfId="0" applyFont="1" applyBorder="1" applyAlignment="1">
      <alignment horizontal="center" vertical="center"/>
    </xf>
    <xf numFmtId="0" fontId="25" fillId="0" borderId="26" xfId="0" applyFont="1" applyBorder="1" applyAlignment="1">
      <alignment horizontal="center" vertical="center"/>
    </xf>
    <xf numFmtId="0" fontId="25" fillId="0" borderId="30" xfId="0" applyFont="1" applyBorder="1" applyAlignment="1">
      <alignment horizontal="center" vertical="center"/>
    </xf>
    <xf numFmtId="49" fontId="24" fillId="0" borderId="22" xfId="0" applyNumberFormat="1" applyFont="1" applyBorder="1" applyAlignment="1">
      <alignment horizontal="center" wrapText="1"/>
    </xf>
    <xf numFmtId="49" fontId="24" fillId="0" borderId="26" xfId="0" applyNumberFormat="1" applyFont="1" applyBorder="1" applyAlignment="1">
      <alignment horizontal="center"/>
    </xf>
    <xf numFmtId="49" fontId="24" fillId="0" borderId="17" xfId="0" applyNumberFormat="1" applyFont="1" applyBorder="1" applyAlignment="1">
      <alignment horizontal="center" wrapText="1"/>
    </xf>
    <xf numFmtId="49" fontId="24" fillId="0" borderId="28" xfId="0" applyNumberFormat="1" applyFont="1" applyBorder="1" applyAlignment="1">
      <alignment horizontal="center"/>
    </xf>
    <xf numFmtId="49" fontId="24" fillId="0" borderId="18" xfId="0" applyNumberFormat="1" applyFont="1" applyBorder="1" applyAlignment="1">
      <alignment horizontal="center"/>
    </xf>
    <xf numFmtId="49" fontId="8" fillId="0" borderId="27" xfId="0" applyNumberFormat="1" applyFont="1" applyBorder="1" applyAlignment="1">
      <alignment horizontal="left" vertical="center"/>
    </xf>
    <xf numFmtId="49" fontId="4" fillId="0" borderId="28" xfId="0" applyNumberFormat="1" applyFont="1" applyBorder="1" applyAlignment="1">
      <alignment horizontal="left" vertical="center"/>
    </xf>
    <xf numFmtId="49" fontId="4" fillId="0" borderId="31" xfId="0" applyNumberFormat="1" applyFont="1" applyBorder="1" applyAlignment="1">
      <alignment horizontal="left" vertical="center"/>
    </xf>
    <xf numFmtId="49" fontId="24" fillId="0" borderId="15" xfId="0" applyNumberFormat="1" applyFont="1" applyBorder="1" applyAlignment="1">
      <alignment horizontal="center"/>
    </xf>
    <xf numFmtId="49" fontId="25" fillId="0" borderId="27" xfId="0" applyNumberFormat="1" applyFont="1" applyBorder="1" applyAlignment="1">
      <alignment horizontal="center" vertical="center"/>
    </xf>
    <xf numFmtId="49" fontId="25" fillId="0" borderId="28" xfId="0" applyNumberFormat="1" applyFont="1" applyBorder="1" applyAlignment="1">
      <alignment horizontal="center" vertical="center"/>
    </xf>
    <xf numFmtId="49" fontId="25" fillId="0" borderId="18" xfId="0" applyNumberFormat="1" applyFont="1" applyBorder="1" applyAlignment="1">
      <alignment horizontal="center" vertical="center"/>
    </xf>
    <xf numFmtId="49" fontId="24" fillId="0" borderId="28" xfId="0" applyNumberFormat="1" applyFont="1" applyBorder="1" applyAlignment="1">
      <alignment horizontal="center" wrapText="1"/>
    </xf>
    <xf numFmtId="0" fontId="25" fillId="0" borderId="28" xfId="0" applyFont="1" applyBorder="1" applyAlignment="1">
      <alignment horizontal="center" wrapText="1"/>
    </xf>
    <xf numFmtId="0" fontId="25" fillId="0" borderId="31" xfId="0" applyFont="1" applyBorder="1" applyAlignment="1">
      <alignment horizontal="center" wrapText="1"/>
    </xf>
    <xf numFmtId="0" fontId="3" fillId="0" borderId="36" xfId="1" applyBorder="1" applyAlignment="1">
      <alignment horizontal="center" vertical="center"/>
    </xf>
    <xf numFmtId="0" fontId="3" fillId="0" borderId="1" xfId="1" applyBorder="1" applyAlignment="1">
      <alignment horizontal="center" vertical="center"/>
    </xf>
    <xf numFmtId="0" fontId="3" fillId="0" borderId="37" xfId="1" applyBorder="1" applyAlignment="1">
      <alignment horizontal="center" vertical="center"/>
    </xf>
    <xf numFmtId="0" fontId="3" fillId="0" borderId="13" xfId="1"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3" fillId="0" borderId="34" xfId="1" applyBorder="1" applyAlignment="1">
      <alignment horizontal="center" vertical="center" shrinkToFit="1"/>
    </xf>
    <xf numFmtId="0" fontId="0" fillId="0" borderId="1" xfId="0" applyBorder="1" applyAlignment="1">
      <alignment horizontal="center" vertical="center"/>
    </xf>
    <xf numFmtId="0" fontId="0" fillId="0" borderId="37" xfId="0" applyBorder="1" applyAlignment="1">
      <alignment horizontal="center" vertical="center"/>
    </xf>
    <xf numFmtId="49" fontId="26" fillId="0" borderId="6" xfId="0" applyNumberFormat="1" applyFont="1" applyBorder="1" applyAlignment="1">
      <alignment horizontal="center" wrapText="1"/>
    </xf>
    <xf numFmtId="0" fontId="26" fillId="0" borderId="1" xfId="0" applyFont="1" applyBorder="1" applyAlignment="1">
      <alignment horizontal="center" wrapText="1"/>
    </xf>
    <xf numFmtId="0" fontId="26" fillId="0" borderId="2" xfId="0" applyFont="1" applyBorder="1" applyAlignment="1">
      <alignment horizontal="center" wrapText="1"/>
    </xf>
    <xf numFmtId="0" fontId="26" fillId="0" borderId="7" xfId="0" applyFont="1" applyBorder="1" applyAlignment="1">
      <alignment horizontal="center" wrapText="1"/>
    </xf>
    <xf numFmtId="0" fontId="26" fillId="0" borderId="0" xfId="0" applyFont="1" applyAlignment="1">
      <alignment horizontal="center" wrapText="1"/>
    </xf>
    <xf numFmtId="0" fontId="26" fillId="0" borderId="3" xfId="0" applyFont="1" applyBorder="1" applyAlignment="1">
      <alignment horizontal="center" wrapText="1"/>
    </xf>
    <xf numFmtId="0" fontId="26" fillId="0" borderId="19" xfId="0" applyFont="1" applyBorder="1" applyAlignment="1">
      <alignment horizontal="center" wrapText="1"/>
    </xf>
    <xf numFmtId="0" fontId="26" fillId="0" borderId="20" xfId="0" applyFont="1" applyBorder="1" applyAlignment="1">
      <alignment horizontal="center" wrapText="1"/>
    </xf>
    <xf numFmtId="0" fontId="26" fillId="0" borderId="21" xfId="0" applyFont="1" applyBorder="1" applyAlignment="1">
      <alignment horizontal="center" wrapText="1"/>
    </xf>
    <xf numFmtId="0" fontId="25" fillId="0" borderId="23" xfId="1" applyFont="1" applyBorder="1" applyAlignment="1">
      <alignment horizontal="center" vertical="center" wrapText="1"/>
    </xf>
    <xf numFmtId="0" fontId="25" fillId="0" borderId="24" xfId="1" applyFont="1" applyBorder="1" applyAlignment="1">
      <alignment horizontal="center" vertical="center" wrapText="1"/>
    </xf>
    <xf numFmtId="0" fontId="25" fillId="0" borderId="25" xfId="1" applyFont="1" applyBorder="1" applyAlignment="1">
      <alignment horizontal="center" vertical="center" wrapText="1"/>
    </xf>
    <xf numFmtId="49" fontId="27" fillId="0" borderId="22" xfId="0" applyNumberFormat="1" applyFont="1" applyBorder="1" applyAlignment="1">
      <alignment horizontal="center" wrapText="1"/>
    </xf>
    <xf numFmtId="49" fontId="27" fillId="0" borderId="26" xfId="0" applyNumberFormat="1" applyFont="1" applyBorder="1" applyAlignment="1">
      <alignment horizontal="center"/>
    </xf>
    <xf numFmtId="0" fontId="25" fillId="0" borderId="15" xfId="0" applyFont="1" applyBorder="1" applyAlignment="1">
      <alignment horizontal="center" vertical="center"/>
    </xf>
    <xf numFmtId="49" fontId="24" fillId="0" borderId="29" xfId="0" applyNumberFormat="1" applyFont="1" applyBorder="1" applyAlignment="1">
      <alignment horizontal="center" wrapText="1"/>
    </xf>
    <xf numFmtId="0" fontId="3" fillId="0" borderId="42" xfId="1" applyBorder="1" applyAlignment="1">
      <alignment horizontal="center" vertical="center" shrinkToFit="1"/>
    </xf>
    <xf numFmtId="0" fontId="3" fillId="0" borderId="6" xfId="1" applyBorder="1" applyAlignment="1">
      <alignment horizontal="center" vertical="center"/>
    </xf>
    <xf numFmtId="0" fontId="3" fillId="0" borderId="7" xfId="1" applyBorder="1" applyAlignment="1">
      <alignment horizontal="center" vertical="center"/>
    </xf>
    <xf numFmtId="0" fontId="3" fillId="0" borderId="14" xfId="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9" xfId="1" applyBorder="1" applyAlignment="1">
      <alignment horizontal="center" vertical="center" shrinkToFit="1"/>
    </xf>
    <xf numFmtId="0" fontId="3" fillId="0" borderId="26" xfId="1" applyBorder="1" applyAlignment="1">
      <alignment horizontal="center" vertical="center" shrinkToFit="1"/>
    </xf>
    <xf numFmtId="0" fontId="3" fillId="0" borderId="15" xfId="1" applyBorder="1" applyAlignment="1">
      <alignment horizontal="center" vertical="center" shrinkToFit="1"/>
    </xf>
    <xf numFmtId="0" fontId="3" fillId="0" borderId="0" xfId="1" applyAlignment="1">
      <alignment horizontal="center" vertical="center"/>
    </xf>
    <xf numFmtId="0" fontId="3" fillId="0" borderId="38" xfId="1" applyBorder="1" applyAlignment="1">
      <alignment horizontal="center" vertical="center"/>
    </xf>
    <xf numFmtId="0" fontId="0" fillId="0" borderId="24" xfId="0" applyBorder="1" applyAlignment="1">
      <alignment horizontal="center" vertical="center"/>
    </xf>
    <xf numFmtId="0" fontId="0" fillId="0" borderId="39" xfId="0" applyBorder="1" applyAlignment="1">
      <alignment horizontal="center" vertical="center"/>
    </xf>
    <xf numFmtId="0" fontId="3" fillId="0" borderId="40" xfId="1" applyBorder="1" applyAlignment="1">
      <alignment horizontal="center" vertical="center"/>
    </xf>
    <xf numFmtId="0" fontId="0" fillId="0" borderId="16" xfId="0" applyBorder="1" applyAlignment="1">
      <alignment horizontal="center" vertical="center"/>
    </xf>
    <xf numFmtId="0" fontId="0" fillId="0" borderId="41" xfId="0" applyBorder="1" applyAlignment="1">
      <alignment horizontal="center" vertical="center"/>
    </xf>
    <xf numFmtId="0" fontId="3" fillId="0" borderId="0" xfId="1" applyAlignment="1">
      <alignment horizontal="center" vertical="center" shrinkToFit="1"/>
    </xf>
    <xf numFmtId="0" fontId="3" fillId="0" borderId="30" xfId="1" applyBorder="1" applyAlignment="1">
      <alignment horizontal="center" vertical="center" shrinkToFit="1"/>
    </xf>
    <xf numFmtId="0" fontId="29" fillId="0" borderId="12" xfId="1" applyFont="1" applyBorder="1" applyAlignment="1">
      <alignment horizontal="center" vertical="center" shrinkToFit="1"/>
    </xf>
    <xf numFmtId="0" fontId="3" fillId="0" borderId="22" xfId="1" applyBorder="1" applyAlignment="1">
      <alignment horizontal="center" vertical="center" shrinkToFit="1"/>
    </xf>
    <xf numFmtId="0" fontId="3" fillId="0" borderId="35" xfId="1" applyBorder="1" applyAlignment="1">
      <alignment horizontal="center" vertical="center" shrinkToFit="1"/>
    </xf>
    <xf numFmtId="0" fontId="3" fillId="0" borderId="0" xfId="1" applyAlignment="1">
      <alignment horizontal="center" vertical="center" wrapText="1"/>
    </xf>
    <xf numFmtId="49" fontId="25" fillId="0" borderId="29" xfId="0" applyNumberFormat="1" applyFont="1" applyBorder="1" applyAlignment="1">
      <alignment horizontal="center" vertical="center"/>
    </xf>
    <xf numFmtId="49" fontId="25" fillId="0" borderId="26" xfId="0" applyNumberFormat="1" applyFont="1" applyBorder="1" applyAlignment="1">
      <alignment horizontal="center" vertical="center"/>
    </xf>
    <xf numFmtId="49" fontId="25" fillId="0" borderId="15" xfId="0" applyNumberFormat="1" applyFont="1" applyBorder="1" applyAlignment="1">
      <alignment horizontal="center" vertical="center"/>
    </xf>
    <xf numFmtId="0" fontId="21" fillId="0" borderId="29" xfId="0" applyFont="1" applyBorder="1" applyAlignment="1">
      <alignment horizontal="center"/>
    </xf>
    <xf numFmtId="0" fontId="21" fillId="0" borderId="26" xfId="0" applyFont="1" applyBorder="1" applyAlignment="1">
      <alignment horizontal="center"/>
    </xf>
    <xf numFmtId="0" fontId="21" fillId="0" borderId="15" xfId="0" applyFont="1" applyBorder="1" applyAlignment="1">
      <alignment horizontal="center"/>
    </xf>
    <xf numFmtId="49" fontId="24" fillId="0" borderId="27" xfId="0" applyNumberFormat="1" applyFont="1" applyBorder="1" applyAlignment="1">
      <alignment horizontal="center" wrapText="1"/>
    </xf>
    <xf numFmtId="49" fontId="24" fillId="0" borderId="31" xfId="0" applyNumberFormat="1" applyFont="1" applyBorder="1" applyAlignment="1">
      <alignment horizontal="center"/>
    </xf>
    <xf numFmtId="0" fontId="25" fillId="0" borderId="18" xfId="0" applyFont="1" applyBorder="1" applyAlignment="1">
      <alignment horizontal="center" wrapText="1"/>
    </xf>
    <xf numFmtId="0" fontId="21" fillId="0" borderId="30" xfId="0" applyFont="1" applyBorder="1" applyAlignment="1">
      <alignment horizontal="center"/>
    </xf>
    <xf numFmtId="49" fontId="17" fillId="0" borderId="7" xfId="1" applyNumberFormat="1" applyFont="1" applyBorder="1" applyAlignment="1">
      <alignment horizontal="center" vertical="center"/>
    </xf>
    <xf numFmtId="49" fontId="16" fillId="0" borderId="0" xfId="1" applyNumberFormat="1" applyFont="1" applyAlignment="1">
      <alignment horizontal="center" vertical="center"/>
    </xf>
    <xf numFmtId="49" fontId="16" fillId="0" borderId="3" xfId="1" applyNumberFormat="1" applyFont="1" applyBorder="1" applyAlignment="1">
      <alignment horizontal="center" vertical="center"/>
    </xf>
    <xf numFmtId="49" fontId="16" fillId="0" borderId="7" xfId="1" applyNumberFormat="1" applyFont="1" applyBorder="1" applyAlignment="1">
      <alignment horizontal="center" vertical="center"/>
    </xf>
    <xf numFmtId="0" fontId="13" fillId="0" borderId="22" xfId="0" applyFont="1" applyBorder="1" applyAlignment="1">
      <alignment horizontal="center"/>
    </xf>
    <xf numFmtId="0" fontId="13" fillId="0" borderId="15" xfId="0" applyFont="1" applyBorder="1" applyAlignment="1">
      <alignment horizontal="center"/>
    </xf>
    <xf numFmtId="49" fontId="25" fillId="0" borderId="23" xfId="1" applyNumberFormat="1" applyFont="1" applyBorder="1" applyAlignment="1">
      <alignment horizontal="center" vertical="center" wrapText="1"/>
    </xf>
    <xf numFmtId="49" fontId="25" fillId="0" borderId="24" xfId="1" applyNumberFormat="1" applyFont="1" applyBorder="1" applyAlignment="1">
      <alignment horizontal="center" vertical="center" wrapText="1"/>
    </xf>
    <xf numFmtId="49" fontId="25" fillId="0" borderId="25" xfId="1" applyNumberFormat="1" applyFont="1" applyBorder="1" applyAlignment="1">
      <alignment horizontal="center" vertical="center" wrapText="1"/>
    </xf>
    <xf numFmtId="49" fontId="25" fillId="0" borderId="30" xfId="0" applyNumberFormat="1" applyFont="1" applyBorder="1" applyAlignment="1">
      <alignment horizontal="center" vertical="center"/>
    </xf>
    <xf numFmtId="49" fontId="17" fillId="0" borderId="7" xfId="1" applyNumberFormat="1" applyFont="1" applyBorder="1" applyAlignment="1">
      <alignment horizontal="center"/>
    </xf>
    <xf numFmtId="49" fontId="18" fillId="0" borderId="0" xfId="1" applyNumberFormat="1" applyFont="1" applyAlignment="1">
      <alignment horizontal="center"/>
    </xf>
    <xf numFmtId="49" fontId="18" fillId="0" borderId="3" xfId="1" applyNumberFormat="1" applyFont="1" applyBorder="1" applyAlignment="1">
      <alignment horizontal="center"/>
    </xf>
    <xf numFmtId="49" fontId="18" fillId="0" borderId="7" xfId="1" applyNumberFormat="1" applyFont="1" applyBorder="1" applyAlignment="1">
      <alignment horizontal="center"/>
    </xf>
    <xf numFmtId="0" fontId="6" fillId="0" borderId="10" xfId="6" applyBorder="1" applyAlignment="1" applyProtection="1">
      <alignment horizontal="center" vertical="center"/>
      <protection locked="0"/>
    </xf>
    <xf numFmtId="0" fontId="6" fillId="0" borderId="4" xfId="6" applyBorder="1" applyAlignment="1" applyProtection="1">
      <alignment horizontal="center" vertical="center"/>
      <protection locked="0"/>
    </xf>
    <xf numFmtId="0" fontId="6" fillId="0" borderId="9" xfId="6" applyBorder="1" applyAlignment="1" applyProtection="1">
      <alignment horizontal="center" vertical="center"/>
      <protection locked="0"/>
    </xf>
    <xf numFmtId="0" fontId="6" fillId="0" borderId="13" xfId="6" applyBorder="1" applyAlignment="1" applyProtection="1">
      <alignment horizontal="center" vertical="center"/>
      <protection locked="0"/>
    </xf>
    <xf numFmtId="0" fontId="6" fillId="0" borderId="0" xfId="6" applyAlignment="1" applyProtection="1">
      <alignment horizontal="center" vertical="center"/>
      <protection locked="0"/>
    </xf>
    <xf numFmtId="0" fontId="6" fillId="0" borderId="14" xfId="6" applyBorder="1" applyAlignment="1" applyProtection="1">
      <alignment horizontal="center" vertical="center"/>
      <protection locked="0"/>
    </xf>
    <xf numFmtId="0" fontId="6" fillId="2" borderId="12" xfId="6" applyFill="1" applyBorder="1" applyAlignment="1" applyProtection="1">
      <alignment horizontal="center" vertical="center"/>
      <protection locked="0"/>
    </xf>
    <xf numFmtId="0" fontId="6" fillId="4" borderId="13" xfId="6" applyFill="1" applyBorder="1" applyAlignment="1" applyProtection="1">
      <alignment horizontal="center" vertical="center"/>
      <protection locked="0"/>
    </xf>
    <xf numFmtId="0" fontId="6" fillId="4" borderId="0" xfId="6" applyFill="1" applyAlignment="1" applyProtection="1">
      <alignment horizontal="center" vertical="center"/>
      <protection locked="0"/>
    </xf>
    <xf numFmtId="0" fontId="6" fillId="4" borderId="29" xfId="6" applyFill="1" applyBorder="1" applyAlignment="1" applyProtection="1">
      <alignment horizontal="center" vertical="center"/>
      <protection locked="0"/>
    </xf>
    <xf numFmtId="0" fontId="6" fillId="4" borderId="26" xfId="6" applyFill="1" applyBorder="1" applyAlignment="1" applyProtection="1">
      <alignment horizontal="center" vertical="center"/>
      <protection locked="0"/>
    </xf>
    <xf numFmtId="0" fontId="6" fillId="4" borderId="15" xfId="6" applyFill="1" applyBorder="1" applyAlignment="1" applyProtection="1">
      <alignment horizontal="center" vertical="center"/>
      <protection locked="0"/>
    </xf>
    <xf numFmtId="0" fontId="6" fillId="4" borderId="12" xfId="6" applyFill="1" applyBorder="1" applyAlignment="1" applyProtection="1">
      <alignment horizontal="center" vertical="center"/>
      <protection locked="0"/>
    </xf>
    <xf numFmtId="0" fontId="6" fillId="0" borderId="29" xfId="6" applyBorder="1" applyAlignment="1" applyProtection="1">
      <alignment horizontal="center" vertical="center"/>
      <protection locked="0"/>
    </xf>
    <xf numFmtId="0" fontId="6" fillId="0" borderId="26" xfId="6" applyBorder="1" applyAlignment="1" applyProtection="1">
      <alignment horizontal="center" vertical="center"/>
      <protection locked="0"/>
    </xf>
    <xf numFmtId="0" fontId="6" fillId="0" borderId="15" xfId="6" applyBorder="1" applyAlignment="1" applyProtection="1">
      <alignment horizontal="center" vertical="center"/>
      <protection locked="0"/>
    </xf>
    <xf numFmtId="0" fontId="6" fillId="2" borderId="29" xfId="6" applyFill="1" applyBorder="1" applyAlignment="1" applyProtection="1">
      <alignment horizontal="center" vertical="center"/>
      <protection locked="0"/>
    </xf>
    <xf numFmtId="0" fontId="6" fillId="2" borderId="26" xfId="6" applyFill="1" applyBorder="1" applyAlignment="1" applyProtection="1">
      <alignment horizontal="center" vertical="center"/>
      <protection locked="0"/>
    </xf>
    <xf numFmtId="0" fontId="6" fillId="2" borderId="15" xfId="6" applyFill="1" applyBorder="1" applyAlignment="1" applyProtection="1">
      <alignment horizontal="center" vertical="center"/>
      <protection locked="0"/>
    </xf>
  </cellXfs>
  <cellStyles count="13">
    <cellStyle name="常规" xfId="0" builtinId="0"/>
    <cellStyle name="常规 10" xfId="12" xr:uid="{91EEB37D-6059-46F3-A2C2-96099F3AA7F0}"/>
    <cellStyle name="常规 2" xfId="1" xr:uid="{00000000-0005-0000-0000-000001000000}"/>
    <cellStyle name="常规 2 2" xfId="2" xr:uid="{00000000-0005-0000-0000-000002000000}"/>
    <cellStyle name="常规 3" xfId="3" xr:uid="{00000000-0005-0000-0000-000003000000}"/>
    <cellStyle name="常规 3 2" xfId="4" xr:uid="{00000000-0005-0000-0000-000004000000}"/>
    <cellStyle name="常规 4" xfId="5" xr:uid="{00000000-0005-0000-0000-000005000000}"/>
    <cellStyle name="常规 5" xfId="6" xr:uid="{00000000-0005-0000-0000-000006000000}"/>
    <cellStyle name="常规 6" xfId="7" xr:uid="{00000000-0005-0000-0000-000007000000}"/>
    <cellStyle name="常规 7" xfId="8" xr:uid="{00000000-0005-0000-0000-000008000000}"/>
    <cellStyle name="常规 8" xfId="9" xr:uid="{00000000-0005-0000-0000-000009000000}"/>
    <cellStyle name="常规 9" xfId="11" xr:uid="{5D502AAF-BBFC-4E5F-970E-C4AF50DC12DD}"/>
    <cellStyle name="货币 2" xfId="10" xr:uid="{00000000-0005-0000-0000-00000A000000}"/>
  </cellStyles>
  <dxfs count="6">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19050</xdr:colOff>
      <xdr:row>0</xdr:row>
      <xdr:rowOff>152400</xdr:rowOff>
    </xdr:from>
    <xdr:to>
      <xdr:col>8</xdr:col>
      <xdr:colOff>28575</xdr:colOff>
      <xdr:row>1</xdr:row>
      <xdr:rowOff>238125</xdr:rowOff>
    </xdr:to>
    <xdr:pic>
      <xdr:nvPicPr>
        <xdr:cNvPr id="1298" name="图片 185">
          <a:extLst>
            <a:ext uri="{FF2B5EF4-FFF2-40B4-BE49-F238E27FC236}">
              <a16:creationId xmlns:a16="http://schemas.microsoft.com/office/drawing/2014/main" id="{2E03A3C4-5A11-9894-2EF9-FDDFD166AF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52400"/>
          <a:ext cx="9620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19050</xdr:colOff>
      <xdr:row>0</xdr:row>
      <xdr:rowOff>152400</xdr:rowOff>
    </xdr:from>
    <xdr:to>
      <xdr:col>8</xdr:col>
      <xdr:colOff>28575</xdr:colOff>
      <xdr:row>1</xdr:row>
      <xdr:rowOff>238125</xdr:rowOff>
    </xdr:to>
    <xdr:pic>
      <xdr:nvPicPr>
        <xdr:cNvPr id="6156" name="图片 185">
          <a:extLst>
            <a:ext uri="{FF2B5EF4-FFF2-40B4-BE49-F238E27FC236}">
              <a16:creationId xmlns:a16="http://schemas.microsoft.com/office/drawing/2014/main" id="{74A708E1-2996-08F1-FD94-070078DA9F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52400"/>
          <a:ext cx="9620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H39"/>
  <sheetViews>
    <sheetView showGridLines="0" view="pageBreakPreview" topLeftCell="A25" zoomScale="115" zoomScaleNormal="160" zoomScaleSheetLayoutView="115" workbookViewId="0">
      <selection activeCell="Z32" sqref="Z32"/>
    </sheetView>
  </sheetViews>
  <sheetFormatPr defaultColWidth="3.33203125" defaultRowHeight="14.1" customHeight="1" x14ac:dyDescent="0.15"/>
  <cols>
    <col min="1" max="1" width="4.33203125" customWidth="1"/>
    <col min="2" max="34" width="3.33203125" customWidth="1"/>
  </cols>
  <sheetData>
    <row r="1" spans="2:34" ht="24.95" customHeight="1" x14ac:dyDescent="0.15">
      <c r="B1" s="99" t="s">
        <v>8</v>
      </c>
      <c r="C1" s="100"/>
      <c r="D1" s="100"/>
      <c r="E1" s="100"/>
      <c r="F1" s="100"/>
      <c r="G1" s="100"/>
      <c r="H1" s="100"/>
      <c r="I1" s="100"/>
      <c r="J1" s="101"/>
      <c r="K1" s="1"/>
      <c r="L1" s="1"/>
      <c r="M1" s="1"/>
      <c r="N1" s="1"/>
      <c r="O1" s="1"/>
      <c r="P1" s="1"/>
      <c r="Q1" s="1"/>
      <c r="R1" s="1"/>
      <c r="S1" s="1"/>
      <c r="T1" s="1"/>
      <c r="U1" s="1"/>
      <c r="V1" s="2"/>
      <c r="W1" s="153" t="s">
        <v>167</v>
      </c>
      <c r="X1" s="154"/>
      <c r="Y1" s="154"/>
      <c r="Z1" s="154"/>
      <c r="AA1" s="154"/>
      <c r="AB1" s="154"/>
      <c r="AC1" s="154"/>
      <c r="AD1" s="154"/>
      <c r="AE1" s="154"/>
      <c r="AF1" s="154"/>
      <c r="AG1" s="154"/>
      <c r="AH1" s="155"/>
    </row>
    <row r="2" spans="2:34" ht="20.100000000000001" customHeight="1" x14ac:dyDescent="0.15">
      <c r="B2" s="102"/>
      <c r="C2" s="103"/>
      <c r="D2" s="103"/>
      <c r="E2" s="103"/>
      <c r="F2" s="103"/>
      <c r="G2" s="103"/>
      <c r="H2" s="103"/>
      <c r="I2" s="103"/>
      <c r="J2" s="104"/>
      <c r="K2" s="3" t="s">
        <v>32</v>
      </c>
      <c r="L2" s="3"/>
      <c r="M2" s="3"/>
      <c r="N2" s="3"/>
      <c r="O2" s="3"/>
      <c r="P2" s="3"/>
      <c r="Q2" s="3"/>
      <c r="R2" s="3"/>
      <c r="S2" s="3"/>
      <c r="T2" s="3"/>
      <c r="U2" s="3"/>
      <c r="V2" s="4"/>
      <c r="W2" s="111" t="s">
        <v>4</v>
      </c>
      <c r="X2" s="112"/>
      <c r="Y2" s="112"/>
      <c r="Z2" s="137" t="s">
        <v>168</v>
      </c>
      <c r="AA2" s="138"/>
      <c r="AB2" s="139"/>
      <c r="AC2" s="114" t="s">
        <v>5</v>
      </c>
      <c r="AD2" s="76"/>
      <c r="AE2" s="83"/>
      <c r="AF2" s="137" t="s">
        <v>169</v>
      </c>
      <c r="AG2" s="138"/>
      <c r="AH2" s="156"/>
    </row>
    <row r="3" spans="2:34" ht="20.100000000000001" customHeight="1" x14ac:dyDescent="0.15">
      <c r="B3" s="102"/>
      <c r="C3" s="103"/>
      <c r="D3" s="103"/>
      <c r="E3" s="103"/>
      <c r="F3" s="103"/>
      <c r="G3" s="103"/>
      <c r="H3" s="103"/>
      <c r="I3" s="103"/>
      <c r="J3" s="104"/>
      <c r="K3" s="27" t="s">
        <v>34</v>
      </c>
      <c r="L3" s="5"/>
      <c r="M3" s="5"/>
      <c r="N3" s="5"/>
      <c r="O3" s="5"/>
      <c r="P3" s="5"/>
      <c r="Q3" s="5"/>
      <c r="R3" s="5"/>
      <c r="S3" s="5"/>
      <c r="T3" s="5"/>
      <c r="U3" s="5"/>
      <c r="V3" s="6"/>
      <c r="W3" s="75" t="s">
        <v>9</v>
      </c>
      <c r="X3" s="76"/>
      <c r="Y3" s="76"/>
      <c r="Z3" s="73" t="str">
        <f>IF(工程号&lt;&gt;0,工程号&amp;"-"&amp;主项号&amp;"K04/0","")</f>
        <v>202321-02K04/0</v>
      </c>
      <c r="AA3" s="73"/>
      <c r="AB3" s="73"/>
      <c r="AC3" s="73"/>
      <c r="AD3" s="73"/>
      <c r="AE3" s="73"/>
      <c r="AF3" s="73"/>
      <c r="AG3" s="73"/>
      <c r="AH3" s="74"/>
    </row>
    <row r="4" spans="2:34" ht="20.100000000000001" customHeight="1" thickBot="1" x14ac:dyDescent="0.2">
      <c r="B4" s="105"/>
      <c r="C4" s="106"/>
      <c r="D4" s="106"/>
      <c r="E4" s="106"/>
      <c r="F4" s="106"/>
      <c r="G4" s="106"/>
      <c r="H4" s="106"/>
      <c r="I4" s="106"/>
      <c r="J4" s="107"/>
      <c r="K4" s="77" t="s">
        <v>7</v>
      </c>
      <c r="L4" s="78"/>
      <c r="M4" s="79"/>
      <c r="N4" s="80"/>
      <c r="O4" s="81"/>
      <c r="P4" s="81"/>
      <c r="Q4" s="81"/>
      <c r="R4" s="81"/>
      <c r="S4" s="81"/>
      <c r="T4" s="81"/>
      <c r="U4" s="81"/>
      <c r="V4" s="82"/>
      <c r="W4" s="75" t="s">
        <v>6</v>
      </c>
      <c r="X4" s="76"/>
      <c r="Y4" s="83"/>
      <c r="Z4" s="84" t="s">
        <v>3</v>
      </c>
      <c r="AA4" s="85"/>
      <c r="AB4" s="86"/>
      <c r="AC4" s="87" t="s">
        <v>10</v>
      </c>
      <c r="AD4" s="87"/>
      <c r="AE4" s="87"/>
      <c r="AF4" s="88"/>
      <c r="AG4" s="88"/>
      <c r="AH4" s="89"/>
    </row>
    <row r="5" spans="2:34" ht="20.100000000000001" customHeight="1" x14ac:dyDescent="0.15">
      <c r="B5" s="7"/>
      <c r="C5" s="8"/>
      <c r="D5" s="8"/>
      <c r="E5" s="10"/>
      <c r="F5" s="8"/>
      <c r="G5" s="8"/>
      <c r="H5" s="8"/>
      <c r="I5" s="8"/>
      <c r="J5" s="8"/>
      <c r="K5" s="8"/>
      <c r="L5" s="8"/>
      <c r="M5" s="8"/>
      <c r="N5" s="8"/>
      <c r="O5" s="8"/>
      <c r="P5" s="8"/>
      <c r="Q5" s="8"/>
      <c r="R5" s="8"/>
      <c r="S5" s="8"/>
      <c r="T5" s="8"/>
      <c r="U5" s="8"/>
      <c r="V5" s="8"/>
      <c r="W5" s="8"/>
      <c r="X5" s="8"/>
      <c r="Y5" s="8"/>
      <c r="Z5" s="8"/>
      <c r="AA5" s="8"/>
      <c r="AB5" s="8"/>
      <c r="AC5" s="8"/>
      <c r="AD5" s="8"/>
      <c r="AE5" s="8"/>
      <c r="AF5" s="8"/>
      <c r="AG5" s="8"/>
      <c r="AH5" s="9"/>
    </row>
    <row r="6" spans="2:34" ht="20.100000000000001" customHeight="1" x14ac:dyDescent="0.15">
      <c r="B6" s="11"/>
      <c r="C6" s="12"/>
      <c r="D6" s="12"/>
      <c r="E6" s="12"/>
      <c r="F6" s="12"/>
      <c r="G6" s="12"/>
      <c r="H6" s="12"/>
      <c r="I6" s="12"/>
      <c r="J6" s="12"/>
      <c r="K6" s="12"/>
      <c r="L6" s="12"/>
      <c r="M6" s="12"/>
      <c r="N6" s="12"/>
      <c r="O6" s="13"/>
      <c r="P6" s="12"/>
      <c r="Q6" s="12"/>
      <c r="R6" s="12"/>
      <c r="S6" s="14"/>
      <c r="T6" s="12"/>
      <c r="U6" s="12"/>
      <c r="V6" s="12"/>
      <c r="W6" s="12"/>
      <c r="X6" s="12"/>
      <c r="Y6" s="12"/>
      <c r="Z6" s="12"/>
      <c r="AA6" s="12"/>
      <c r="AB6" s="12"/>
      <c r="AC6" s="12"/>
      <c r="AD6" s="12"/>
      <c r="AE6" s="12"/>
      <c r="AF6" s="12"/>
      <c r="AG6" s="12"/>
      <c r="AH6" s="15"/>
    </row>
    <row r="7" spans="2:34" ht="20.100000000000001" customHeight="1" x14ac:dyDescent="0.15">
      <c r="B7" s="11"/>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5"/>
    </row>
    <row r="8" spans="2:34" ht="20.100000000000001" customHeight="1" x14ac:dyDescent="0.15">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5"/>
    </row>
    <row r="9" spans="2:34" ht="20.100000000000001" customHeight="1" x14ac:dyDescent="0.15">
      <c r="B9" s="16"/>
      <c r="AH9" s="17"/>
    </row>
    <row r="10" spans="2:34" ht="20.100000000000001" customHeight="1" x14ac:dyDescent="0.15">
      <c r="B10" s="16"/>
      <c r="K10" s="18"/>
      <c r="AH10" s="17"/>
    </row>
    <row r="11" spans="2:34" ht="20.100000000000001" customHeight="1" x14ac:dyDescent="0.15">
      <c r="B11" s="16"/>
      <c r="K11" s="18"/>
      <c r="AH11" s="17"/>
    </row>
    <row r="12" spans="2:34" ht="20.100000000000001" customHeight="1" x14ac:dyDescent="0.15">
      <c r="B12" s="16"/>
      <c r="AH12" s="17"/>
    </row>
    <row r="13" spans="2:34" ht="20.100000000000001" customHeight="1" x14ac:dyDescent="0.15">
      <c r="B13" s="16"/>
      <c r="K13" s="18"/>
      <c r="AH13" s="17"/>
    </row>
    <row r="14" spans="2:34" ht="20.100000000000001" customHeight="1" x14ac:dyDescent="0.15">
      <c r="B14" s="16"/>
      <c r="K14" s="18"/>
      <c r="AH14" s="17"/>
    </row>
    <row r="15" spans="2:34" ht="20.100000000000001" customHeight="1" x14ac:dyDescent="0.15">
      <c r="B15" s="16"/>
      <c r="K15" s="18"/>
      <c r="AH15" s="17"/>
    </row>
    <row r="16" spans="2:34" ht="20.100000000000001" customHeight="1" x14ac:dyDescent="0.15">
      <c r="B16" s="147" t="s">
        <v>31</v>
      </c>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9"/>
    </row>
    <row r="17" spans="2:34" ht="20.100000000000001" customHeight="1" x14ac:dyDescent="0.15">
      <c r="B17" s="150"/>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9"/>
    </row>
    <row r="18" spans="2:34" ht="20.100000000000001" customHeight="1" x14ac:dyDescent="0.15">
      <c r="B18" s="150"/>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9"/>
    </row>
    <row r="19" spans="2:34" ht="20.100000000000001" customHeight="1" x14ac:dyDescent="0.15">
      <c r="B19" s="157" t="s">
        <v>35</v>
      </c>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9"/>
    </row>
    <row r="20" spans="2:34" ht="20.100000000000001" customHeight="1" x14ac:dyDescent="0.15">
      <c r="B20" s="160"/>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9"/>
    </row>
    <row r="21" spans="2:34" ht="20.100000000000001" customHeight="1" x14ac:dyDescent="0.15">
      <c r="B21" s="16"/>
      <c r="K21" s="18"/>
      <c r="N21" s="18"/>
      <c r="AH21" s="17"/>
    </row>
    <row r="22" spans="2:34" ht="20.100000000000001" customHeight="1" x14ac:dyDescent="0.15">
      <c r="B22" s="16"/>
      <c r="AH22" s="17"/>
    </row>
    <row r="23" spans="2:34" ht="20.100000000000001" customHeight="1" x14ac:dyDescent="0.15">
      <c r="B23" s="16"/>
      <c r="AH23" s="17"/>
    </row>
    <row r="24" spans="2:34" ht="20.100000000000001" customHeight="1" x14ac:dyDescent="0.15">
      <c r="B24" s="16"/>
      <c r="AH24" s="17"/>
    </row>
    <row r="25" spans="2:34" ht="20.100000000000001" customHeight="1" x14ac:dyDescent="0.15">
      <c r="B25" s="16"/>
      <c r="AH25" s="17"/>
    </row>
    <row r="26" spans="2:34" ht="20.100000000000001" customHeight="1" x14ac:dyDescent="0.15">
      <c r="B26" s="16"/>
      <c r="AH26" s="17"/>
    </row>
    <row r="27" spans="2:34" ht="20.100000000000001" customHeight="1" x14ac:dyDescent="0.15">
      <c r="B27" s="16"/>
      <c r="AH27" s="17"/>
    </row>
    <row r="28" spans="2:34" ht="20.100000000000001" customHeight="1" x14ac:dyDescent="0.15">
      <c r="B28" s="16"/>
      <c r="AH28" s="17"/>
    </row>
    <row r="29" spans="2:34" ht="20.100000000000001" customHeight="1" x14ac:dyDescent="0.15">
      <c r="B29" s="16"/>
      <c r="AH29" s="17"/>
    </row>
    <row r="30" spans="2:34" ht="20.100000000000001" customHeight="1" x14ac:dyDescent="0.15">
      <c r="B30" s="16"/>
      <c r="AH30" s="17"/>
    </row>
    <row r="31" spans="2:34" ht="20.100000000000001" customHeight="1" x14ac:dyDescent="0.15">
      <c r="B31" s="16"/>
      <c r="AH31" s="17"/>
    </row>
    <row r="32" spans="2:34" ht="20.100000000000001" customHeight="1" x14ac:dyDescent="0.15">
      <c r="B32" s="16"/>
      <c r="AH32" s="17"/>
    </row>
    <row r="33" spans="2:34" ht="20.100000000000001" customHeight="1" x14ac:dyDescent="0.15">
      <c r="B33" s="16"/>
      <c r="AH33" s="17"/>
    </row>
    <row r="34" spans="2:34" ht="20.100000000000001" customHeight="1" x14ac:dyDescent="0.15">
      <c r="B34" s="19"/>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1"/>
    </row>
    <row r="35" spans="2:34" ht="20.100000000000001" customHeight="1" x14ac:dyDescent="0.15">
      <c r="B35" s="22"/>
      <c r="C35" s="23"/>
      <c r="D35" s="24"/>
      <c r="E35" s="24"/>
      <c r="F35" s="24"/>
      <c r="G35" s="24"/>
      <c r="H35" s="24"/>
      <c r="I35" s="24"/>
      <c r="J35" s="24"/>
      <c r="K35" s="25"/>
      <c r="L35" s="24"/>
      <c r="M35" s="24"/>
      <c r="N35" s="24"/>
      <c r="O35" s="24"/>
      <c r="P35" s="25"/>
      <c r="Q35" s="24"/>
      <c r="R35" s="23"/>
      <c r="S35" s="24"/>
      <c r="T35" s="24"/>
      <c r="U35" s="24"/>
      <c r="V35" s="24"/>
      <c r="W35" s="24"/>
      <c r="X35" s="25"/>
      <c r="Y35" s="24"/>
      <c r="Z35" s="24"/>
      <c r="AA35" s="25"/>
      <c r="AB35" s="24"/>
      <c r="AC35" s="24"/>
      <c r="AD35" s="24"/>
      <c r="AE35" s="24"/>
      <c r="AF35" s="25"/>
      <c r="AG35" s="24"/>
      <c r="AH35" s="26"/>
    </row>
    <row r="36" spans="2:34" ht="20.100000000000001" customHeight="1" x14ac:dyDescent="0.15">
      <c r="B36" s="22"/>
      <c r="C36" s="23"/>
      <c r="D36" s="24"/>
      <c r="E36" s="24"/>
      <c r="F36" s="24"/>
      <c r="G36" s="24"/>
      <c r="H36" s="24"/>
      <c r="I36" s="24"/>
      <c r="J36" s="24"/>
      <c r="K36" s="25"/>
      <c r="L36" s="24"/>
      <c r="M36" s="24"/>
      <c r="N36" s="24"/>
      <c r="O36" s="24"/>
      <c r="P36" s="25"/>
      <c r="Q36" s="24"/>
      <c r="R36" s="23"/>
      <c r="S36" s="24"/>
      <c r="T36" s="24"/>
      <c r="U36" s="24"/>
      <c r="V36" s="24"/>
      <c r="W36" s="24"/>
      <c r="X36" s="25"/>
      <c r="Y36" s="24"/>
      <c r="Z36" s="24"/>
      <c r="AA36" s="25"/>
      <c r="AB36" s="24"/>
      <c r="AC36" s="24"/>
      <c r="AD36" s="24"/>
      <c r="AE36" s="24"/>
      <c r="AF36" s="25"/>
      <c r="AG36" s="24"/>
      <c r="AH36" s="26"/>
    </row>
    <row r="37" spans="2:34" ht="20.100000000000001" customHeight="1" x14ac:dyDescent="0.15">
      <c r="B37" s="151">
        <v>0</v>
      </c>
      <c r="C37" s="152"/>
      <c r="D37" s="24"/>
      <c r="E37" s="24"/>
      <c r="F37" s="24"/>
      <c r="G37" s="24"/>
      <c r="H37" s="24"/>
      <c r="I37" s="24"/>
      <c r="J37" s="24"/>
      <c r="K37" s="25"/>
      <c r="L37" s="24"/>
      <c r="M37" s="24"/>
      <c r="N37" s="24"/>
      <c r="O37" s="24" t="s">
        <v>2</v>
      </c>
      <c r="P37" s="140"/>
      <c r="Q37" s="141"/>
      <c r="R37" s="142"/>
      <c r="S37" s="28"/>
      <c r="T37" s="28"/>
      <c r="U37" s="28"/>
      <c r="V37" s="28"/>
      <c r="W37" s="28"/>
      <c r="X37" s="140"/>
      <c r="Y37" s="141"/>
      <c r="Z37" s="142"/>
      <c r="AA37" s="29"/>
      <c r="AB37" s="28"/>
      <c r="AC37" s="28"/>
      <c r="AD37" s="28"/>
      <c r="AE37" s="28"/>
      <c r="AF37" s="140"/>
      <c r="AG37" s="141"/>
      <c r="AH37" s="146"/>
    </row>
    <row r="38" spans="2:34" ht="22.5" customHeight="1" thickBot="1" x14ac:dyDescent="0.2">
      <c r="B38" s="77" t="s">
        <v>13</v>
      </c>
      <c r="C38" s="145"/>
      <c r="D38" s="143" t="s">
        <v>11</v>
      </c>
      <c r="E38" s="87"/>
      <c r="F38" s="87"/>
      <c r="G38" s="88"/>
      <c r="H38" s="88"/>
      <c r="I38" s="88"/>
      <c r="J38" s="145"/>
      <c r="K38" s="143" t="s">
        <v>14</v>
      </c>
      <c r="L38" s="87"/>
      <c r="M38" s="87"/>
      <c r="N38" s="88"/>
      <c r="O38" s="145"/>
      <c r="P38" s="143" t="s">
        <v>12</v>
      </c>
      <c r="Q38" s="78"/>
      <c r="R38" s="79"/>
      <c r="S38" s="143" t="s">
        <v>15</v>
      </c>
      <c r="T38" s="87"/>
      <c r="U38" s="87"/>
      <c r="V38" s="88"/>
      <c r="W38" s="145"/>
      <c r="X38" s="143" t="s">
        <v>12</v>
      </c>
      <c r="Y38" s="78"/>
      <c r="Z38" s="79"/>
      <c r="AA38" s="87" t="s">
        <v>16</v>
      </c>
      <c r="AB38" s="87"/>
      <c r="AC38" s="87"/>
      <c r="AD38" s="88"/>
      <c r="AE38" s="145"/>
      <c r="AF38" s="143" t="s">
        <v>12</v>
      </c>
      <c r="AG38" s="78"/>
      <c r="AH38" s="144"/>
    </row>
    <row r="39" spans="2:34" ht="20.100000000000001" customHeight="1" x14ac:dyDescent="0.15"/>
  </sheetData>
  <mergeCells count="27">
    <mergeCell ref="B38:C38"/>
    <mergeCell ref="B16:AH18"/>
    <mergeCell ref="B1:J4"/>
    <mergeCell ref="B37:C37"/>
    <mergeCell ref="W1:AH1"/>
    <mergeCell ref="W2:Y2"/>
    <mergeCell ref="D38:J38"/>
    <mergeCell ref="AF2:AH2"/>
    <mergeCell ref="W3:Y3"/>
    <mergeCell ref="Z3:AH3"/>
    <mergeCell ref="X38:Z38"/>
    <mergeCell ref="AA38:AE38"/>
    <mergeCell ref="B19:AH20"/>
    <mergeCell ref="W4:Y4"/>
    <mergeCell ref="Z4:AB4"/>
    <mergeCell ref="AC4:AH4"/>
    <mergeCell ref="AF38:AH38"/>
    <mergeCell ref="K38:O38"/>
    <mergeCell ref="P38:R38"/>
    <mergeCell ref="S38:W38"/>
    <mergeCell ref="AF37:AH37"/>
    <mergeCell ref="Z2:AB2"/>
    <mergeCell ref="AC2:AE2"/>
    <mergeCell ref="K4:M4"/>
    <mergeCell ref="N4:V4"/>
    <mergeCell ref="P37:R37"/>
    <mergeCell ref="X37:Z37"/>
  </mergeCells>
  <phoneticPr fontId="0" type="noConversion"/>
  <printOptions horizontalCentered="1" verticalCentered="1" gridLinesSet="0"/>
  <pageMargins left="0.39370078740157483" right="0.39370078740157483" top="0.19685039370078741" bottom="0.19685039370078741" header="0.31496062992125984" footer="0.31496062992125984"/>
  <pageSetup paperSize="9" orientation="portrait" r:id="rId1"/>
  <headerFooter alignWithMargins="0">
    <oddHeader xml:space="preserve">&amp;R       
&amp;7 &amp;P         &amp;N    .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498"/>
  <sheetViews>
    <sheetView showGridLines="0" showZeros="0" tabSelected="1" view="pageBreakPreview" zoomScaleNormal="160" zoomScaleSheetLayoutView="100" workbookViewId="0">
      <pane ySplit="6" topLeftCell="A83" activePane="bottomLeft" state="frozen"/>
      <selection pane="bottomLeft" activeCell="D13" sqref="D13:J13"/>
    </sheetView>
  </sheetViews>
  <sheetFormatPr defaultColWidth="0" defaultRowHeight="14.1" customHeight="1" x14ac:dyDescent="0.15"/>
  <cols>
    <col min="1" max="1" width="4.33203125" customWidth="1"/>
    <col min="2" max="35" width="3.33203125" customWidth="1"/>
    <col min="36" max="16384" width="3.33203125" hidden="1"/>
  </cols>
  <sheetData>
    <row r="1" spans="1:35" ht="24.95" customHeight="1" x14ac:dyDescent="0.15">
      <c r="B1" s="99" t="s">
        <v>8</v>
      </c>
      <c r="C1" s="100"/>
      <c r="D1" s="100"/>
      <c r="E1" s="100"/>
      <c r="F1" s="100"/>
      <c r="G1" s="100"/>
      <c r="H1" s="100"/>
      <c r="I1" s="100"/>
      <c r="J1" s="101"/>
      <c r="K1" s="1"/>
      <c r="L1" s="1"/>
      <c r="M1" s="1"/>
      <c r="N1" s="1"/>
      <c r="O1" s="1"/>
      <c r="P1" s="1"/>
      <c r="Q1" s="1"/>
      <c r="R1" s="1"/>
      <c r="S1" s="1"/>
      <c r="T1" s="1"/>
      <c r="U1" s="1"/>
      <c r="V1" s="2"/>
      <c r="W1" s="108" t="str">
        <f>项目名称</f>
        <v>镇江海纳川物流产业发展有限责任公司
罐区及船舶发放VOC治理项目</v>
      </c>
      <c r="X1" s="109"/>
      <c r="Y1" s="109"/>
      <c r="Z1" s="109"/>
      <c r="AA1" s="109"/>
      <c r="AB1" s="109"/>
      <c r="AC1" s="109"/>
      <c r="AD1" s="109"/>
      <c r="AE1" s="109"/>
      <c r="AF1" s="109"/>
      <c r="AG1" s="109"/>
      <c r="AH1" s="110"/>
    </row>
    <row r="2" spans="1:35" ht="20.100000000000001" customHeight="1" x14ac:dyDescent="0.15">
      <c r="B2" s="102"/>
      <c r="C2" s="103"/>
      <c r="D2" s="103"/>
      <c r="E2" s="103"/>
      <c r="F2" s="103"/>
      <c r="G2" s="103"/>
      <c r="H2" s="103"/>
      <c r="I2" s="103"/>
      <c r="J2" s="104"/>
      <c r="K2" s="54" t="s">
        <v>31</v>
      </c>
      <c r="L2" s="55"/>
      <c r="M2" s="55"/>
      <c r="N2" s="55"/>
      <c r="O2" s="55"/>
      <c r="P2" s="55"/>
      <c r="Q2" s="55"/>
      <c r="R2" s="55"/>
      <c r="S2" s="55"/>
      <c r="T2" s="55"/>
      <c r="U2" s="55"/>
      <c r="V2" s="56"/>
      <c r="W2" s="111" t="s">
        <v>4</v>
      </c>
      <c r="X2" s="112"/>
      <c r="Y2" s="112"/>
      <c r="Z2" s="72" t="str">
        <f>工程号</f>
        <v>202321</v>
      </c>
      <c r="AA2" s="73"/>
      <c r="AB2" s="113"/>
      <c r="AC2" s="114" t="s">
        <v>5</v>
      </c>
      <c r="AD2" s="76"/>
      <c r="AE2" s="83"/>
      <c r="AF2" s="72" t="str">
        <f>IF(主项号&lt;&gt;0,主项号,"")</f>
        <v>02</v>
      </c>
      <c r="AG2" s="73"/>
      <c r="AH2" s="74"/>
    </row>
    <row r="3" spans="1:35" ht="20.100000000000001" customHeight="1" x14ac:dyDescent="0.15">
      <c r="B3" s="102"/>
      <c r="C3" s="103"/>
      <c r="D3" s="103"/>
      <c r="E3" s="103"/>
      <c r="F3" s="103"/>
      <c r="G3" s="103"/>
      <c r="H3" s="103"/>
      <c r="I3" s="103"/>
      <c r="J3" s="104"/>
      <c r="K3" s="57" t="s">
        <v>33</v>
      </c>
      <c r="L3" s="58"/>
      <c r="M3" s="58"/>
      <c r="N3" s="58"/>
      <c r="O3" s="58"/>
      <c r="P3" s="58"/>
      <c r="Q3" s="58"/>
      <c r="R3" s="58"/>
      <c r="S3" s="58"/>
      <c r="T3" s="58"/>
      <c r="U3" s="58"/>
      <c r="V3" s="59"/>
      <c r="W3" s="75" t="s">
        <v>9</v>
      </c>
      <c r="X3" s="76"/>
      <c r="Y3" s="76"/>
      <c r="Z3" s="73" t="str">
        <f>图号</f>
        <v>202321-02K04/0</v>
      </c>
      <c r="AA3" s="73"/>
      <c r="AB3" s="73"/>
      <c r="AC3" s="73"/>
      <c r="AD3" s="73"/>
      <c r="AE3" s="73"/>
      <c r="AF3" s="73"/>
      <c r="AG3" s="73"/>
      <c r="AH3" s="74"/>
    </row>
    <row r="4" spans="1:35" ht="20.100000000000001" customHeight="1" thickBot="1" x14ac:dyDescent="0.2">
      <c r="B4" s="105"/>
      <c r="C4" s="106"/>
      <c r="D4" s="106"/>
      <c r="E4" s="106"/>
      <c r="F4" s="106"/>
      <c r="G4" s="106"/>
      <c r="H4" s="106"/>
      <c r="I4" s="106"/>
      <c r="J4" s="107"/>
      <c r="K4" s="77" t="s">
        <v>7</v>
      </c>
      <c r="L4" s="78"/>
      <c r="M4" s="79"/>
      <c r="N4" s="80"/>
      <c r="O4" s="81"/>
      <c r="P4" s="81"/>
      <c r="Q4" s="81"/>
      <c r="R4" s="81"/>
      <c r="S4" s="81"/>
      <c r="T4" s="81"/>
      <c r="U4" s="81"/>
      <c r="V4" s="82"/>
      <c r="W4" s="75" t="s">
        <v>6</v>
      </c>
      <c r="X4" s="76"/>
      <c r="Y4" s="83"/>
      <c r="Z4" s="84" t="s">
        <v>3</v>
      </c>
      <c r="AA4" s="85"/>
      <c r="AB4" s="86"/>
      <c r="AC4" s="87" t="s">
        <v>10</v>
      </c>
      <c r="AD4" s="87"/>
      <c r="AE4" s="87"/>
      <c r="AF4" s="88"/>
      <c r="AG4" s="88"/>
      <c r="AH4" s="89"/>
    </row>
    <row r="5" spans="1:35" ht="18.95" customHeight="1" x14ac:dyDescent="0.15">
      <c r="B5" s="116" t="s">
        <v>36</v>
      </c>
      <c r="C5" s="92"/>
      <c r="D5" s="90" t="s">
        <v>17</v>
      </c>
      <c r="E5" s="91"/>
      <c r="F5" s="91"/>
      <c r="G5" s="91"/>
      <c r="H5" s="91"/>
      <c r="I5" s="91"/>
      <c r="J5" s="92"/>
      <c r="K5" s="90" t="s">
        <v>18</v>
      </c>
      <c r="L5" s="91"/>
      <c r="M5" s="91"/>
      <c r="N5" s="92"/>
      <c r="O5" s="90" t="s">
        <v>19</v>
      </c>
      <c r="P5" s="97"/>
      <c r="Q5" s="97"/>
      <c r="R5" s="97"/>
      <c r="S5" s="97"/>
      <c r="T5" s="98"/>
      <c r="U5" s="90" t="s">
        <v>20</v>
      </c>
      <c r="V5" s="98"/>
      <c r="W5" s="125" t="s">
        <v>21</v>
      </c>
      <c r="X5" s="126"/>
      <c r="Y5" s="126"/>
      <c r="Z5" s="126"/>
      <c r="AA5" s="126"/>
      <c r="AB5" s="126"/>
      <c r="AC5" s="126"/>
      <c r="AD5" s="126"/>
      <c r="AE5" s="127"/>
      <c r="AF5" s="90" t="s">
        <v>0</v>
      </c>
      <c r="AG5" s="97"/>
      <c r="AH5" s="119"/>
    </row>
    <row r="6" spans="1:35" ht="18.95" customHeight="1" thickBot="1" x14ac:dyDescent="0.2">
      <c r="B6" s="117" t="s">
        <v>37</v>
      </c>
      <c r="C6" s="118"/>
      <c r="D6" s="93" t="s">
        <v>22</v>
      </c>
      <c r="E6" s="94"/>
      <c r="F6" s="94"/>
      <c r="G6" s="94"/>
      <c r="H6" s="94"/>
      <c r="I6" s="94"/>
      <c r="J6" s="95"/>
      <c r="K6" s="93" t="s">
        <v>23</v>
      </c>
      <c r="L6" s="124"/>
      <c r="M6" s="124"/>
      <c r="N6" s="118"/>
      <c r="O6" s="93" t="s">
        <v>24</v>
      </c>
      <c r="P6" s="94"/>
      <c r="Q6" s="94"/>
      <c r="R6" s="94"/>
      <c r="S6" s="94"/>
      <c r="T6" s="95"/>
      <c r="U6" s="93" t="s">
        <v>25</v>
      </c>
      <c r="V6" s="95"/>
      <c r="W6" s="128" t="s">
        <v>26</v>
      </c>
      <c r="X6" s="129"/>
      <c r="Y6" s="130"/>
      <c r="Z6" s="128" t="s">
        <v>27</v>
      </c>
      <c r="AA6" s="129"/>
      <c r="AB6" s="130"/>
      <c r="AC6" s="128" t="s">
        <v>28</v>
      </c>
      <c r="AD6" s="129"/>
      <c r="AE6" s="130"/>
      <c r="AF6" s="93" t="s">
        <v>1</v>
      </c>
      <c r="AG6" s="94"/>
      <c r="AH6" s="120"/>
    </row>
    <row r="7" spans="1:35" ht="20.100000000000001" customHeight="1" x14ac:dyDescent="0.15">
      <c r="A7" s="60"/>
      <c r="B7" s="115" t="s">
        <v>71</v>
      </c>
      <c r="C7" s="96"/>
      <c r="D7" s="96" t="s">
        <v>72</v>
      </c>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135"/>
    </row>
    <row r="8" spans="1:35" ht="20.100000000000001" customHeight="1" x14ac:dyDescent="0.15">
      <c r="B8" s="71">
        <v>1</v>
      </c>
      <c r="C8" s="69"/>
      <c r="D8" s="69" t="s">
        <v>203</v>
      </c>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70"/>
    </row>
    <row r="9" spans="1:35" ht="20.100000000000001" customHeight="1" x14ac:dyDescent="0.15">
      <c r="A9" s="60"/>
      <c r="B9" s="71"/>
      <c r="C9" s="69"/>
      <c r="D9" s="69" t="s">
        <v>218</v>
      </c>
      <c r="E9" s="69"/>
      <c r="F9" s="69"/>
      <c r="G9" s="69"/>
      <c r="H9" s="69"/>
      <c r="I9" s="69"/>
      <c r="J9" s="69"/>
      <c r="K9" s="69">
        <v>304</v>
      </c>
      <c r="L9" s="69"/>
      <c r="M9" s="69"/>
      <c r="N9" s="69"/>
      <c r="O9" s="69" t="s">
        <v>217</v>
      </c>
      <c r="P9" s="69"/>
      <c r="Q9" s="69"/>
      <c r="R9" s="69"/>
      <c r="S9" s="69"/>
      <c r="T9" s="69"/>
      <c r="U9" s="69" t="s">
        <v>43</v>
      </c>
      <c r="V9" s="69"/>
      <c r="W9" s="69">
        <v>400</v>
      </c>
      <c r="X9" s="69"/>
      <c r="Y9" s="69"/>
      <c r="Z9" s="69">
        <v>40</v>
      </c>
      <c r="AA9" s="69"/>
      <c r="AB9" s="69"/>
      <c r="AC9" s="69">
        <v>440</v>
      </c>
      <c r="AD9" s="69"/>
      <c r="AE9" s="69"/>
      <c r="AF9" s="69"/>
      <c r="AG9" s="69"/>
      <c r="AH9" s="70"/>
      <c r="AI9" s="61"/>
    </row>
    <row r="10" spans="1:35" ht="20.100000000000001" customHeight="1" x14ac:dyDescent="0.15">
      <c r="A10" s="60"/>
      <c r="B10" s="71"/>
      <c r="C10" s="69"/>
      <c r="D10" s="69" t="s">
        <v>219</v>
      </c>
      <c r="E10" s="69"/>
      <c r="F10" s="69"/>
      <c r="G10" s="69"/>
      <c r="H10" s="69"/>
      <c r="I10" s="69"/>
      <c r="J10" s="69"/>
      <c r="K10" s="69">
        <v>304</v>
      </c>
      <c r="L10" s="69"/>
      <c r="M10" s="69"/>
      <c r="N10" s="69"/>
      <c r="O10" s="69" t="s">
        <v>217</v>
      </c>
      <c r="P10" s="69"/>
      <c r="Q10" s="69"/>
      <c r="R10" s="69"/>
      <c r="S10" s="69"/>
      <c r="T10" s="69"/>
      <c r="U10" s="69" t="s">
        <v>43</v>
      </c>
      <c r="V10" s="69"/>
      <c r="W10" s="69">
        <v>55</v>
      </c>
      <c r="X10" s="69"/>
      <c r="Y10" s="69"/>
      <c r="Z10" s="69">
        <v>5</v>
      </c>
      <c r="AA10" s="69"/>
      <c r="AB10" s="69"/>
      <c r="AC10" s="69">
        <v>60</v>
      </c>
      <c r="AD10" s="69"/>
      <c r="AE10" s="69"/>
      <c r="AF10" s="69"/>
      <c r="AG10" s="69"/>
      <c r="AH10" s="70"/>
    </row>
    <row r="11" spans="1:35" ht="20.100000000000001" customHeight="1" x14ac:dyDescent="0.15">
      <c r="A11" s="60"/>
      <c r="B11" s="71"/>
      <c r="C11" s="69"/>
      <c r="D11" s="69" t="s">
        <v>186</v>
      </c>
      <c r="E11" s="69"/>
      <c r="F11" s="69"/>
      <c r="G11" s="69"/>
      <c r="H11" s="69"/>
      <c r="I11" s="69"/>
      <c r="J11" s="69"/>
      <c r="K11" s="69">
        <v>304</v>
      </c>
      <c r="L11" s="69"/>
      <c r="M11" s="69"/>
      <c r="N11" s="69"/>
      <c r="O11" s="69" t="s">
        <v>217</v>
      </c>
      <c r="P11" s="69"/>
      <c r="Q11" s="69"/>
      <c r="R11" s="69"/>
      <c r="S11" s="69"/>
      <c r="T11" s="69"/>
      <c r="U11" s="69" t="s">
        <v>43</v>
      </c>
      <c r="V11" s="69"/>
      <c r="W11" s="69">
        <v>5</v>
      </c>
      <c r="X11" s="69"/>
      <c r="Y11" s="69"/>
      <c r="Z11" s="69">
        <v>1</v>
      </c>
      <c r="AA11" s="69"/>
      <c r="AB11" s="69"/>
      <c r="AC11" s="69">
        <v>6</v>
      </c>
      <c r="AD11" s="69"/>
      <c r="AE11" s="69"/>
      <c r="AF11" s="69"/>
      <c r="AG11" s="69"/>
      <c r="AH11" s="70"/>
    </row>
    <row r="12" spans="1:35" ht="20.100000000000001" customHeight="1" x14ac:dyDescent="0.15">
      <c r="A12" s="60"/>
      <c r="B12" s="71">
        <v>2</v>
      </c>
      <c r="C12" s="69"/>
      <c r="D12" s="69" t="s">
        <v>48</v>
      </c>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70"/>
      <c r="AI12" s="62"/>
    </row>
    <row r="13" spans="1:35" ht="20.100000000000001" customHeight="1" x14ac:dyDescent="0.15">
      <c r="A13" s="60"/>
      <c r="B13" s="71"/>
      <c r="C13" s="69"/>
      <c r="D13" s="69" t="s">
        <v>146</v>
      </c>
      <c r="E13" s="69"/>
      <c r="F13" s="69"/>
      <c r="G13" s="69"/>
      <c r="H13" s="69"/>
      <c r="I13" s="69"/>
      <c r="J13" s="69"/>
      <c r="K13" s="69">
        <v>304</v>
      </c>
      <c r="L13" s="69"/>
      <c r="M13" s="69"/>
      <c r="N13" s="69"/>
      <c r="O13" s="69" t="s">
        <v>143</v>
      </c>
      <c r="P13" s="69"/>
      <c r="Q13" s="69"/>
      <c r="R13" s="69"/>
      <c r="S13" s="69"/>
      <c r="T13" s="69"/>
      <c r="U13" s="69" t="s">
        <v>43</v>
      </c>
      <c r="V13" s="69"/>
      <c r="W13" s="69">
        <v>7</v>
      </c>
      <c r="X13" s="69"/>
      <c r="Y13" s="69"/>
      <c r="Z13" s="69">
        <v>1</v>
      </c>
      <c r="AA13" s="69"/>
      <c r="AB13" s="69"/>
      <c r="AC13" s="69">
        <v>8</v>
      </c>
      <c r="AD13" s="69"/>
      <c r="AE13" s="69"/>
      <c r="AF13" s="69"/>
      <c r="AG13" s="69"/>
      <c r="AH13" s="70"/>
    </row>
    <row r="14" spans="1:35" ht="20.100000000000001" customHeight="1" x14ac:dyDescent="0.15">
      <c r="A14" s="60"/>
      <c r="B14" s="71"/>
      <c r="C14" s="69"/>
      <c r="D14" s="69" t="s">
        <v>113</v>
      </c>
      <c r="E14" s="69"/>
      <c r="F14" s="69"/>
      <c r="G14" s="69"/>
      <c r="H14" s="69"/>
      <c r="I14" s="69"/>
      <c r="J14" s="69"/>
      <c r="K14" s="69" t="s">
        <v>171</v>
      </c>
      <c r="L14" s="69"/>
      <c r="M14" s="69"/>
      <c r="N14" s="69"/>
      <c r="O14" s="69" t="s">
        <v>107</v>
      </c>
      <c r="P14" s="69"/>
      <c r="Q14" s="69"/>
      <c r="R14" s="69"/>
      <c r="S14" s="69"/>
      <c r="T14" s="69"/>
      <c r="U14" s="69" t="s">
        <v>43</v>
      </c>
      <c r="V14" s="69"/>
      <c r="W14" s="69">
        <v>48</v>
      </c>
      <c r="X14" s="69"/>
      <c r="Y14" s="69"/>
      <c r="Z14" s="69">
        <v>5</v>
      </c>
      <c r="AA14" s="69"/>
      <c r="AB14" s="69"/>
      <c r="AC14" s="69">
        <v>53</v>
      </c>
      <c r="AD14" s="69"/>
      <c r="AE14" s="69"/>
      <c r="AF14" s="69"/>
      <c r="AG14" s="69"/>
      <c r="AH14" s="70"/>
    </row>
    <row r="15" spans="1:35" ht="20.100000000000001" customHeight="1" x14ac:dyDescent="0.15">
      <c r="A15" s="60"/>
      <c r="B15" s="71" t="s">
        <v>69</v>
      </c>
      <c r="C15" s="69"/>
      <c r="D15" s="69" t="s">
        <v>70</v>
      </c>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70"/>
    </row>
    <row r="16" spans="1:35" ht="20.100000000000001" customHeight="1" x14ac:dyDescent="0.15">
      <c r="A16" s="60"/>
      <c r="B16" s="71">
        <v>1</v>
      </c>
      <c r="C16" s="69"/>
      <c r="D16" s="69" t="s">
        <v>115</v>
      </c>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70"/>
    </row>
    <row r="17" spans="1:34" ht="20.100000000000001" customHeight="1" x14ac:dyDescent="0.15">
      <c r="A17" s="60"/>
      <c r="B17" s="71"/>
      <c r="C17" s="69"/>
      <c r="D17" s="69" t="s">
        <v>114</v>
      </c>
      <c r="E17" s="69"/>
      <c r="F17" s="69"/>
      <c r="G17" s="69"/>
      <c r="H17" s="69"/>
      <c r="I17" s="69"/>
      <c r="J17" s="69"/>
      <c r="K17" s="69" t="s">
        <v>171</v>
      </c>
      <c r="L17" s="69"/>
      <c r="M17" s="69"/>
      <c r="N17" s="69"/>
      <c r="O17" s="121"/>
      <c r="P17" s="122"/>
      <c r="Q17" s="122"/>
      <c r="R17" s="122"/>
      <c r="S17" s="122"/>
      <c r="T17" s="123"/>
      <c r="U17" s="69" t="s">
        <v>42</v>
      </c>
      <c r="V17" s="69"/>
      <c r="W17" s="69">
        <v>9</v>
      </c>
      <c r="X17" s="69"/>
      <c r="Y17" s="69"/>
      <c r="Z17" s="69">
        <v>1</v>
      </c>
      <c r="AA17" s="69"/>
      <c r="AB17" s="69"/>
      <c r="AC17" s="69">
        <v>10</v>
      </c>
      <c r="AD17" s="69"/>
      <c r="AE17" s="69"/>
      <c r="AF17" s="69"/>
      <c r="AG17" s="69"/>
      <c r="AH17" s="70"/>
    </row>
    <row r="18" spans="1:34" ht="20.100000000000001" customHeight="1" x14ac:dyDescent="0.15">
      <c r="A18" s="60"/>
      <c r="B18" s="71">
        <v>2</v>
      </c>
      <c r="C18" s="69"/>
      <c r="D18" s="69" t="s">
        <v>166</v>
      </c>
      <c r="E18" s="69"/>
      <c r="F18" s="69"/>
      <c r="G18" s="69"/>
      <c r="H18" s="69"/>
      <c r="I18" s="69"/>
      <c r="J18" s="69"/>
      <c r="K18" s="69"/>
      <c r="L18" s="69"/>
      <c r="M18" s="69"/>
      <c r="N18" s="69"/>
      <c r="O18" s="121"/>
      <c r="P18" s="122"/>
      <c r="Q18" s="122"/>
      <c r="R18" s="122"/>
      <c r="S18" s="122"/>
      <c r="T18" s="123"/>
      <c r="U18" s="69"/>
      <c r="V18" s="69"/>
      <c r="W18" s="69"/>
      <c r="X18" s="69"/>
      <c r="Y18" s="69"/>
      <c r="Z18" s="69"/>
      <c r="AA18" s="69"/>
      <c r="AB18" s="69"/>
      <c r="AC18" s="69"/>
      <c r="AD18" s="69"/>
      <c r="AE18" s="69"/>
      <c r="AF18" s="69"/>
      <c r="AG18" s="69"/>
      <c r="AH18" s="70"/>
    </row>
    <row r="19" spans="1:34" ht="20.100000000000001" customHeight="1" x14ac:dyDescent="0.15">
      <c r="A19" s="60"/>
      <c r="B19" s="71"/>
      <c r="C19" s="69"/>
      <c r="D19" s="69" t="s">
        <v>199</v>
      </c>
      <c r="E19" s="69"/>
      <c r="F19" s="69"/>
      <c r="G19" s="69"/>
      <c r="H19" s="69"/>
      <c r="I19" s="69"/>
      <c r="J19" s="69"/>
      <c r="K19" s="69">
        <v>304</v>
      </c>
      <c r="L19" s="69"/>
      <c r="M19" s="69"/>
      <c r="N19" s="69"/>
      <c r="O19" s="69"/>
      <c r="P19" s="69"/>
      <c r="Q19" s="69"/>
      <c r="R19" s="69"/>
      <c r="S19" s="69"/>
      <c r="T19" s="69"/>
      <c r="U19" s="69" t="s">
        <v>42</v>
      </c>
      <c r="V19" s="69"/>
      <c r="W19" s="69">
        <v>1</v>
      </c>
      <c r="X19" s="69"/>
      <c r="Y19" s="69"/>
      <c r="Z19" s="69">
        <v>0</v>
      </c>
      <c r="AA19" s="69"/>
      <c r="AB19" s="69"/>
      <c r="AC19" s="69">
        <v>1</v>
      </c>
      <c r="AD19" s="69"/>
      <c r="AE19" s="69"/>
      <c r="AF19" s="69"/>
      <c r="AG19" s="69"/>
      <c r="AH19" s="70"/>
    </row>
    <row r="20" spans="1:34" ht="20.100000000000001" customHeight="1" x14ac:dyDescent="0.15">
      <c r="A20" s="60"/>
      <c r="B20" s="71"/>
      <c r="C20" s="69"/>
      <c r="D20" s="69" t="s">
        <v>200</v>
      </c>
      <c r="E20" s="69"/>
      <c r="F20" s="69"/>
      <c r="G20" s="69"/>
      <c r="H20" s="69"/>
      <c r="I20" s="69"/>
      <c r="J20" s="69"/>
      <c r="K20" s="69">
        <v>304</v>
      </c>
      <c r="L20" s="69"/>
      <c r="M20" s="69"/>
      <c r="N20" s="69"/>
      <c r="O20" s="69"/>
      <c r="P20" s="69"/>
      <c r="Q20" s="69"/>
      <c r="R20" s="69"/>
      <c r="S20" s="69"/>
      <c r="T20" s="69"/>
      <c r="U20" s="69" t="s">
        <v>42</v>
      </c>
      <c r="V20" s="69"/>
      <c r="W20" s="69">
        <v>1</v>
      </c>
      <c r="X20" s="69"/>
      <c r="Y20" s="69"/>
      <c r="Z20" s="69">
        <v>0</v>
      </c>
      <c r="AA20" s="69"/>
      <c r="AB20" s="69"/>
      <c r="AC20" s="69">
        <v>1</v>
      </c>
      <c r="AD20" s="69"/>
      <c r="AE20" s="69"/>
      <c r="AF20" s="69"/>
      <c r="AG20" s="69"/>
      <c r="AH20" s="70"/>
    </row>
    <row r="21" spans="1:34" ht="20.100000000000001" customHeight="1" x14ac:dyDescent="0.15">
      <c r="A21" s="60"/>
      <c r="B21" s="71">
        <v>3</v>
      </c>
      <c r="C21" s="69"/>
      <c r="D21" s="69" t="s">
        <v>147</v>
      </c>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70"/>
    </row>
    <row r="22" spans="1:34" ht="20.100000000000001" customHeight="1" x14ac:dyDescent="0.15">
      <c r="A22" s="60"/>
      <c r="B22" s="71"/>
      <c r="C22" s="69"/>
      <c r="D22" s="69" t="s">
        <v>204</v>
      </c>
      <c r="E22" s="69"/>
      <c r="F22" s="69"/>
      <c r="G22" s="69"/>
      <c r="H22" s="69"/>
      <c r="I22" s="69"/>
      <c r="J22" s="69"/>
      <c r="K22" s="69">
        <v>304</v>
      </c>
      <c r="L22" s="69"/>
      <c r="M22" s="69"/>
      <c r="N22" s="69"/>
      <c r="O22" s="69"/>
      <c r="P22" s="69"/>
      <c r="Q22" s="69"/>
      <c r="R22" s="69"/>
      <c r="S22" s="69"/>
      <c r="T22" s="69"/>
      <c r="U22" s="69" t="s">
        <v>42</v>
      </c>
      <c r="V22" s="69"/>
      <c r="W22" s="69">
        <v>8</v>
      </c>
      <c r="X22" s="69"/>
      <c r="Y22" s="69"/>
      <c r="Z22" s="69">
        <v>1</v>
      </c>
      <c r="AA22" s="69"/>
      <c r="AB22" s="69"/>
      <c r="AC22" s="69">
        <v>9</v>
      </c>
      <c r="AD22" s="69"/>
      <c r="AE22" s="69"/>
      <c r="AF22" s="69"/>
      <c r="AG22" s="69"/>
      <c r="AH22" s="70"/>
    </row>
    <row r="23" spans="1:34" ht="20.100000000000001" customHeight="1" x14ac:dyDescent="0.15">
      <c r="A23" s="60"/>
      <c r="B23" s="71">
        <v>4</v>
      </c>
      <c r="C23" s="69"/>
      <c r="D23" s="69" t="s">
        <v>148</v>
      </c>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70"/>
    </row>
    <row r="24" spans="1:34" ht="20.100000000000001" customHeight="1" x14ac:dyDescent="0.15">
      <c r="A24" s="60"/>
      <c r="B24" s="71"/>
      <c r="C24" s="69"/>
      <c r="D24" s="69" t="s">
        <v>149</v>
      </c>
      <c r="E24" s="69"/>
      <c r="F24" s="69"/>
      <c r="G24" s="69"/>
      <c r="H24" s="69"/>
      <c r="I24" s="69"/>
      <c r="J24" s="69"/>
      <c r="K24" s="69" t="s">
        <v>171</v>
      </c>
      <c r="L24" s="69"/>
      <c r="M24" s="69"/>
      <c r="N24" s="69"/>
      <c r="O24" s="69"/>
      <c r="P24" s="69"/>
      <c r="Q24" s="69"/>
      <c r="R24" s="69"/>
      <c r="S24" s="69"/>
      <c r="T24" s="69"/>
      <c r="U24" s="69" t="s">
        <v>42</v>
      </c>
      <c r="V24" s="69"/>
      <c r="W24" s="69">
        <v>4</v>
      </c>
      <c r="X24" s="69"/>
      <c r="Y24" s="69"/>
      <c r="Z24" s="69">
        <v>0</v>
      </c>
      <c r="AA24" s="69"/>
      <c r="AB24" s="69"/>
      <c r="AC24" s="69">
        <v>4</v>
      </c>
      <c r="AD24" s="69"/>
      <c r="AE24" s="69"/>
      <c r="AF24" s="69"/>
      <c r="AG24" s="69"/>
      <c r="AH24" s="70"/>
    </row>
    <row r="25" spans="1:34" ht="20.100000000000001" customHeight="1" x14ac:dyDescent="0.15">
      <c r="A25" s="60"/>
      <c r="B25" s="71" t="s">
        <v>73</v>
      </c>
      <c r="C25" s="69"/>
      <c r="D25" s="69" t="s">
        <v>75</v>
      </c>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70"/>
    </row>
    <row r="26" spans="1:34" ht="20.100000000000001" customHeight="1" x14ac:dyDescent="0.15">
      <c r="A26" s="60"/>
      <c r="B26" s="71">
        <v>1</v>
      </c>
      <c r="C26" s="69"/>
      <c r="D26" s="69" t="s">
        <v>61</v>
      </c>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70"/>
    </row>
    <row r="27" spans="1:34" ht="20.100000000000001" customHeight="1" x14ac:dyDescent="0.15">
      <c r="A27" s="60"/>
      <c r="B27" s="71"/>
      <c r="C27" s="69"/>
      <c r="D27" s="69" t="s">
        <v>126</v>
      </c>
      <c r="E27" s="69"/>
      <c r="F27" s="69"/>
      <c r="G27" s="69"/>
      <c r="H27" s="69"/>
      <c r="I27" s="69"/>
      <c r="J27" s="69"/>
      <c r="K27" s="69" t="s">
        <v>170</v>
      </c>
      <c r="L27" s="69"/>
      <c r="M27" s="69"/>
      <c r="N27" s="69"/>
      <c r="O27" s="69"/>
      <c r="P27" s="69"/>
      <c r="Q27" s="69"/>
      <c r="R27" s="69"/>
      <c r="S27" s="69"/>
      <c r="T27" s="69"/>
      <c r="U27" s="69" t="s">
        <v>42</v>
      </c>
      <c r="V27" s="69"/>
      <c r="W27" s="69">
        <v>6</v>
      </c>
      <c r="X27" s="69"/>
      <c r="Y27" s="69"/>
      <c r="Z27" s="69">
        <v>1</v>
      </c>
      <c r="AA27" s="69"/>
      <c r="AB27" s="69"/>
      <c r="AC27" s="69">
        <v>7</v>
      </c>
      <c r="AD27" s="69"/>
      <c r="AE27" s="69"/>
      <c r="AF27" s="69"/>
      <c r="AG27" s="69"/>
      <c r="AH27" s="70"/>
    </row>
    <row r="28" spans="1:34" ht="20.100000000000001" customHeight="1" x14ac:dyDescent="0.15">
      <c r="A28" s="60"/>
      <c r="B28" s="71">
        <v>2</v>
      </c>
      <c r="C28" s="69"/>
      <c r="D28" s="69" t="s">
        <v>154</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70"/>
    </row>
    <row r="29" spans="1:34" ht="20.100000000000001" customHeight="1" x14ac:dyDescent="0.15">
      <c r="A29" s="60"/>
      <c r="B29" s="71"/>
      <c r="C29" s="69"/>
      <c r="D29" s="69" t="s">
        <v>77</v>
      </c>
      <c r="E29" s="69"/>
      <c r="F29" s="69"/>
      <c r="G29" s="69"/>
      <c r="H29" s="69"/>
      <c r="I29" s="69"/>
      <c r="J29" s="69"/>
      <c r="K29" s="69">
        <v>304</v>
      </c>
      <c r="L29" s="69"/>
      <c r="M29" s="69"/>
      <c r="N29" s="69"/>
      <c r="O29" s="69"/>
      <c r="P29" s="69"/>
      <c r="Q29" s="69"/>
      <c r="R29" s="69"/>
      <c r="S29" s="69"/>
      <c r="T29" s="69"/>
      <c r="U29" s="69" t="s">
        <v>42</v>
      </c>
      <c r="V29" s="69"/>
      <c r="W29" s="69">
        <v>36</v>
      </c>
      <c r="X29" s="69"/>
      <c r="Y29" s="69"/>
      <c r="Z29" s="69">
        <v>2</v>
      </c>
      <c r="AA29" s="69"/>
      <c r="AB29" s="69"/>
      <c r="AC29" s="69">
        <v>38</v>
      </c>
      <c r="AD29" s="69"/>
      <c r="AE29" s="69"/>
      <c r="AF29" s="69"/>
      <c r="AG29" s="69"/>
      <c r="AH29" s="70"/>
    </row>
    <row r="30" spans="1:34" ht="20.100000000000001" customHeight="1" x14ac:dyDescent="0.15">
      <c r="A30" s="60"/>
      <c r="B30" s="71">
        <v>3</v>
      </c>
      <c r="C30" s="69"/>
      <c r="D30" s="69" t="s">
        <v>155</v>
      </c>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70"/>
    </row>
    <row r="31" spans="1:34" ht="20.100000000000001" customHeight="1" x14ac:dyDescent="0.15">
      <c r="A31" s="60"/>
      <c r="B31" s="71"/>
      <c r="C31" s="69"/>
      <c r="D31" s="69" t="s">
        <v>156</v>
      </c>
      <c r="E31" s="69"/>
      <c r="F31" s="69"/>
      <c r="G31" s="69"/>
      <c r="H31" s="69"/>
      <c r="I31" s="69"/>
      <c r="J31" s="69"/>
      <c r="K31" s="69">
        <v>304</v>
      </c>
      <c r="L31" s="69"/>
      <c r="M31" s="69"/>
      <c r="N31" s="69"/>
      <c r="O31" s="69"/>
      <c r="P31" s="69"/>
      <c r="Q31" s="69"/>
      <c r="R31" s="69"/>
      <c r="S31" s="69"/>
      <c r="T31" s="69"/>
      <c r="U31" s="69" t="s">
        <v>42</v>
      </c>
      <c r="V31" s="69"/>
      <c r="W31" s="69">
        <v>150</v>
      </c>
      <c r="X31" s="69"/>
      <c r="Y31" s="69"/>
      <c r="Z31" s="69">
        <v>8</v>
      </c>
      <c r="AA31" s="69"/>
      <c r="AB31" s="69"/>
      <c r="AC31" s="69">
        <v>158</v>
      </c>
      <c r="AD31" s="69"/>
      <c r="AE31" s="69"/>
      <c r="AF31" s="69" t="s">
        <v>157</v>
      </c>
      <c r="AG31" s="69"/>
      <c r="AH31" s="70"/>
    </row>
    <row r="32" spans="1:34" ht="20.100000000000001" customHeight="1" x14ac:dyDescent="0.15">
      <c r="A32" s="60"/>
      <c r="B32" s="71" t="s">
        <v>78</v>
      </c>
      <c r="C32" s="69"/>
      <c r="D32" s="69" t="s">
        <v>74</v>
      </c>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70"/>
    </row>
    <row r="33" spans="1:34" ht="20.100000000000001" customHeight="1" x14ac:dyDescent="0.15">
      <c r="A33" s="60"/>
      <c r="B33" s="71">
        <v>1</v>
      </c>
      <c r="C33" s="69"/>
      <c r="D33" s="69" t="s">
        <v>206</v>
      </c>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70"/>
    </row>
    <row r="34" spans="1:34" ht="20.100000000000001" customHeight="1" x14ac:dyDescent="0.15">
      <c r="A34" s="60"/>
      <c r="B34" s="71"/>
      <c r="C34" s="69"/>
      <c r="D34" s="69" t="s">
        <v>207</v>
      </c>
      <c r="E34" s="69"/>
      <c r="F34" s="69"/>
      <c r="G34" s="69"/>
      <c r="H34" s="69"/>
      <c r="I34" s="69"/>
      <c r="J34" s="69"/>
      <c r="K34" s="69">
        <v>304</v>
      </c>
      <c r="L34" s="69"/>
      <c r="M34" s="69"/>
      <c r="N34" s="69"/>
      <c r="O34" s="69"/>
      <c r="P34" s="69"/>
      <c r="Q34" s="69"/>
      <c r="R34" s="69"/>
      <c r="S34" s="69"/>
      <c r="T34" s="69"/>
      <c r="U34" s="69" t="s">
        <v>42</v>
      </c>
      <c r="V34" s="69"/>
      <c r="W34" s="69">
        <v>2</v>
      </c>
      <c r="X34" s="69"/>
      <c r="Y34" s="69"/>
      <c r="Z34" s="69">
        <v>0</v>
      </c>
      <c r="AA34" s="69"/>
      <c r="AB34" s="69"/>
      <c r="AC34" s="69">
        <v>2</v>
      </c>
      <c r="AD34" s="69"/>
      <c r="AE34" s="69"/>
      <c r="AF34" s="69"/>
      <c r="AG34" s="69"/>
      <c r="AH34" s="70"/>
    </row>
    <row r="35" spans="1:34" ht="20.100000000000001" customHeight="1" x14ac:dyDescent="0.15">
      <c r="A35" s="60"/>
      <c r="B35" s="71">
        <v>2</v>
      </c>
      <c r="C35" s="69"/>
      <c r="D35" s="69" t="s">
        <v>205</v>
      </c>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70"/>
    </row>
    <row r="36" spans="1:34" ht="20.100000000000001" customHeight="1" x14ac:dyDescent="0.15">
      <c r="A36" s="60"/>
      <c r="B36" s="71"/>
      <c r="C36" s="69"/>
      <c r="D36" s="69" t="s">
        <v>208</v>
      </c>
      <c r="E36" s="69"/>
      <c r="F36" s="69"/>
      <c r="G36" s="69"/>
      <c r="H36" s="69"/>
      <c r="I36" s="69"/>
      <c r="J36" s="69"/>
      <c r="K36" s="69">
        <v>304</v>
      </c>
      <c r="L36" s="69"/>
      <c r="M36" s="69"/>
      <c r="N36" s="69"/>
      <c r="O36" s="69"/>
      <c r="P36" s="69"/>
      <c r="Q36" s="69"/>
      <c r="R36" s="69"/>
      <c r="S36" s="69"/>
      <c r="T36" s="69"/>
      <c r="U36" s="69" t="s">
        <v>42</v>
      </c>
      <c r="V36" s="69"/>
      <c r="W36" s="69">
        <v>7</v>
      </c>
      <c r="X36" s="69"/>
      <c r="Y36" s="69"/>
      <c r="Z36" s="69">
        <v>1</v>
      </c>
      <c r="AA36" s="69"/>
      <c r="AB36" s="69"/>
      <c r="AC36" s="69">
        <v>8</v>
      </c>
      <c r="AD36" s="69"/>
      <c r="AE36" s="69"/>
      <c r="AF36" s="69"/>
      <c r="AG36" s="69"/>
      <c r="AH36" s="70"/>
    </row>
    <row r="37" spans="1:34" ht="20.100000000000001" customHeight="1" x14ac:dyDescent="0.15">
      <c r="A37" s="60"/>
      <c r="B37" s="71">
        <v>3</v>
      </c>
      <c r="C37" s="69"/>
      <c r="D37" s="69" t="s">
        <v>150</v>
      </c>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70"/>
    </row>
    <row r="38" spans="1:34" ht="20.100000000000001" customHeight="1" x14ac:dyDescent="0.15">
      <c r="A38" s="60"/>
      <c r="B38" s="71"/>
      <c r="C38" s="69"/>
      <c r="D38" s="69" t="s">
        <v>151</v>
      </c>
      <c r="E38" s="69"/>
      <c r="F38" s="69"/>
      <c r="G38" s="69"/>
      <c r="H38" s="69"/>
      <c r="I38" s="69"/>
      <c r="J38" s="69"/>
      <c r="K38" s="69" t="s">
        <v>171</v>
      </c>
      <c r="L38" s="69"/>
      <c r="M38" s="69"/>
      <c r="N38" s="69"/>
      <c r="O38" s="69"/>
      <c r="P38" s="69"/>
      <c r="Q38" s="69"/>
      <c r="R38" s="69"/>
      <c r="S38" s="69"/>
      <c r="T38" s="69"/>
      <c r="U38" s="69" t="s">
        <v>42</v>
      </c>
      <c r="V38" s="69"/>
      <c r="W38" s="69">
        <v>7</v>
      </c>
      <c r="X38" s="69"/>
      <c r="Y38" s="69"/>
      <c r="Z38" s="69">
        <v>1</v>
      </c>
      <c r="AA38" s="69"/>
      <c r="AB38" s="69"/>
      <c r="AC38" s="69">
        <v>8</v>
      </c>
      <c r="AD38" s="69"/>
      <c r="AE38" s="69"/>
      <c r="AF38" s="69"/>
      <c r="AG38" s="69"/>
      <c r="AH38" s="70"/>
    </row>
    <row r="39" spans="1:34" ht="20.100000000000001" customHeight="1" x14ac:dyDescent="0.15">
      <c r="A39" s="60"/>
      <c r="B39" s="71"/>
      <c r="C39" s="69"/>
      <c r="D39" s="69" t="s">
        <v>152</v>
      </c>
      <c r="E39" s="69"/>
      <c r="F39" s="69"/>
      <c r="G39" s="69"/>
      <c r="H39" s="69"/>
      <c r="I39" s="69"/>
      <c r="J39" s="69"/>
      <c r="K39" s="69" t="s">
        <v>171</v>
      </c>
      <c r="L39" s="69"/>
      <c r="M39" s="69"/>
      <c r="N39" s="69"/>
      <c r="O39" s="69"/>
      <c r="P39" s="69"/>
      <c r="Q39" s="69"/>
      <c r="R39" s="69"/>
      <c r="S39" s="69"/>
      <c r="T39" s="69"/>
      <c r="U39" s="69" t="s">
        <v>42</v>
      </c>
      <c r="V39" s="69"/>
      <c r="W39" s="69">
        <v>4</v>
      </c>
      <c r="X39" s="69"/>
      <c r="Y39" s="69"/>
      <c r="Z39" s="69">
        <v>0</v>
      </c>
      <c r="AA39" s="69"/>
      <c r="AB39" s="69"/>
      <c r="AC39" s="69">
        <v>4</v>
      </c>
      <c r="AD39" s="69"/>
      <c r="AE39" s="69"/>
      <c r="AF39" s="69"/>
      <c r="AG39" s="69"/>
      <c r="AH39" s="70"/>
    </row>
    <row r="40" spans="1:34" ht="20.100000000000001" customHeight="1" x14ac:dyDescent="0.15">
      <c r="A40" s="60"/>
      <c r="B40" s="71">
        <v>4</v>
      </c>
      <c r="C40" s="69"/>
      <c r="D40" s="69" t="s">
        <v>116</v>
      </c>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70"/>
    </row>
    <row r="41" spans="1:34" ht="20.100000000000001" customHeight="1" x14ac:dyDescent="0.15">
      <c r="B41" s="71"/>
      <c r="C41" s="69"/>
      <c r="D41" s="69" t="s">
        <v>117</v>
      </c>
      <c r="E41" s="69"/>
      <c r="F41" s="69"/>
      <c r="G41" s="69"/>
      <c r="H41" s="69"/>
      <c r="I41" s="69"/>
      <c r="J41" s="69"/>
      <c r="K41" s="69" t="s">
        <v>171</v>
      </c>
      <c r="L41" s="69"/>
      <c r="M41" s="69"/>
      <c r="N41" s="69"/>
      <c r="O41" s="69"/>
      <c r="P41" s="69"/>
      <c r="Q41" s="69"/>
      <c r="R41" s="69"/>
      <c r="S41" s="69"/>
      <c r="T41" s="69"/>
      <c r="U41" s="69" t="s">
        <v>42</v>
      </c>
      <c r="V41" s="69"/>
      <c r="W41" s="69">
        <v>6</v>
      </c>
      <c r="X41" s="69"/>
      <c r="Y41" s="69"/>
      <c r="Z41" s="69">
        <v>1</v>
      </c>
      <c r="AA41" s="69"/>
      <c r="AB41" s="69"/>
      <c r="AC41" s="69">
        <v>7</v>
      </c>
      <c r="AD41" s="69"/>
      <c r="AE41" s="69"/>
      <c r="AF41" s="69"/>
      <c r="AG41" s="69"/>
      <c r="AH41" s="70"/>
    </row>
    <row r="42" spans="1:34" ht="20.100000000000001" customHeight="1" x14ac:dyDescent="0.15">
      <c r="B42" s="71">
        <v>5</v>
      </c>
      <c r="C42" s="69"/>
      <c r="D42" s="69" t="s">
        <v>118</v>
      </c>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70"/>
    </row>
    <row r="43" spans="1:34" ht="20.100000000000001" customHeight="1" x14ac:dyDescent="0.15">
      <c r="A43" s="60"/>
      <c r="B43" s="71"/>
      <c r="C43" s="69"/>
      <c r="D43" s="69" t="s">
        <v>119</v>
      </c>
      <c r="E43" s="69"/>
      <c r="F43" s="69"/>
      <c r="G43" s="69"/>
      <c r="H43" s="69"/>
      <c r="I43" s="69"/>
      <c r="J43" s="69"/>
      <c r="K43" s="69" t="s">
        <v>171</v>
      </c>
      <c r="L43" s="69"/>
      <c r="M43" s="69"/>
      <c r="N43" s="69"/>
      <c r="O43" s="69"/>
      <c r="P43" s="69"/>
      <c r="Q43" s="69"/>
      <c r="R43" s="69"/>
      <c r="S43" s="69"/>
      <c r="T43" s="69"/>
      <c r="U43" s="69" t="s">
        <v>42</v>
      </c>
      <c r="V43" s="69"/>
      <c r="W43" s="69">
        <v>6</v>
      </c>
      <c r="X43" s="69"/>
      <c r="Y43" s="69"/>
      <c r="Z43" s="69">
        <v>1</v>
      </c>
      <c r="AA43" s="69"/>
      <c r="AB43" s="69"/>
      <c r="AC43" s="69">
        <v>7</v>
      </c>
      <c r="AD43" s="69"/>
      <c r="AE43" s="69"/>
      <c r="AF43" s="69"/>
      <c r="AG43" s="69"/>
      <c r="AH43" s="70"/>
    </row>
    <row r="44" spans="1:34" ht="20.100000000000001" customHeight="1" x14ac:dyDescent="0.15">
      <c r="A44" s="60"/>
      <c r="B44" s="71">
        <v>6</v>
      </c>
      <c r="C44" s="69"/>
      <c r="D44" s="69" t="s">
        <v>120</v>
      </c>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70"/>
    </row>
    <row r="45" spans="1:34" ht="20.100000000000001" customHeight="1" x14ac:dyDescent="0.15">
      <c r="A45" s="60"/>
      <c r="B45" s="71"/>
      <c r="C45" s="69"/>
      <c r="D45" s="69" t="s">
        <v>121</v>
      </c>
      <c r="E45" s="69"/>
      <c r="F45" s="69"/>
      <c r="G45" s="69"/>
      <c r="H45" s="69"/>
      <c r="I45" s="69"/>
      <c r="J45" s="69"/>
      <c r="K45" s="69" t="s">
        <v>171</v>
      </c>
      <c r="L45" s="69"/>
      <c r="M45" s="69"/>
      <c r="N45" s="69"/>
      <c r="O45" s="69"/>
      <c r="P45" s="69"/>
      <c r="Q45" s="69"/>
      <c r="R45" s="69"/>
      <c r="S45" s="69"/>
      <c r="T45" s="69"/>
      <c r="U45" s="69" t="s">
        <v>42</v>
      </c>
      <c r="V45" s="69"/>
      <c r="W45" s="69">
        <v>13</v>
      </c>
      <c r="X45" s="69"/>
      <c r="Y45" s="69"/>
      <c r="Z45" s="69">
        <v>1</v>
      </c>
      <c r="AA45" s="69"/>
      <c r="AB45" s="69"/>
      <c r="AC45" s="69">
        <v>14</v>
      </c>
      <c r="AD45" s="69"/>
      <c r="AE45" s="69"/>
      <c r="AF45" s="69"/>
      <c r="AG45" s="69"/>
      <c r="AH45" s="70"/>
    </row>
    <row r="46" spans="1:34" ht="20.100000000000001" customHeight="1" x14ac:dyDescent="0.15">
      <c r="A46" s="60"/>
      <c r="B46" s="71"/>
      <c r="C46" s="69"/>
      <c r="D46" s="69" t="s">
        <v>211</v>
      </c>
      <c r="E46" s="69"/>
      <c r="F46" s="69"/>
      <c r="G46" s="69"/>
      <c r="H46" s="69"/>
      <c r="I46" s="69"/>
      <c r="J46" s="69"/>
      <c r="K46" s="69">
        <v>304</v>
      </c>
      <c r="L46" s="69"/>
      <c r="M46" s="69"/>
      <c r="N46" s="69"/>
      <c r="O46" s="69"/>
      <c r="P46" s="69"/>
      <c r="Q46" s="69"/>
      <c r="R46" s="69"/>
      <c r="S46" s="69"/>
      <c r="T46" s="69"/>
      <c r="U46" s="69" t="s">
        <v>42</v>
      </c>
      <c r="V46" s="69"/>
      <c r="W46" s="69">
        <v>11</v>
      </c>
      <c r="X46" s="69"/>
      <c r="Y46" s="69"/>
      <c r="Z46" s="69">
        <v>1</v>
      </c>
      <c r="AA46" s="69"/>
      <c r="AB46" s="69"/>
      <c r="AC46" s="69">
        <v>12</v>
      </c>
      <c r="AD46" s="69"/>
      <c r="AE46" s="69"/>
      <c r="AF46" s="69"/>
      <c r="AG46" s="69"/>
      <c r="AH46" s="70"/>
    </row>
    <row r="47" spans="1:34" ht="20.100000000000001" customHeight="1" x14ac:dyDescent="0.15">
      <c r="A47" s="60"/>
      <c r="B47" s="71"/>
      <c r="C47" s="69"/>
      <c r="D47" s="69" t="s">
        <v>212</v>
      </c>
      <c r="E47" s="69"/>
      <c r="F47" s="69"/>
      <c r="G47" s="69"/>
      <c r="H47" s="69"/>
      <c r="I47" s="69"/>
      <c r="J47" s="69"/>
      <c r="K47" s="69">
        <v>304</v>
      </c>
      <c r="L47" s="69"/>
      <c r="M47" s="69"/>
      <c r="N47" s="69"/>
      <c r="O47" s="69"/>
      <c r="P47" s="69"/>
      <c r="Q47" s="69"/>
      <c r="R47" s="69"/>
      <c r="S47" s="69"/>
      <c r="T47" s="69"/>
      <c r="U47" s="69" t="s">
        <v>42</v>
      </c>
      <c r="V47" s="69"/>
      <c r="W47" s="69">
        <v>3</v>
      </c>
      <c r="X47" s="69"/>
      <c r="Y47" s="69"/>
      <c r="Z47" s="69"/>
      <c r="AA47" s="69"/>
      <c r="AB47" s="69"/>
      <c r="AC47" s="69">
        <v>3</v>
      </c>
      <c r="AD47" s="69"/>
      <c r="AE47" s="69"/>
      <c r="AF47" s="69"/>
      <c r="AG47" s="69"/>
      <c r="AH47" s="70"/>
    </row>
    <row r="48" spans="1:34" ht="20.100000000000001" customHeight="1" x14ac:dyDescent="0.15">
      <c r="A48" s="60"/>
      <c r="B48" s="134">
        <v>7</v>
      </c>
      <c r="C48" s="123"/>
      <c r="D48" s="121" t="s">
        <v>209</v>
      </c>
      <c r="E48" s="122"/>
      <c r="F48" s="122"/>
      <c r="G48" s="122"/>
      <c r="H48" s="122"/>
      <c r="I48" s="122"/>
      <c r="J48" s="123"/>
      <c r="K48" s="121"/>
      <c r="L48" s="122"/>
      <c r="M48" s="122"/>
      <c r="N48" s="123"/>
      <c r="O48" s="121"/>
      <c r="P48" s="122"/>
      <c r="Q48" s="122"/>
      <c r="R48" s="122"/>
      <c r="S48" s="122"/>
      <c r="T48" s="123"/>
      <c r="U48" s="121"/>
      <c r="V48" s="123"/>
      <c r="W48" s="121"/>
      <c r="X48" s="122"/>
      <c r="Y48" s="123"/>
      <c r="Z48" s="121"/>
      <c r="AA48" s="122"/>
      <c r="AB48" s="123"/>
      <c r="AC48" s="121"/>
      <c r="AD48" s="122"/>
      <c r="AE48" s="123"/>
      <c r="AF48" s="121"/>
      <c r="AG48" s="122"/>
      <c r="AH48" s="132"/>
    </row>
    <row r="49" spans="1:34" ht="20.100000000000001" customHeight="1" x14ac:dyDescent="0.15">
      <c r="B49" s="71"/>
      <c r="C49" s="69"/>
      <c r="D49" s="69" t="s">
        <v>163</v>
      </c>
      <c r="E49" s="69"/>
      <c r="F49" s="69"/>
      <c r="G49" s="69"/>
      <c r="H49" s="69"/>
      <c r="I49" s="69"/>
      <c r="J49" s="69"/>
      <c r="K49" s="69">
        <v>304</v>
      </c>
      <c r="L49" s="69"/>
      <c r="M49" s="69"/>
      <c r="N49" s="69"/>
      <c r="O49" s="69"/>
      <c r="P49" s="69"/>
      <c r="Q49" s="69"/>
      <c r="R49" s="69"/>
      <c r="S49" s="69"/>
      <c r="T49" s="69"/>
      <c r="U49" s="69" t="s">
        <v>42</v>
      </c>
      <c r="V49" s="69"/>
      <c r="W49" s="69">
        <v>2</v>
      </c>
      <c r="X49" s="69"/>
      <c r="Y49" s="69"/>
      <c r="Z49" s="69"/>
      <c r="AA49" s="69"/>
      <c r="AB49" s="69"/>
      <c r="AC49" s="69">
        <v>2</v>
      </c>
      <c r="AD49" s="69"/>
      <c r="AE49" s="69"/>
      <c r="AF49" s="69"/>
      <c r="AG49" s="69"/>
      <c r="AH49" s="70"/>
    </row>
    <row r="50" spans="1:34" ht="20.100000000000001" customHeight="1" x14ac:dyDescent="0.15">
      <c r="B50" s="71"/>
      <c r="C50" s="69"/>
      <c r="D50" s="69" t="s">
        <v>201</v>
      </c>
      <c r="E50" s="69"/>
      <c r="F50" s="69"/>
      <c r="G50" s="69"/>
      <c r="H50" s="69"/>
      <c r="I50" s="69"/>
      <c r="J50" s="69"/>
      <c r="K50" s="69">
        <v>304</v>
      </c>
      <c r="L50" s="69"/>
      <c r="M50" s="69"/>
      <c r="N50" s="69"/>
      <c r="O50" s="69"/>
      <c r="P50" s="69"/>
      <c r="Q50" s="69"/>
      <c r="R50" s="69"/>
      <c r="S50" s="69"/>
      <c r="T50" s="69"/>
      <c r="U50" s="69" t="s">
        <v>42</v>
      </c>
      <c r="V50" s="69"/>
      <c r="W50" s="69">
        <v>14</v>
      </c>
      <c r="X50" s="69"/>
      <c r="Y50" s="69"/>
      <c r="Z50" s="69">
        <v>1</v>
      </c>
      <c r="AA50" s="69"/>
      <c r="AB50" s="69"/>
      <c r="AC50" s="69">
        <v>15</v>
      </c>
      <c r="AD50" s="69"/>
      <c r="AE50" s="69"/>
      <c r="AF50" s="69"/>
      <c r="AG50" s="69"/>
      <c r="AH50" s="70"/>
    </row>
    <row r="51" spans="1:34" ht="20.100000000000001" customHeight="1" x14ac:dyDescent="0.15">
      <c r="A51" s="60"/>
      <c r="B51" s="71">
        <v>8</v>
      </c>
      <c r="C51" s="69"/>
      <c r="D51" s="69" t="s">
        <v>210</v>
      </c>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70"/>
    </row>
    <row r="52" spans="1:34" ht="20.100000000000001" customHeight="1" x14ac:dyDescent="0.15">
      <c r="A52" s="60"/>
      <c r="B52" s="71"/>
      <c r="C52" s="69"/>
      <c r="D52" s="69" t="s">
        <v>163</v>
      </c>
      <c r="E52" s="69"/>
      <c r="F52" s="69"/>
      <c r="G52" s="69"/>
      <c r="H52" s="69"/>
      <c r="I52" s="69"/>
      <c r="J52" s="69"/>
      <c r="K52" s="69">
        <v>304</v>
      </c>
      <c r="L52" s="69"/>
      <c r="M52" s="69"/>
      <c r="N52" s="69"/>
      <c r="O52" s="69"/>
      <c r="P52" s="69"/>
      <c r="Q52" s="69"/>
      <c r="R52" s="69"/>
      <c r="S52" s="69"/>
      <c r="T52" s="69"/>
      <c r="U52" s="69" t="s">
        <v>42</v>
      </c>
      <c r="V52" s="69"/>
      <c r="W52" s="69">
        <v>1</v>
      </c>
      <c r="X52" s="69"/>
      <c r="Y52" s="69"/>
      <c r="Z52" s="69">
        <v>0</v>
      </c>
      <c r="AA52" s="69"/>
      <c r="AB52" s="69"/>
      <c r="AC52" s="69">
        <v>1</v>
      </c>
      <c r="AD52" s="69"/>
      <c r="AE52" s="69"/>
      <c r="AF52" s="69"/>
      <c r="AG52" s="69"/>
      <c r="AH52" s="70"/>
    </row>
    <row r="53" spans="1:34" ht="20.100000000000001" customHeight="1" x14ac:dyDescent="0.15">
      <c r="A53" s="60"/>
      <c r="B53" s="71"/>
      <c r="C53" s="69"/>
      <c r="D53" s="69" t="s">
        <v>201</v>
      </c>
      <c r="E53" s="69"/>
      <c r="F53" s="69"/>
      <c r="G53" s="69"/>
      <c r="H53" s="69"/>
      <c r="I53" s="69"/>
      <c r="J53" s="69"/>
      <c r="K53" s="69">
        <v>304</v>
      </c>
      <c r="L53" s="69"/>
      <c r="M53" s="69"/>
      <c r="N53" s="69"/>
      <c r="O53" s="69"/>
      <c r="P53" s="69"/>
      <c r="Q53" s="69"/>
      <c r="R53" s="69"/>
      <c r="S53" s="69"/>
      <c r="T53" s="69"/>
      <c r="U53" s="69" t="s">
        <v>42</v>
      </c>
      <c r="V53" s="69"/>
      <c r="W53" s="69">
        <v>1</v>
      </c>
      <c r="X53" s="69"/>
      <c r="Y53" s="69"/>
      <c r="Z53" s="69">
        <v>0</v>
      </c>
      <c r="AA53" s="69"/>
      <c r="AB53" s="69"/>
      <c r="AC53" s="69">
        <v>1</v>
      </c>
      <c r="AD53" s="69"/>
      <c r="AE53" s="69"/>
      <c r="AF53" s="69"/>
      <c r="AG53" s="69"/>
      <c r="AH53" s="70"/>
    </row>
    <row r="54" spans="1:34" ht="20.100000000000001" customHeight="1" x14ac:dyDescent="0.15">
      <c r="B54" s="71" t="s">
        <v>90</v>
      </c>
      <c r="C54" s="69"/>
      <c r="D54" s="69" t="s">
        <v>79</v>
      </c>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70"/>
    </row>
    <row r="55" spans="1:34" ht="20.100000000000001" customHeight="1" x14ac:dyDescent="0.15">
      <c r="B55" s="71">
        <v>1</v>
      </c>
      <c r="C55" s="69"/>
      <c r="D55" s="69" t="s">
        <v>128</v>
      </c>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70"/>
    </row>
    <row r="56" spans="1:34" ht="20.100000000000001" customHeight="1" x14ac:dyDescent="0.15">
      <c r="B56" s="71"/>
      <c r="C56" s="69"/>
      <c r="D56" s="69" t="s">
        <v>83</v>
      </c>
      <c r="E56" s="69"/>
      <c r="F56" s="69"/>
      <c r="G56" s="69"/>
      <c r="H56" s="69"/>
      <c r="I56" s="69"/>
      <c r="J56" s="69"/>
      <c r="K56" s="69">
        <v>304</v>
      </c>
      <c r="L56" s="69"/>
      <c r="M56" s="69"/>
      <c r="N56" s="69"/>
      <c r="O56" s="69" t="s">
        <v>81</v>
      </c>
      <c r="P56" s="69"/>
      <c r="Q56" s="69"/>
      <c r="R56" s="69"/>
      <c r="S56" s="69"/>
      <c r="T56" s="69"/>
      <c r="U56" s="69" t="s">
        <v>43</v>
      </c>
      <c r="V56" s="69"/>
      <c r="W56" s="69">
        <v>60</v>
      </c>
      <c r="X56" s="69"/>
      <c r="Y56" s="69"/>
      <c r="Z56" s="69">
        <v>6</v>
      </c>
      <c r="AA56" s="69"/>
      <c r="AB56" s="69"/>
      <c r="AC56" s="69">
        <v>66</v>
      </c>
      <c r="AD56" s="69"/>
      <c r="AE56" s="69"/>
      <c r="AF56" s="69" t="s">
        <v>84</v>
      </c>
      <c r="AG56" s="69"/>
      <c r="AH56" s="70"/>
    </row>
    <row r="57" spans="1:34" ht="20.100000000000001" customHeight="1" x14ac:dyDescent="0.15">
      <c r="B57" s="71">
        <v>2</v>
      </c>
      <c r="C57" s="69"/>
      <c r="D57" s="69" t="s">
        <v>129</v>
      </c>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70"/>
    </row>
    <row r="58" spans="1:34" ht="20.100000000000001" customHeight="1" x14ac:dyDescent="0.15">
      <c r="B58" s="71"/>
      <c r="C58" s="69"/>
      <c r="D58" s="69" t="s">
        <v>80</v>
      </c>
      <c r="E58" s="69"/>
      <c r="F58" s="69"/>
      <c r="G58" s="69"/>
      <c r="H58" s="69"/>
      <c r="I58" s="69"/>
      <c r="J58" s="69"/>
      <c r="K58" s="69">
        <v>304</v>
      </c>
      <c r="L58" s="69"/>
      <c r="M58" s="69"/>
      <c r="N58" s="69"/>
      <c r="O58" s="69" t="s">
        <v>81</v>
      </c>
      <c r="P58" s="69"/>
      <c r="Q58" s="69"/>
      <c r="R58" s="69"/>
      <c r="S58" s="69"/>
      <c r="T58" s="69"/>
      <c r="U58" s="69" t="s">
        <v>43</v>
      </c>
      <c r="V58" s="69"/>
      <c r="W58" s="69">
        <v>15</v>
      </c>
      <c r="X58" s="69"/>
      <c r="Y58" s="69"/>
      <c r="Z58" s="69">
        <v>2</v>
      </c>
      <c r="AA58" s="69"/>
      <c r="AB58" s="69"/>
      <c r="AC58" s="69">
        <v>16</v>
      </c>
      <c r="AD58" s="69"/>
      <c r="AE58" s="69"/>
      <c r="AF58" s="69" t="s">
        <v>82</v>
      </c>
      <c r="AG58" s="69"/>
      <c r="AH58" s="70"/>
    </row>
    <row r="59" spans="1:34" ht="20.100000000000001" customHeight="1" x14ac:dyDescent="0.15">
      <c r="B59" s="71">
        <v>3</v>
      </c>
      <c r="C59" s="69"/>
      <c r="D59" s="69" t="s">
        <v>130</v>
      </c>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70"/>
    </row>
    <row r="60" spans="1:34" ht="20.100000000000001" customHeight="1" x14ac:dyDescent="0.15">
      <c r="B60" s="71"/>
      <c r="C60" s="69"/>
      <c r="D60" s="69" t="s">
        <v>138</v>
      </c>
      <c r="E60" s="69"/>
      <c r="F60" s="69"/>
      <c r="G60" s="69"/>
      <c r="H60" s="69"/>
      <c r="I60" s="69"/>
      <c r="J60" s="69"/>
      <c r="K60" s="69">
        <v>304</v>
      </c>
      <c r="L60" s="69"/>
      <c r="M60" s="69"/>
      <c r="N60" s="69"/>
      <c r="O60" s="69" t="s">
        <v>81</v>
      </c>
      <c r="P60" s="69"/>
      <c r="Q60" s="69"/>
      <c r="R60" s="69"/>
      <c r="S60" s="69"/>
      <c r="T60" s="69"/>
      <c r="U60" s="69" t="s">
        <v>198</v>
      </c>
      <c r="V60" s="69"/>
      <c r="W60" s="69">
        <v>9</v>
      </c>
      <c r="X60" s="69"/>
      <c r="Y60" s="69"/>
      <c r="Z60" s="69">
        <v>1</v>
      </c>
      <c r="AA60" s="69"/>
      <c r="AB60" s="69"/>
      <c r="AC60" s="69">
        <v>10</v>
      </c>
      <c r="AD60" s="69"/>
      <c r="AE60" s="69"/>
      <c r="AF60" s="69" t="s">
        <v>85</v>
      </c>
      <c r="AG60" s="69"/>
      <c r="AH60" s="70"/>
    </row>
    <row r="61" spans="1:34" ht="20.100000000000001" customHeight="1" x14ac:dyDescent="0.15">
      <c r="B61" s="71" t="s">
        <v>91</v>
      </c>
      <c r="C61" s="69"/>
      <c r="D61" s="69" t="s">
        <v>92</v>
      </c>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70"/>
    </row>
    <row r="62" spans="1:34" ht="20.100000000000001" customHeight="1" x14ac:dyDescent="0.15">
      <c r="B62" s="71">
        <v>1</v>
      </c>
      <c r="C62" s="69"/>
      <c r="D62" s="69" t="s">
        <v>100</v>
      </c>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70"/>
    </row>
    <row r="63" spans="1:34" ht="20.100000000000001" customHeight="1" x14ac:dyDescent="0.15">
      <c r="B63" s="71"/>
      <c r="C63" s="69"/>
      <c r="D63" s="69" t="s">
        <v>145</v>
      </c>
      <c r="E63" s="69"/>
      <c r="F63" s="69"/>
      <c r="G63" s="69"/>
      <c r="H63" s="69"/>
      <c r="I63" s="69"/>
      <c r="J63" s="69"/>
      <c r="K63" s="69" t="s">
        <v>97</v>
      </c>
      <c r="L63" s="69"/>
      <c r="M63" s="69"/>
      <c r="N63" s="69"/>
      <c r="O63" s="69"/>
      <c r="P63" s="69"/>
      <c r="Q63" s="69"/>
      <c r="R63" s="69"/>
      <c r="S63" s="69"/>
      <c r="T63" s="69"/>
      <c r="U63" s="69" t="s">
        <v>42</v>
      </c>
      <c r="V63" s="69"/>
      <c r="W63" s="69">
        <v>35</v>
      </c>
      <c r="X63" s="69"/>
      <c r="Y63" s="69"/>
      <c r="Z63" s="69">
        <v>4</v>
      </c>
      <c r="AA63" s="69"/>
      <c r="AB63" s="69"/>
      <c r="AC63" s="69">
        <v>39</v>
      </c>
      <c r="AD63" s="69"/>
      <c r="AE63" s="69"/>
      <c r="AF63" s="69"/>
      <c r="AG63" s="69"/>
      <c r="AH63" s="70"/>
    </row>
    <row r="64" spans="1:34" ht="20.100000000000001" customHeight="1" x14ac:dyDescent="0.15">
      <c r="B64" s="71">
        <v>2</v>
      </c>
      <c r="C64" s="69"/>
      <c r="D64" s="69" t="s">
        <v>101</v>
      </c>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70"/>
    </row>
    <row r="65" spans="2:34" ht="20.100000000000001" customHeight="1" x14ac:dyDescent="0.15">
      <c r="B65" s="71"/>
      <c r="C65" s="69"/>
      <c r="D65" s="69" t="s">
        <v>131</v>
      </c>
      <c r="E65" s="69"/>
      <c r="F65" s="69"/>
      <c r="G65" s="69"/>
      <c r="H65" s="69"/>
      <c r="I65" s="69"/>
      <c r="J65" s="69"/>
      <c r="K65" s="69" t="s">
        <v>102</v>
      </c>
      <c r="L65" s="69"/>
      <c r="M65" s="69"/>
      <c r="N65" s="69"/>
      <c r="O65" s="69"/>
      <c r="P65" s="69"/>
      <c r="Q65" s="69"/>
      <c r="R65" s="69"/>
      <c r="S65" s="69"/>
      <c r="T65" s="69"/>
      <c r="U65" s="69" t="s">
        <v>42</v>
      </c>
      <c r="V65" s="69"/>
      <c r="W65" s="69">
        <v>35</v>
      </c>
      <c r="X65" s="69"/>
      <c r="Y65" s="69"/>
      <c r="Z65" s="69">
        <v>4</v>
      </c>
      <c r="AA65" s="69"/>
      <c r="AB65" s="69"/>
      <c r="AC65" s="69">
        <v>39</v>
      </c>
      <c r="AD65" s="69"/>
      <c r="AE65" s="69"/>
      <c r="AF65" s="69"/>
      <c r="AG65" s="69"/>
      <c r="AH65" s="70"/>
    </row>
    <row r="66" spans="2:34" ht="20.100000000000001" customHeight="1" x14ac:dyDescent="0.15">
      <c r="B66" s="71">
        <v>3</v>
      </c>
      <c r="C66" s="69"/>
      <c r="D66" s="69" t="s">
        <v>103</v>
      </c>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70"/>
    </row>
    <row r="67" spans="2:34" ht="20.100000000000001" customHeight="1" x14ac:dyDescent="0.15">
      <c r="B67" s="71"/>
      <c r="C67" s="69"/>
      <c r="D67" s="69" t="s">
        <v>131</v>
      </c>
      <c r="E67" s="69"/>
      <c r="F67" s="69"/>
      <c r="G67" s="69"/>
      <c r="H67" s="69"/>
      <c r="I67" s="69"/>
      <c r="J67" s="69"/>
      <c r="K67" s="69" t="s">
        <v>102</v>
      </c>
      <c r="L67" s="69"/>
      <c r="M67" s="69"/>
      <c r="N67" s="69"/>
      <c r="O67" s="69"/>
      <c r="P67" s="69"/>
      <c r="Q67" s="69"/>
      <c r="R67" s="69"/>
      <c r="S67" s="69"/>
      <c r="T67" s="69"/>
      <c r="U67" s="69" t="s">
        <v>42</v>
      </c>
      <c r="V67" s="69"/>
      <c r="W67" s="69">
        <v>46</v>
      </c>
      <c r="X67" s="69"/>
      <c r="Y67" s="69"/>
      <c r="Z67" s="69">
        <v>5</v>
      </c>
      <c r="AA67" s="69"/>
      <c r="AB67" s="69"/>
      <c r="AC67" s="69">
        <v>51</v>
      </c>
      <c r="AD67" s="69"/>
      <c r="AE67" s="69"/>
      <c r="AF67" s="69"/>
      <c r="AG67" s="69"/>
      <c r="AH67" s="70"/>
    </row>
    <row r="68" spans="2:34" ht="20.100000000000001" customHeight="1" x14ac:dyDescent="0.15">
      <c r="B68" s="71">
        <v>4</v>
      </c>
      <c r="C68" s="69"/>
      <c r="D68" s="69" t="s">
        <v>104</v>
      </c>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70"/>
    </row>
    <row r="69" spans="2:34" ht="20.100000000000001" customHeight="1" x14ac:dyDescent="0.15">
      <c r="B69" s="71"/>
      <c r="C69" s="69"/>
      <c r="D69" s="69" t="s">
        <v>131</v>
      </c>
      <c r="E69" s="69"/>
      <c r="F69" s="69"/>
      <c r="G69" s="69"/>
      <c r="H69" s="69"/>
      <c r="I69" s="69"/>
      <c r="J69" s="69"/>
      <c r="K69" s="69" t="s">
        <v>102</v>
      </c>
      <c r="L69" s="69"/>
      <c r="M69" s="69"/>
      <c r="N69" s="69"/>
      <c r="O69" s="69"/>
      <c r="P69" s="69"/>
      <c r="Q69" s="69"/>
      <c r="R69" s="69"/>
      <c r="S69" s="69"/>
      <c r="T69" s="69"/>
      <c r="U69" s="69" t="s">
        <v>42</v>
      </c>
      <c r="V69" s="69"/>
      <c r="W69" s="69">
        <v>35</v>
      </c>
      <c r="X69" s="69"/>
      <c r="Y69" s="69"/>
      <c r="Z69" s="69">
        <v>4</v>
      </c>
      <c r="AA69" s="69"/>
      <c r="AB69" s="69"/>
      <c r="AC69" s="69">
        <v>39</v>
      </c>
      <c r="AD69" s="69"/>
      <c r="AE69" s="69"/>
      <c r="AF69" s="69"/>
      <c r="AG69" s="69"/>
      <c r="AH69" s="70"/>
    </row>
    <row r="70" spans="2:34" ht="20.100000000000001" customHeight="1" x14ac:dyDescent="0.15">
      <c r="B70" s="71">
        <v>5</v>
      </c>
      <c r="C70" s="69"/>
      <c r="D70" s="69" t="s">
        <v>112</v>
      </c>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70"/>
    </row>
    <row r="71" spans="2:34" ht="20.100000000000001" customHeight="1" x14ac:dyDescent="0.15">
      <c r="B71" s="71"/>
      <c r="C71" s="69"/>
      <c r="D71" s="69" t="s">
        <v>131</v>
      </c>
      <c r="E71" s="69"/>
      <c r="F71" s="69"/>
      <c r="G71" s="69"/>
      <c r="H71" s="69"/>
      <c r="I71" s="69"/>
      <c r="J71" s="69"/>
      <c r="K71" s="69">
        <v>304</v>
      </c>
      <c r="L71" s="69"/>
      <c r="M71" s="69"/>
      <c r="N71" s="69"/>
      <c r="O71" s="69"/>
      <c r="P71" s="69"/>
      <c r="Q71" s="69"/>
      <c r="R71" s="69"/>
      <c r="S71" s="69"/>
      <c r="T71" s="69"/>
      <c r="U71" s="69" t="s">
        <v>42</v>
      </c>
      <c r="V71" s="69"/>
      <c r="W71" s="69">
        <v>35</v>
      </c>
      <c r="X71" s="69"/>
      <c r="Y71" s="69"/>
      <c r="Z71" s="69">
        <v>4</v>
      </c>
      <c r="AA71" s="69"/>
      <c r="AB71" s="69"/>
      <c r="AC71" s="69">
        <v>39</v>
      </c>
      <c r="AD71" s="69"/>
      <c r="AE71" s="69"/>
      <c r="AF71" s="69"/>
      <c r="AG71" s="69"/>
      <c r="AH71" s="70"/>
    </row>
    <row r="72" spans="2:34" ht="20.100000000000001" customHeight="1" x14ac:dyDescent="0.15">
      <c r="B72" s="71">
        <v>6</v>
      </c>
      <c r="C72" s="69"/>
      <c r="D72" s="69" t="s">
        <v>76</v>
      </c>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70"/>
    </row>
    <row r="73" spans="2:34" ht="20.100000000000001" customHeight="1" x14ac:dyDescent="0.15">
      <c r="B73" s="71"/>
      <c r="C73" s="69"/>
      <c r="D73" s="69" t="s">
        <v>131</v>
      </c>
      <c r="E73" s="69"/>
      <c r="F73" s="69"/>
      <c r="G73" s="69"/>
      <c r="H73" s="69"/>
      <c r="I73" s="69"/>
      <c r="J73" s="69"/>
      <c r="K73" s="69">
        <v>304</v>
      </c>
      <c r="L73" s="69"/>
      <c r="M73" s="69"/>
      <c r="N73" s="69"/>
      <c r="O73" s="69"/>
      <c r="P73" s="69"/>
      <c r="Q73" s="69"/>
      <c r="R73" s="69"/>
      <c r="S73" s="69"/>
      <c r="T73" s="69"/>
      <c r="U73" s="69" t="s">
        <v>42</v>
      </c>
      <c r="V73" s="69"/>
      <c r="W73" s="69">
        <v>35</v>
      </c>
      <c r="X73" s="69"/>
      <c r="Y73" s="69"/>
      <c r="Z73" s="69">
        <v>4</v>
      </c>
      <c r="AA73" s="69"/>
      <c r="AB73" s="69"/>
      <c r="AC73" s="69">
        <v>39</v>
      </c>
      <c r="AD73" s="69"/>
      <c r="AE73" s="69"/>
      <c r="AF73" s="69"/>
      <c r="AG73" s="69"/>
      <c r="AH73" s="70"/>
    </row>
    <row r="74" spans="2:34" ht="20.100000000000001" customHeight="1" x14ac:dyDescent="0.15">
      <c r="B74" s="71" t="s">
        <v>93</v>
      </c>
      <c r="C74" s="69"/>
      <c r="D74" s="69" t="s">
        <v>86</v>
      </c>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70"/>
    </row>
    <row r="75" spans="2:34" ht="20.100000000000001" customHeight="1" x14ac:dyDescent="0.15">
      <c r="B75" s="71">
        <v>1</v>
      </c>
      <c r="C75" s="69"/>
      <c r="D75" s="69" t="s">
        <v>216</v>
      </c>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70"/>
    </row>
    <row r="76" spans="2:34" ht="20.100000000000001" customHeight="1" x14ac:dyDescent="0.15">
      <c r="B76" s="71"/>
      <c r="C76" s="69"/>
      <c r="D76" s="69" t="s">
        <v>187</v>
      </c>
      <c r="E76" s="69"/>
      <c r="F76" s="69"/>
      <c r="G76" s="69"/>
      <c r="H76" s="69"/>
      <c r="I76" s="69"/>
      <c r="J76" s="69"/>
      <c r="K76" s="69" t="s">
        <v>213</v>
      </c>
      <c r="L76" s="69"/>
      <c r="M76" s="69"/>
      <c r="N76" s="69"/>
      <c r="O76" s="69"/>
      <c r="P76" s="69"/>
      <c r="Q76" s="69"/>
      <c r="R76" s="69"/>
      <c r="S76" s="69"/>
      <c r="T76" s="69"/>
      <c r="U76" s="69" t="s">
        <v>43</v>
      </c>
      <c r="V76" s="69"/>
      <c r="W76" s="69">
        <v>36</v>
      </c>
      <c r="X76" s="69"/>
      <c r="Y76" s="69"/>
      <c r="Z76" s="69">
        <v>4</v>
      </c>
      <c r="AA76" s="69"/>
      <c r="AB76" s="69"/>
      <c r="AC76" s="69">
        <v>40</v>
      </c>
      <c r="AD76" s="69"/>
      <c r="AE76" s="69"/>
      <c r="AF76" s="69" t="s">
        <v>189</v>
      </c>
      <c r="AG76" s="69"/>
      <c r="AH76" s="70"/>
    </row>
    <row r="77" spans="2:34" ht="20.100000000000001" customHeight="1" x14ac:dyDescent="0.15">
      <c r="B77" s="71">
        <v>2</v>
      </c>
      <c r="C77" s="69"/>
      <c r="D77" s="69" t="s">
        <v>215</v>
      </c>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70"/>
    </row>
    <row r="78" spans="2:34" ht="20.100000000000001" customHeight="1" x14ac:dyDescent="0.15">
      <c r="B78" s="71"/>
      <c r="C78" s="69"/>
      <c r="D78" s="69" t="s">
        <v>187</v>
      </c>
      <c r="E78" s="69"/>
      <c r="F78" s="69"/>
      <c r="G78" s="69"/>
      <c r="H78" s="69"/>
      <c r="I78" s="69"/>
      <c r="J78" s="69"/>
      <c r="K78" s="69" t="s">
        <v>213</v>
      </c>
      <c r="L78" s="69"/>
      <c r="M78" s="69"/>
      <c r="N78" s="69"/>
      <c r="O78" s="69"/>
      <c r="P78" s="69"/>
      <c r="Q78" s="69"/>
      <c r="R78" s="69"/>
      <c r="S78" s="69"/>
      <c r="T78" s="69"/>
      <c r="U78" s="69" t="s">
        <v>190</v>
      </c>
      <c r="V78" s="69"/>
      <c r="W78" s="69">
        <v>2</v>
      </c>
      <c r="X78" s="69"/>
      <c r="Y78" s="69"/>
      <c r="Z78" s="69">
        <v>0</v>
      </c>
      <c r="AA78" s="69"/>
      <c r="AB78" s="69"/>
      <c r="AC78" s="69">
        <v>2</v>
      </c>
      <c r="AD78" s="69"/>
      <c r="AE78" s="69"/>
      <c r="AF78" s="69" t="s">
        <v>189</v>
      </c>
      <c r="AG78" s="69"/>
      <c r="AH78" s="70"/>
    </row>
    <row r="79" spans="2:34" ht="20.100000000000001" customHeight="1" x14ac:dyDescent="0.15">
      <c r="B79" s="71">
        <v>3</v>
      </c>
      <c r="C79" s="69"/>
      <c r="D79" s="69" t="s">
        <v>214</v>
      </c>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70"/>
    </row>
    <row r="80" spans="2:34" ht="20.100000000000001" customHeight="1" x14ac:dyDescent="0.15">
      <c r="B80" s="71"/>
      <c r="C80" s="69"/>
      <c r="D80" s="69" t="s">
        <v>187</v>
      </c>
      <c r="E80" s="69"/>
      <c r="F80" s="69"/>
      <c r="G80" s="69"/>
      <c r="H80" s="69"/>
      <c r="I80" s="69"/>
      <c r="J80" s="69"/>
      <c r="K80" s="69" t="s">
        <v>213</v>
      </c>
      <c r="L80" s="69"/>
      <c r="M80" s="69"/>
      <c r="N80" s="69"/>
      <c r="O80" s="69"/>
      <c r="P80" s="69"/>
      <c r="Q80" s="69"/>
      <c r="R80" s="69"/>
      <c r="S80" s="69"/>
      <c r="T80" s="69"/>
      <c r="U80" s="69" t="s">
        <v>190</v>
      </c>
      <c r="V80" s="69"/>
      <c r="W80" s="69">
        <v>2</v>
      </c>
      <c r="X80" s="69"/>
      <c r="Y80" s="69"/>
      <c r="Z80" s="69">
        <v>0</v>
      </c>
      <c r="AA80" s="69"/>
      <c r="AB80" s="69"/>
      <c r="AC80" s="69">
        <v>2</v>
      </c>
      <c r="AD80" s="69"/>
      <c r="AE80" s="69"/>
      <c r="AF80" s="69" t="s">
        <v>189</v>
      </c>
      <c r="AG80" s="69"/>
      <c r="AH80" s="70"/>
    </row>
    <row r="81" spans="2:34" ht="20.100000000000001" customHeight="1" x14ac:dyDescent="0.15">
      <c r="B81" s="71">
        <v>4</v>
      </c>
      <c r="C81" s="69"/>
      <c r="D81" s="69" t="s">
        <v>193</v>
      </c>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70"/>
    </row>
    <row r="82" spans="2:34" ht="20.100000000000001" customHeight="1" x14ac:dyDescent="0.15">
      <c r="B82" s="71"/>
      <c r="C82" s="69"/>
      <c r="D82" s="69" t="s">
        <v>192</v>
      </c>
      <c r="E82" s="69"/>
      <c r="F82" s="69"/>
      <c r="G82" s="69"/>
      <c r="H82" s="69"/>
      <c r="I82" s="69"/>
      <c r="J82" s="69"/>
      <c r="K82" s="69" t="s">
        <v>213</v>
      </c>
      <c r="L82" s="69"/>
      <c r="M82" s="69"/>
      <c r="N82" s="69"/>
      <c r="O82" s="69"/>
      <c r="P82" s="69"/>
      <c r="Q82" s="69"/>
      <c r="R82" s="69"/>
      <c r="S82" s="69"/>
      <c r="T82" s="69"/>
      <c r="U82" s="69" t="s">
        <v>190</v>
      </c>
      <c r="V82" s="69"/>
      <c r="W82" s="69">
        <v>1</v>
      </c>
      <c r="X82" s="69"/>
      <c r="Y82" s="69"/>
      <c r="Z82" s="69">
        <v>0</v>
      </c>
      <c r="AA82" s="69"/>
      <c r="AB82" s="69"/>
      <c r="AC82" s="69">
        <v>1</v>
      </c>
      <c r="AD82" s="69"/>
      <c r="AE82" s="69"/>
      <c r="AF82" s="69" t="s">
        <v>189</v>
      </c>
      <c r="AG82" s="69"/>
      <c r="AH82" s="70"/>
    </row>
    <row r="83" spans="2:34" ht="20.100000000000001" customHeight="1" x14ac:dyDescent="0.15">
      <c r="B83" s="71">
        <v>5</v>
      </c>
      <c r="C83" s="69"/>
      <c r="D83" s="69" t="s">
        <v>194</v>
      </c>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70"/>
    </row>
    <row r="84" spans="2:34" ht="20.100000000000001" customHeight="1" x14ac:dyDescent="0.15">
      <c r="B84" s="71"/>
      <c r="C84" s="69"/>
      <c r="D84" s="69" t="s">
        <v>187</v>
      </c>
      <c r="E84" s="69"/>
      <c r="F84" s="69"/>
      <c r="G84" s="69"/>
      <c r="H84" s="69"/>
      <c r="I84" s="69"/>
      <c r="J84" s="69"/>
      <c r="K84" s="69" t="s">
        <v>213</v>
      </c>
      <c r="L84" s="69"/>
      <c r="M84" s="69"/>
      <c r="N84" s="69"/>
      <c r="O84" s="69"/>
      <c r="P84" s="69"/>
      <c r="Q84" s="69"/>
      <c r="R84" s="69"/>
      <c r="S84" s="69"/>
      <c r="T84" s="69"/>
      <c r="U84" s="69" t="s">
        <v>190</v>
      </c>
      <c r="V84" s="69"/>
      <c r="W84" s="69">
        <v>1</v>
      </c>
      <c r="X84" s="69"/>
      <c r="Y84" s="69"/>
      <c r="Z84" s="69">
        <v>0</v>
      </c>
      <c r="AA84" s="69"/>
      <c r="AB84" s="69"/>
      <c r="AC84" s="69">
        <v>1</v>
      </c>
      <c r="AD84" s="69"/>
      <c r="AE84" s="69"/>
      <c r="AF84" s="69" t="s">
        <v>195</v>
      </c>
      <c r="AG84" s="69"/>
      <c r="AH84" s="70"/>
    </row>
    <row r="85" spans="2:34" ht="20.100000000000001" customHeight="1" x14ac:dyDescent="0.15">
      <c r="B85" s="71" t="s">
        <v>94</v>
      </c>
      <c r="C85" s="69"/>
      <c r="D85" s="69" t="s">
        <v>98</v>
      </c>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70"/>
    </row>
    <row r="86" spans="2:34" ht="20.100000000000001" customHeight="1" x14ac:dyDescent="0.15">
      <c r="B86" s="71">
        <v>1</v>
      </c>
      <c r="C86" s="69"/>
      <c r="D86" s="69" t="s">
        <v>96</v>
      </c>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70"/>
    </row>
    <row r="87" spans="2:34" ht="20.100000000000001" customHeight="1" x14ac:dyDescent="0.15">
      <c r="B87" s="71"/>
      <c r="C87" s="69"/>
      <c r="D87" s="69" t="s">
        <v>183</v>
      </c>
      <c r="E87" s="69"/>
      <c r="F87" s="69"/>
      <c r="G87" s="69"/>
      <c r="H87" s="69"/>
      <c r="I87" s="69"/>
      <c r="J87" s="69"/>
      <c r="K87" s="69"/>
      <c r="L87" s="69"/>
      <c r="M87" s="69"/>
      <c r="N87" s="69"/>
      <c r="O87" s="69"/>
      <c r="P87" s="69"/>
      <c r="Q87" s="69"/>
      <c r="R87" s="69"/>
      <c r="S87" s="69"/>
      <c r="T87" s="69"/>
      <c r="U87" s="69" t="s">
        <v>43</v>
      </c>
      <c r="V87" s="69"/>
      <c r="W87" s="69">
        <v>305</v>
      </c>
      <c r="X87" s="69"/>
      <c r="Y87" s="69"/>
      <c r="Z87" s="69">
        <v>30</v>
      </c>
      <c r="AA87" s="69"/>
      <c r="AB87" s="69"/>
      <c r="AC87" s="69">
        <v>336</v>
      </c>
      <c r="AD87" s="69"/>
      <c r="AE87" s="69"/>
      <c r="AF87" s="69"/>
      <c r="AG87" s="69"/>
      <c r="AH87" s="70"/>
    </row>
    <row r="88" spans="2:34" ht="20.100000000000001" customHeight="1" x14ac:dyDescent="0.15">
      <c r="B88" s="71"/>
      <c r="C88" s="69"/>
      <c r="D88" s="69" t="s">
        <v>182</v>
      </c>
      <c r="E88" s="69"/>
      <c r="F88" s="69"/>
      <c r="G88" s="69"/>
      <c r="H88" s="69"/>
      <c r="I88" s="69"/>
      <c r="J88" s="69"/>
      <c r="K88" s="69"/>
      <c r="L88" s="69"/>
      <c r="M88" s="69"/>
      <c r="N88" s="69"/>
      <c r="O88" s="69"/>
      <c r="P88" s="69"/>
      <c r="Q88" s="69"/>
      <c r="R88" s="69"/>
      <c r="S88" s="69"/>
      <c r="T88" s="69"/>
      <c r="U88" s="69" t="s">
        <v>43</v>
      </c>
      <c r="V88" s="69"/>
      <c r="W88" s="69">
        <v>9037</v>
      </c>
      <c r="X88" s="69"/>
      <c r="Y88" s="69"/>
      <c r="Z88" s="69">
        <v>903</v>
      </c>
      <c r="AA88" s="69"/>
      <c r="AB88" s="69"/>
      <c r="AC88" s="69">
        <v>9940</v>
      </c>
      <c r="AD88" s="69"/>
      <c r="AE88" s="69"/>
      <c r="AF88" s="69"/>
      <c r="AG88" s="69"/>
      <c r="AH88" s="70"/>
    </row>
    <row r="89" spans="2:34" ht="20.100000000000001" customHeight="1" x14ac:dyDescent="0.15">
      <c r="B89" s="71">
        <v>2</v>
      </c>
      <c r="C89" s="69"/>
      <c r="D89" s="69" t="s">
        <v>132</v>
      </c>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70"/>
    </row>
    <row r="90" spans="2:34" ht="20.100000000000001" customHeight="1" x14ac:dyDescent="0.15">
      <c r="B90" s="71"/>
      <c r="C90" s="69"/>
      <c r="D90" s="69" t="s">
        <v>184</v>
      </c>
      <c r="E90" s="69"/>
      <c r="F90" s="69"/>
      <c r="G90" s="69"/>
      <c r="H90" s="69"/>
      <c r="I90" s="69"/>
      <c r="J90" s="69"/>
      <c r="K90" s="69"/>
      <c r="L90" s="69"/>
      <c r="M90" s="69"/>
      <c r="N90" s="69"/>
      <c r="O90" s="69"/>
      <c r="P90" s="69"/>
      <c r="Q90" s="69"/>
      <c r="R90" s="69"/>
      <c r="S90" s="69"/>
      <c r="T90" s="69"/>
      <c r="U90" s="69" t="s">
        <v>43</v>
      </c>
      <c r="V90" s="69"/>
      <c r="W90" s="69">
        <v>2038</v>
      </c>
      <c r="X90" s="69"/>
      <c r="Y90" s="69"/>
      <c r="Z90" s="69">
        <v>204</v>
      </c>
      <c r="AA90" s="69"/>
      <c r="AB90" s="69"/>
      <c r="AC90" s="69">
        <v>2242</v>
      </c>
      <c r="AD90" s="69"/>
      <c r="AE90" s="69"/>
      <c r="AF90" s="69"/>
      <c r="AG90" s="69"/>
      <c r="AH90" s="70"/>
    </row>
    <row r="91" spans="2:34" ht="20.100000000000001" customHeight="1" x14ac:dyDescent="0.15">
      <c r="B91" s="71">
        <v>3</v>
      </c>
      <c r="C91" s="69"/>
      <c r="D91" s="69" t="s">
        <v>196</v>
      </c>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70"/>
    </row>
    <row r="92" spans="2:34" ht="20.100000000000001" customHeight="1" x14ac:dyDescent="0.15">
      <c r="B92" s="71"/>
      <c r="C92" s="69"/>
      <c r="D92" s="69" t="s">
        <v>197</v>
      </c>
      <c r="E92" s="69"/>
      <c r="F92" s="69"/>
      <c r="G92" s="69"/>
      <c r="H92" s="69"/>
      <c r="I92" s="69"/>
      <c r="J92" s="69"/>
      <c r="K92" s="69"/>
      <c r="L92" s="69"/>
      <c r="M92" s="69"/>
      <c r="N92" s="69"/>
      <c r="O92" s="69"/>
      <c r="P92" s="69"/>
      <c r="Q92" s="69"/>
      <c r="R92" s="69"/>
      <c r="S92" s="69"/>
      <c r="T92" s="69"/>
      <c r="U92" s="69" t="s">
        <v>43</v>
      </c>
      <c r="V92" s="69"/>
      <c r="W92" s="69">
        <v>50</v>
      </c>
      <c r="X92" s="69"/>
      <c r="Y92" s="69"/>
      <c r="Z92" s="69">
        <v>5</v>
      </c>
      <c r="AA92" s="69"/>
      <c r="AB92" s="69"/>
      <c r="AC92" s="69">
        <v>55</v>
      </c>
      <c r="AD92" s="69"/>
      <c r="AE92" s="69"/>
      <c r="AF92" s="69"/>
      <c r="AG92" s="69"/>
      <c r="AH92" s="70"/>
    </row>
    <row r="93" spans="2:34" ht="20.100000000000001" customHeight="1" x14ac:dyDescent="0.15">
      <c r="B93" s="71">
        <v>4</v>
      </c>
      <c r="C93" s="69"/>
      <c r="D93" s="69" t="s">
        <v>202</v>
      </c>
      <c r="E93" s="69"/>
      <c r="F93" s="69"/>
      <c r="G93" s="69"/>
      <c r="H93" s="69"/>
      <c r="I93" s="69"/>
      <c r="J93" s="69"/>
      <c r="K93" s="69"/>
      <c r="L93" s="69"/>
      <c r="M93" s="69"/>
      <c r="N93" s="69"/>
      <c r="O93" s="69"/>
      <c r="P93" s="69"/>
      <c r="Q93" s="69"/>
      <c r="R93" s="69"/>
      <c r="S93" s="69"/>
      <c r="T93" s="69"/>
      <c r="U93" s="69" t="s">
        <v>43</v>
      </c>
      <c r="V93" s="69"/>
      <c r="W93" s="69">
        <v>520</v>
      </c>
      <c r="X93" s="69"/>
      <c r="Y93" s="69"/>
      <c r="Z93" s="69"/>
      <c r="AA93" s="69"/>
      <c r="AB93" s="69"/>
      <c r="AC93" s="69"/>
      <c r="AD93" s="69"/>
      <c r="AE93" s="69"/>
      <c r="AF93" s="69"/>
      <c r="AG93" s="69"/>
      <c r="AH93" s="70"/>
    </row>
    <row r="94" spans="2:34" ht="20.100000000000001" customHeight="1" x14ac:dyDescent="0.15">
      <c r="B94" s="71"/>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70"/>
    </row>
    <row r="95" spans="2:34" ht="20.100000000000001" customHeight="1" x14ac:dyDescent="0.15">
      <c r="B95" s="71"/>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70"/>
    </row>
    <row r="96" spans="2:34" ht="20.100000000000001" customHeight="1" x14ac:dyDescent="0.15">
      <c r="B96" s="71"/>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70"/>
    </row>
    <row r="97" spans="2:35" ht="20.100000000000001" customHeight="1" x14ac:dyDescent="0.15">
      <c r="B97" s="71"/>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70"/>
    </row>
    <row r="98" spans="2:35" ht="20.100000000000001" customHeight="1" x14ac:dyDescent="0.15">
      <c r="B98" s="71"/>
      <c r="C98" s="69"/>
      <c r="D98" s="69"/>
      <c r="E98" s="69"/>
      <c r="F98" s="69"/>
      <c r="G98" s="69"/>
      <c r="H98" s="69"/>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70"/>
    </row>
    <row r="99" spans="2:35" ht="20.100000000000001" customHeight="1" x14ac:dyDescent="0.15">
      <c r="B99" s="71"/>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70"/>
    </row>
    <row r="100" spans="2:35" ht="20.100000000000001" customHeight="1" x14ac:dyDescent="0.15">
      <c r="B100" s="71"/>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133"/>
      <c r="AD100" s="133"/>
      <c r="AE100" s="133"/>
      <c r="AF100" s="69"/>
      <c r="AG100" s="69"/>
      <c r="AH100" s="70"/>
    </row>
    <row r="101" spans="2:35" ht="20.100000000000001" customHeight="1" x14ac:dyDescent="0.15">
      <c r="B101" s="71"/>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70"/>
    </row>
    <row r="102" spans="2:35" ht="20.100000000000001" customHeight="1" x14ac:dyDescent="0.15">
      <c r="B102" s="71"/>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133"/>
      <c r="AD102" s="133"/>
      <c r="AE102" s="133"/>
      <c r="AF102" s="69"/>
      <c r="AG102" s="69"/>
      <c r="AH102" s="70"/>
    </row>
    <row r="103" spans="2:35" ht="20.100000000000001" customHeight="1" x14ac:dyDescent="0.15">
      <c r="B103" s="71"/>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70"/>
    </row>
    <row r="104" spans="2:35" ht="20.100000000000001" customHeight="1" x14ac:dyDescent="0.15">
      <c r="B104" s="71"/>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133"/>
      <c r="AD104" s="133"/>
      <c r="AE104" s="133"/>
      <c r="AF104" s="69"/>
      <c r="AG104" s="69"/>
      <c r="AH104" s="70"/>
    </row>
    <row r="105" spans="2:35" ht="20.100000000000001" customHeight="1" x14ac:dyDescent="0.15">
      <c r="B105" s="71"/>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70"/>
    </row>
    <row r="106" spans="2:35" ht="20.100000000000001" customHeight="1" x14ac:dyDescent="0.15">
      <c r="B106" s="71"/>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70"/>
    </row>
    <row r="107" spans="2:35" ht="20.100000000000001" customHeight="1" x14ac:dyDescent="0.15">
      <c r="B107" s="71"/>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70"/>
    </row>
    <row r="108" spans="2:35" ht="20.100000000000001" customHeight="1" x14ac:dyDescent="0.15">
      <c r="B108" s="71"/>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70"/>
    </row>
    <row r="109" spans="2:35" ht="20.100000000000001" customHeight="1" x14ac:dyDescent="0.15">
      <c r="B109" s="71"/>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70"/>
    </row>
    <row r="110" spans="2:35" ht="20.100000000000001" customHeight="1" x14ac:dyDescent="0.15">
      <c r="B110" s="71"/>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70"/>
    </row>
    <row r="111" spans="2:35" ht="20.100000000000001" customHeight="1" x14ac:dyDescent="0.15">
      <c r="B111" s="71"/>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70"/>
      <c r="AI111" s="62"/>
    </row>
    <row r="112" spans="2:35" ht="20.100000000000001" customHeight="1" x14ac:dyDescent="0.15">
      <c r="B112" s="71"/>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70"/>
    </row>
    <row r="113" spans="2:34" ht="20.100000000000001" customHeight="1" x14ac:dyDescent="0.15">
      <c r="B113" s="71"/>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70"/>
    </row>
    <row r="114" spans="2:34" ht="20.100000000000001" customHeight="1" x14ac:dyDescent="0.15">
      <c r="B114" s="71"/>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70"/>
    </row>
    <row r="115" spans="2:34" ht="20.100000000000001" customHeight="1" x14ac:dyDescent="0.15">
      <c r="B115" s="71"/>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70"/>
    </row>
    <row r="116" spans="2:34" ht="20.100000000000001" customHeight="1" x14ac:dyDescent="0.15">
      <c r="B116" s="71"/>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70"/>
    </row>
    <row r="117" spans="2:34" ht="20.100000000000001" customHeight="1" x14ac:dyDescent="0.15">
      <c r="B117" s="71"/>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70"/>
    </row>
    <row r="118" spans="2:34" ht="20.100000000000001" customHeight="1" x14ac:dyDescent="0.15">
      <c r="B118" s="71"/>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70"/>
    </row>
    <row r="119" spans="2:34" ht="20.100000000000001" customHeight="1" x14ac:dyDescent="0.15">
      <c r="B119" s="71"/>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70"/>
    </row>
    <row r="120" spans="2:34" ht="20.100000000000001" customHeight="1" x14ac:dyDescent="0.15">
      <c r="B120" s="71"/>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70"/>
    </row>
    <row r="121" spans="2:34" ht="20.100000000000001" customHeight="1" x14ac:dyDescent="0.15">
      <c r="B121" s="71"/>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70"/>
    </row>
    <row r="122" spans="2:34" ht="20.100000000000001" customHeight="1" x14ac:dyDescent="0.15">
      <c r="B122" s="71"/>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70"/>
    </row>
    <row r="123" spans="2:34" ht="20.100000000000001" customHeight="1" x14ac:dyDescent="0.15">
      <c r="B123" s="71"/>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70"/>
    </row>
    <row r="124" spans="2:34" ht="20.100000000000001" customHeight="1" x14ac:dyDescent="0.15">
      <c r="B124" s="71"/>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70"/>
    </row>
    <row r="125" spans="2:34" ht="20.100000000000001" customHeight="1" x14ac:dyDescent="0.15">
      <c r="B125" s="71"/>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70"/>
    </row>
    <row r="126" spans="2:34" ht="20.100000000000001" customHeight="1" x14ac:dyDescent="0.15">
      <c r="B126" s="71"/>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70"/>
    </row>
    <row r="127" spans="2:34" ht="20.100000000000001" customHeight="1" x14ac:dyDescent="0.15">
      <c r="B127" s="71"/>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70"/>
    </row>
    <row r="128" spans="2:34" ht="20.100000000000001" customHeight="1" x14ac:dyDescent="0.15">
      <c r="B128" s="71"/>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70"/>
    </row>
    <row r="129" spans="2:35" ht="20.100000000000001" customHeight="1" x14ac:dyDescent="0.15">
      <c r="B129" s="71"/>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70"/>
    </row>
    <row r="130" spans="2:35" ht="20.100000000000001" customHeight="1" x14ac:dyDescent="0.15">
      <c r="B130" s="71"/>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70"/>
    </row>
    <row r="131" spans="2:35" ht="20.100000000000001" customHeight="1" x14ac:dyDescent="0.15">
      <c r="B131" s="71"/>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70"/>
    </row>
    <row r="132" spans="2:35" ht="20.100000000000001" customHeight="1" x14ac:dyDescent="0.15">
      <c r="B132" s="71"/>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70"/>
    </row>
    <row r="133" spans="2:35" ht="20.100000000000001" customHeight="1" x14ac:dyDescent="0.15">
      <c r="B133" s="71"/>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70"/>
    </row>
    <row r="134" spans="2:35" ht="20.100000000000001" customHeight="1" x14ac:dyDescent="0.15">
      <c r="B134" s="71"/>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70"/>
    </row>
    <row r="135" spans="2:35" ht="20.100000000000001" customHeight="1" x14ac:dyDescent="0.15">
      <c r="B135" s="71"/>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70"/>
    </row>
    <row r="136" spans="2:35" ht="20.100000000000001" customHeight="1" x14ac:dyDescent="0.15">
      <c r="B136" s="71"/>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70"/>
    </row>
    <row r="137" spans="2:35" ht="20.100000000000001" customHeight="1" x14ac:dyDescent="0.15">
      <c r="B137" s="71"/>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70"/>
    </row>
    <row r="138" spans="2:35" ht="20.100000000000001" customHeight="1" x14ac:dyDescent="0.15">
      <c r="B138" s="71"/>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t="s">
        <v>158</v>
      </c>
      <c r="AD138" s="69"/>
      <c r="AE138" s="69"/>
      <c r="AF138" s="69"/>
      <c r="AG138" s="69"/>
      <c r="AH138" s="70"/>
    </row>
    <row r="139" spans="2:35" ht="20.100000000000001" customHeight="1" x14ac:dyDescent="0.15">
      <c r="B139" s="71"/>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70"/>
    </row>
    <row r="140" spans="2:35" ht="20.100000000000001" customHeight="1" x14ac:dyDescent="0.15">
      <c r="B140" s="71"/>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70"/>
    </row>
    <row r="141" spans="2:35" ht="20.100000000000001" customHeight="1" x14ac:dyDescent="0.15">
      <c r="B141" s="71"/>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70"/>
      <c r="AI141" s="62"/>
    </row>
    <row r="142" spans="2:35" ht="20.100000000000001" customHeight="1" x14ac:dyDescent="0.15">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G142" s="131"/>
      <c r="AH142" s="131"/>
    </row>
    <row r="143" spans="2:35" ht="20.100000000000001" customHeight="1" x14ac:dyDescent="0.15">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c r="AC143" s="131"/>
      <c r="AD143" s="131"/>
      <c r="AE143" s="131"/>
      <c r="AF143" s="131"/>
      <c r="AG143" s="131"/>
      <c r="AH143" s="131"/>
    </row>
    <row r="144" spans="2:35" ht="20.100000000000001" customHeight="1" x14ac:dyDescent="0.15">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c r="AC144" s="131"/>
      <c r="AD144" s="131"/>
      <c r="AE144" s="131"/>
      <c r="AF144" s="131"/>
      <c r="AG144" s="131"/>
      <c r="AH144" s="131"/>
    </row>
    <row r="145" spans="2:34" ht="20.100000000000001" customHeight="1" x14ac:dyDescent="0.15">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131"/>
      <c r="AG145" s="131"/>
      <c r="AH145" s="131"/>
    </row>
    <row r="146" spans="2:34" ht="20.100000000000001" customHeight="1" x14ac:dyDescent="0.15">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c r="AC146" s="131"/>
      <c r="AD146" s="131"/>
      <c r="AE146" s="131"/>
      <c r="AF146" s="131"/>
      <c r="AG146" s="131"/>
      <c r="AH146" s="131"/>
    </row>
    <row r="147" spans="2:34" ht="20.100000000000001" customHeight="1" x14ac:dyDescent="0.15">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c r="AC147" s="131"/>
      <c r="AD147" s="131"/>
      <c r="AE147" s="131"/>
      <c r="AF147" s="131"/>
      <c r="AG147" s="131"/>
      <c r="AH147" s="131"/>
    </row>
    <row r="148" spans="2:34" ht="20.100000000000001" customHeight="1" x14ac:dyDescent="0.15">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131"/>
      <c r="AG148" s="131"/>
      <c r="AH148" s="131"/>
    </row>
    <row r="149" spans="2:34" ht="20.100000000000001" customHeight="1" x14ac:dyDescent="0.15">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c r="AC149" s="131"/>
      <c r="AD149" s="131"/>
      <c r="AE149" s="131"/>
      <c r="AF149" s="131"/>
      <c r="AG149" s="131"/>
      <c r="AH149" s="131"/>
    </row>
    <row r="150" spans="2:34" ht="20.100000000000001" customHeight="1" x14ac:dyDescent="0.15">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G150" s="131"/>
      <c r="AH150" s="131"/>
    </row>
    <row r="151" spans="2:34" ht="20.100000000000001" customHeight="1" x14ac:dyDescent="0.15">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c r="AC151" s="131"/>
      <c r="AD151" s="131"/>
      <c r="AE151" s="131"/>
      <c r="AF151" s="131"/>
      <c r="AG151" s="131"/>
      <c r="AH151" s="131"/>
    </row>
    <row r="152" spans="2:34" ht="20.100000000000001" customHeight="1" x14ac:dyDescent="0.15">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c r="AC152" s="131"/>
      <c r="AD152" s="131"/>
      <c r="AE152" s="131"/>
      <c r="AF152" s="131"/>
      <c r="AG152" s="131"/>
      <c r="AH152" s="131"/>
    </row>
    <row r="153" spans="2:34" ht="20.100000000000001" customHeight="1" x14ac:dyDescent="0.15">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c r="AC153" s="131"/>
      <c r="AD153" s="131"/>
      <c r="AE153" s="131"/>
      <c r="AF153" s="131"/>
      <c r="AG153" s="131"/>
      <c r="AH153" s="131"/>
    </row>
    <row r="154" spans="2:34" ht="20.100000000000001" customHeight="1" x14ac:dyDescent="0.15">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c r="AC154" s="131"/>
      <c r="AD154" s="131"/>
      <c r="AE154" s="131"/>
      <c r="AF154" s="131"/>
      <c r="AG154" s="131"/>
      <c r="AH154" s="131"/>
    </row>
    <row r="155" spans="2:34" ht="20.100000000000001" customHeight="1" x14ac:dyDescent="0.15">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c r="AC155" s="131"/>
      <c r="AD155" s="131"/>
      <c r="AE155" s="131"/>
      <c r="AF155" s="131"/>
      <c r="AG155" s="131"/>
      <c r="AH155" s="131"/>
    </row>
    <row r="156" spans="2:34" ht="20.100000000000001" customHeight="1" x14ac:dyDescent="0.15">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row>
    <row r="157" spans="2:34" ht="20.100000000000001" customHeight="1" x14ac:dyDescent="0.15">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v>0</v>
      </c>
      <c r="AA157" s="131"/>
      <c r="AB157" s="131"/>
      <c r="AC157" s="131">
        <v>0</v>
      </c>
      <c r="AD157" s="131"/>
      <c r="AE157" s="131"/>
      <c r="AF157" s="131"/>
      <c r="AG157" s="131"/>
      <c r="AH157" s="131"/>
    </row>
    <row r="158" spans="2:34" ht="20.100000000000001" customHeight="1" x14ac:dyDescent="0.15">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row>
    <row r="159" spans="2:34" ht="20.100000000000001" customHeight="1" x14ac:dyDescent="0.15">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G159" s="131"/>
      <c r="AH159" s="131"/>
    </row>
    <row r="160" spans="2:34" ht="20.100000000000001" customHeight="1" x14ac:dyDescent="0.15">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c r="AC160" s="131"/>
      <c r="AD160" s="131"/>
      <c r="AE160" s="131"/>
      <c r="AF160" s="131"/>
      <c r="AG160" s="131"/>
      <c r="AH160" s="131"/>
    </row>
    <row r="161" spans="2:34" ht="20.100000000000001" customHeight="1" x14ac:dyDescent="0.15">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G161" s="131"/>
      <c r="AH161" s="131"/>
    </row>
    <row r="162" spans="2:34" ht="20.100000000000001" customHeight="1" x14ac:dyDescent="0.15">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G162" s="131"/>
      <c r="AH162" s="131"/>
    </row>
    <row r="163" spans="2:34" ht="20.100000000000001" customHeight="1" x14ac:dyDescent="0.15">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G163" s="131"/>
      <c r="AH163" s="131"/>
    </row>
    <row r="164" spans="2:34" ht="20.100000000000001" customHeight="1" x14ac:dyDescent="0.15">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row>
    <row r="165" spans="2:34" ht="20.100000000000001" customHeight="1" x14ac:dyDescent="0.15">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c r="AC165" s="131"/>
      <c r="AD165" s="131"/>
      <c r="AE165" s="131"/>
      <c r="AF165" s="131"/>
      <c r="AG165" s="131"/>
      <c r="AH165" s="131"/>
    </row>
    <row r="166" spans="2:34" ht="20.100000000000001" customHeight="1" x14ac:dyDescent="0.15">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row>
    <row r="167" spans="2:34" ht="20.100000000000001" customHeight="1" x14ac:dyDescent="0.15">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G167" s="131"/>
      <c r="AH167" s="131"/>
    </row>
    <row r="168" spans="2:34" ht="20.100000000000001" customHeight="1" x14ac:dyDescent="0.15">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G168" s="131"/>
      <c r="AH168" s="131"/>
    </row>
    <row r="169" spans="2:34" ht="20.100000000000001" customHeight="1" x14ac:dyDescent="0.15">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G169" s="131"/>
      <c r="AH169" s="131"/>
    </row>
    <row r="170" spans="2:34" ht="20.100000000000001" customHeight="1" x14ac:dyDescent="0.15">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31"/>
    </row>
    <row r="171" spans="2:34" ht="20.100000000000001" customHeight="1" x14ac:dyDescent="0.15">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c r="AC171" s="131"/>
      <c r="AD171" s="131"/>
      <c r="AE171" s="131"/>
      <c r="AF171" s="131"/>
      <c r="AG171" s="131"/>
      <c r="AH171" s="131"/>
    </row>
    <row r="172" spans="2:34" ht="20.100000000000001" customHeight="1" x14ac:dyDescent="0.15">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row>
    <row r="173" spans="2:34" ht="20.100000000000001" customHeight="1" x14ac:dyDescent="0.15">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c r="AC173" s="131"/>
      <c r="AD173" s="131"/>
      <c r="AE173" s="131"/>
      <c r="AF173" s="131"/>
      <c r="AG173" s="131"/>
      <c r="AH173" s="131"/>
    </row>
    <row r="174" spans="2:34" ht="20.100000000000001" customHeight="1" x14ac:dyDescent="0.15">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131"/>
      <c r="AG174" s="131"/>
      <c r="AH174" s="131"/>
    </row>
    <row r="175" spans="2:34" ht="20.100000000000001" customHeight="1" x14ac:dyDescent="0.15">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c r="AC175" s="131"/>
      <c r="AD175" s="131"/>
      <c r="AE175" s="131"/>
      <c r="AF175" s="131"/>
      <c r="AG175" s="131"/>
      <c r="AH175" s="131"/>
    </row>
    <row r="176" spans="2:34" ht="20.100000000000001" customHeight="1" x14ac:dyDescent="0.15">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G176" s="131"/>
      <c r="AH176" s="131"/>
    </row>
    <row r="177" spans="2:34" ht="20.100000000000001" customHeight="1" x14ac:dyDescent="0.15">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131"/>
      <c r="AG177" s="131"/>
      <c r="AH177" s="131"/>
    </row>
    <row r="178" spans="2:34" ht="20.100000000000001" customHeight="1" x14ac:dyDescent="0.15">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G178" s="131"/>
      <c r="AH178" s="131"/>
    </row>
    <row r="179" spans="2:34" ht="20.100000000000001" customHeight="1" x14ac:dyDescent="0.15">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G179" s="131"/>
      <c r="AH179" s="131"/>
    </row>
    <row r="180" spans="2:34" ht="20.100000000000001" customHeight="1" x14ac:dyDescent="0.15">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c r="AC180" s="131"/>
      <c r="AD180" s="131"/>
      <c r="AE180" s="131"/>
      <c r="AF180" s="131"/>
      <c r="AG180" s="131"/>
      <c r="AH180" s="131"/>
    </row>
    <row r="181" spans="2:34" ht="20.100000000000001" customHeight="1" x14ac:dyDescent="0.15">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c r="AC181" s="131"/>
      <c r="AD181" s="131"/>
      <c r="AE181" s="131"/>
      <c r="AF181" s="131"/>
      <c r="AG181" s="131"/>
      <c r="AH181" s="131"/>
    </row>
    <row r="182" spans="2:34" ht="20.100000000000001" customHeight="1" x14ac:dyDescent="0.15">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c r="AC182" s="131"/>
      <c r="AD182" s="131"/>
      <c r="AE182" s="131"/>
      <c r="AF182" s="131"/>
      <c r="AG182" s="131"/>
      <c r="AH182" s="131"/>
    </row>
    <row r="183" spans="2:34" ht="20.100000000000001" customHeight="1" x14ac:dyDescent="0.15">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row>
    <row r="184" spans="2:34" ht="20.100000000000001" customHeight="1" x14ac:dyDescent="0.15">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c r="AC184" s="131"/>
      <c r="AD184" s="131"/>
      <c r="AE184" s="131"/>
      <c r="AF184" s="131"/>
      <c r="AG184" s="131"/>
      <c r="AH184" s="131"/>
    </row>
    <row r="185" spans="2:34" ht="20.100000000000001" customHeight="1" x14ac:dyDescent="0.15">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c r="AC185" s="131"/>
      <c r="AD185" s="131"/>
      <c r="AE185" s="131"/>
      <c r="AF185" s="131"/>
      <c r="AG185" s="131"/>
      <c r="AH185" s="131"/>
    </row>
    <row r="186" spans="2:34" ht="20.100000000000001" customHeight="1" x14ac:dyDescent="0.15">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c r="AC186" s="131"/>
      <c r="AD186" s="131"/>
      <c r="AE186" s="131"/>
      <c r="AF186" s="131"/>
      <c r="AG186" s="131"/>
      <c r="AH186" s="131"/>
    </row>
    <row r="187" spans="2:34" ht="20.100000000000001" customHeight="1" x14ac:dyDescent="0.15">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c r="AC187" s="131"/>
      <c r="AD187" s="131"/>
      <c r="AE187" s="131"/>
      <c r="AF187" s="131"/>
      <c r="AG187" s="131"/>
      <c r="AH187" s="131"/>
    </row>
    <row r="188" spans="2:34" ht="20.100000000000001" customHeight="1" x14ac:dyDescent="0.15">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c r="AC188" s="131"/>
      <c r="AD188" s="131"/>
      <c r="AE188" s="131"/>
      <c r="AF188" s="131"/>
      <c r="AG188" s="131"/>
      <c r="AH188" s="131"/>
    </row>
    <row r="189" spans="2:34" ht="20.100000000000001" customHeight="1" x14ac:dyDescent="0.15">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row>
    <row r="190" spans="2:34" ht="20.100000000000001" customHeight="1" x14ac:dyDescent="0.15">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G190" s="131"/>
      <c r="AH190" s="131"/>
    </row>
    <row r="191" spans="2:34" ht="20.100000000000001" customHeight="1" x14ac:dyDescent="0.15">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row>
    <row r="192" spans="2:34" ht="20.100000000000001" customHeight="1" x14ac:dyDescent="0.15">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c r="AC192" s="131"/>
      <c r="AD192" s="131"/>
      <c r="AE192" s="131"/>
      <c r="AF192" s="131"/>
      <c r="AG192" s="131"/>
      <c r="AH192" s="131"/>
    </row>
    <row r="193" spans="2:34" ht="20.100000000000001" customHeight="1" x14ac:dyDescent="0.15">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row>
    <row r="194" spans="2:34" ht="20.100000000000001" customHeight="1" x14ac:dyDescent="0.15">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c r="AC194" s="131"/>
      <c r="AD194" s="131"/>
      <c r="AE194" s="131"/>
      <c r="AF194" s="131"/>
      <c r="AG194" s="131"/>
      <c r="AH194" s="131"/>
    </row>
    <row r="195" spans="2:34" ht="20.100000000000001" customHeight="1" x14ac:dyDescent="0.15">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c r="AC195" s="131"/>
      <c r="AD195" s="131"/>
      <c r="AE195" s="131"/>
      <c r="AF195" s="131"/>
      <c r="AG195" s="131"/>
      <c r="AH195" s="131"/>
    </row>
    <row r="196" spans="2:34" ht="20.100000000000001" customHeight="1" x14ac:dyDescent="0.15">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c r="AC196" s="131"/>
      <c r="AD196" s="131"/>
      <c r="AE196" s="131"/>
      <c r="AF196" s="131"/>
      <c r="AG196" s="131"/>
      <c r="AH196" s="131"/>
    </row>
    <row r="197" spans="2:34" ht="20.100000000000001" customHeight="1" x14ac:dyDescent="0.15">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row>
    <row r="198" spans="2:34" ht="20.100000000000001" customHeight="1" x14ac:dyDescent="0.15">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c r="AC198" s="131"/>
      <c r="AD198" s="131"/>
      <c r="AE198" s="131"/>
      <c r="AF198" s="131"/>
      <c r="AG198" s="131"/>
      <c r="AH198" s="131"/>
    </row>
    <row r="199" spans="2:34" ht="20.100000000000001" customHeight="1" x14ac:dyDescent="0.15">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row>
    <row r="200" spans="2:34" ht="20.100000000000001" customHeight="1" x14ac:dyDescent="0.15">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c r="AC200" s="131"/>
      <c r="AD200" s="131"/>
      <c r="AE200" s="131"/>
      <c r="AF200" s="131"/>
      <c r="AG200" s="131"/>
      <c r="AH200" s="131"/>
    </row>
    <row r="201" spans="2:34" ht="20.100000000000001" customHeight="1" x14ac:dyDescent="0.15">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c r="AC201" s="131"/>
      <c r="AD201" s="131"/>
      <c r="AE201" s="131"/>
      <c r="AF201" s="131"/>
      <c r="AG201" s="131"/>
      <c r="AH201" s="131"/>
    </row>
    <row r="202" spans="2:34" ht="20.100000000000001" customHeight="1" x14ac:dyDescent="0.15">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c r="AC202" s="131"/>
      <c r="AD202" s="131"/>
      <c r="AE202" s="131"/>
      <c r="AF202" s="131"/>
      <c r="AG202" s="131"/>
      <c r="AH202" s="131"/>
    </row>
    <row r="203" spans="2:34" ht="20.100000000000001" customHeight="1" x14ac:dyDescent="0.15">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c r="AC203" s="131"/>
      <c r="AD203" s="131"/>
      <c r="AE203" s="131"/>
      <c r="AF203" s="131"/>
      <c r="AG203" s="131"/>
      <c r="AH203" s="131"/>
    </row>
    <row r="204" spans="2:34" ht="20.100000000000001" customHeight="1" x14ac:dyDescent="0.15">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c r="AC204" s="131"/>
      <c r="AD204" s="131"/>
      <c r="AE204" s="131"/>
      <c r="AF204" s="131"/>
      <c r="AG204" s="131"/>
      <c r="AH204" s="131"/>
    </row>
    <row r="205" spans="2:34" ht="20.100000000000001" customHeight="1" x14ac:dyDescent="0.15">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row>
    <row r="206" spans="2:34" ht="20.100000000000001" customHeight="1" x14ac:dyDescent="0.15">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c r="AC206" s="131"/>
      <c r="AD206" s="131"/>
      <c r="AE206" s="131"/>
      <c r="AF206" s="131"/>
      <c r="AG206" s="131"/>
      <c r="AH206" s="131"/>
    </row>
    <row r="207" spans="2:34" ht="20.100000000000001" customHeight="1" x14ac:dyDescent="0.15">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c r="AC207" s="131"/>
      <c r="AD207" s="131"/>
      <c r="AE207" s="131"/>
      <c r="AF207" s="131"/>
      <c r="AG207" s="131"/>
      <c r="AH207" s="131"/>
    </row>
    <row r="208" spans="2:34" ht="20.100000000000001" customHeight="1" x14ac:dyDescent="0.15">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G208" s="131"/>
      <c r="AH208" s="131"/>
    </row>
    <row r="209" spans="2:34" ht="20.100000000000001" customHeight="1" x14ac:dyDescent="0.15">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c r="AC209" s="131"/>
      <c r="AD209" s="131"/>
      <c r="AE209" s="131"/>
      <c r="AF209" s="131"/>
      <c r="AG209" s="131"/>
      <c r="AH209" s="131"/>
    </row>
    <row r="210" spans="2:34" ht="20.100000000000001" customHeight="1" x14ac:dyDescent="0.15">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c r="AC210" s="131"/>
      <c r="AD210" s="131"/>
      <c r="AE210" s="131"/>
      <c r="AF210" s="131"/>
      <c r="AG210" s="131"/>
      <c r="AH210" s="131"/>
    </row>
    <row r="211" spans="2:34" ht="20.100000000000001" customHeight="1" x14ac:dyDescent="0.15">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c r="AC211" s="131"/>
      <c r="AD211" s="131"/>
      <c r="AE211" s="131"/>
      <c r="AF211" s="131"/>
      <c r="AG211" s="131"/>
      <c r="AH211" s="131"/>
    </row>
    <row r="212" spans="2:34" ht="20.100000000000001" customHeight="1" x14ac:dyDescent="0.15">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c r="AC212" s="131"/>
      <c r="AD212" s="131"/>
      <c r="AE212" s="131"/>
      <c r="AF212" s="131"/>
      <c r="AG212" s="131"/>
      <c r="AH212" s="131"/>
    </row>
    <row r="213" spans="2:34" ht="20.100000000000001" customHeight="1" x14ac:dyDescent="0.15">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G213" s="131"/>
      <c r="AH213" s="131"/>
    </row>
    <row r="214" spans="2:34" ht="20.100000000000001" customHeight="1" x14ac:dyDescent="0.15">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c r="AC214" s="131"/>
      <c r="AD214" s="131"/>
      <c r="AE214" s="131"/>
      <c r="AF214" s="131"/>
      <c r="AG214" s="131"/>
      <c r="AH214" s="131"/>
    </row>
    <row r="215" spans="2:34" ht="20.100000000000001" customHeight="1" x14ac:dyDescent="0.15">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c r="AC215" s="131"/>
      <c r="AD215" s="131"/>
      <c r="AE215" s="131"/>
      <c r="AF215" s="131"/>
      <c r="AG215" s="131"/>
      <c r="AH215" s="131"/>
    </row>
    <row r="216" spans="2:34" ht="20.100000000000001" customHeight="1" x14ac:dyDescent="0.15">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G216" s="131"/>
      <c r="AH216" s="131"/>
    </row>
    <row r="217" spans="2:34" ht="20.100000000000001" customHeight="1" x14ac:dyDescent="0.15">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c r="AC217" s="131"/>
      <c r="AD217" s="131"/>
      <c r="AE217" s="131"/>
      <c r="AF217" s="131"/>
      <c r="AG217" s="131"/>
      <c r="AH217" s="131"/>
    </row>
    <row r="218" spans="2:34" ht="20.100000000000001" customHeight="1" x14ac:dyDescent="0.15">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c r="AC218" s="131"/>
      <c r="AD218" s="131"/>
      <c r="AE218" s="131"/>
      <c r="AF218" s="131"/>
      <c r="AG218" s="131"/>
      <c r="AH218" s="131"/>
    </row>
    <row r="219" spans="2:34" ht="20.100000000000001" customHeight="1" x14ac:dyDescent="0.15">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c r="AC219" s="131"/>
      <c r="AD219" s="131"/>
      <c r="AE219" s="131"/>
      <c r="AF219" s="131"/>
      <c r="AG219" s="131"/>
      <c r="AH219" s="131"/>
    </row>
    <row r="220" spans="2:34" ht="20.100000000000001" customHeight="1" x14ac:dyDescent="0.15">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c r="AC220" s="131"/>
      <c r="AD220" s="131"/>
      <c r="AE220" s="131"/>
      <c r="AF220" s="131"/>
      <c r="AG220" s="131"/>
      <c r="AH220" s="131"/>
    </row>
    <row r="221" spans="2:34" ht="20.100000000000001" customHeight="1" x14ac:dyDescent="0.15">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c r="AC221" s="131"/>
      <c r="AD221" s="131"/>
      <c r="AE221" s="131"/>
      <c r="AF221" s="131"/>
      <c r="AG221" s="131"/>
      <c r="AH221" s="131"/>
    </row>
    <row r="222" spans="2:34" ht="20.100000000000001" customHeight="1" x14ac:dyDescent="0.15">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c r="AC222" s="131"/>
      <c r="AD222" s="131"/>
      <c r="AE222" s="131"/>
      <c r="AF222" s="131"/>
      <c r="AG222" s="131"/>
      <c r="AH222" s="131"/>
    </row>
    <row r="223" spans="2:34" ht="20.100000000000001" customHeight="1" x14ac:dyDescent="0.15">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c r="AC223" s="131"/>
      <c r="AD223" s="131"/>
      <c r="AE223" s="131"/>
      <c r="AF223" s="131"/>
      <c r="AG223" s="131"/>
      <c r="AH223" s="131"/>
    </row>
    <row r="224" spans="2:34" ht="20.100000000000001" customHeight="1" x14ac:dyDescent="0.15">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c r="AC224" s="131"/>
      <c r="AD224" s="131"/>
      <c r="AE224" s="131"/>
      <c r="AF224" s="131"/>
      <c r="AG224" s="131"/>
      <c r="AH224" s="131"/>
    </row>
    <row r="225" spans="2:34" ht="20.100000000000001" customHeight="1" x14ac:dyDescent="0.15">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G225" s="131"/>
      <c r="AH225" s="131"/>
    </row>
    <row r="226" spans="2:34" ht="20.100000000000001" customHeight="1" x14ac:dyDescent="0.15">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c r="AC226" s="131"/>
      <c r="AD226" s="131"/>
      <c r="AE226" s="131"/>
      <c r="AF226" s="131"/>
      <c r="AG226" s="131"/>
      <c r="AH226" s="131"/>
    </row>
    <row r="227" spans="2:34" ht="20.100000000000001" customHeight="1" x14ac:dyDescent="0.15">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c r="AC227" s="131"/>
      <c r="AD227" s="131"/>
      <c r="AE227" s="131"/>
      <c r="AF227" s="131"/>
      <c r="AG227" s="131"/>
      <c r="AH227" s="131"/>
    </row>
    <row r="228" spans="2:34" ht="20.100000000000001" customHeight="1" x14ac:dyDescent="0.15">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c r="AC228" s="131"/>
      <c r="AD228" s="131"/>
      <c r="AE228" s="131"/>
      <c r="AF228" s="131"/>
      <c r="AG228" s="131"/>
      <c r="AH228" s="131"/>
    </row>
    <row r="229" spans="2:34" ht="20.100000000000001" customHeight="1" x14ac:dyDescent="0.15">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c r="AC229" s="131"/>
      <c r="AD229" s="131"/>
      <c r="AE229" s="131"/>
      <c r="AF229" s="131"/>
      <c r="AG229" s="131"/>
      <c r="AH229" s="131"/>
    </row>
    <row r="230" spans="2:34" ht="20.100000000000001" customHeight="1" x14ac:dyDescent="0.15">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c r="AC230" s="131"/>
      <c r="AD230" s="131"/>
      <c r="AE230" s="131"/>
      <c r="AF230" s="131"/>
      <c r="AG230" s="131"/>
      <c r="AH230" s="131"/>
    </row>
    <row r="231" spans="2:34" ht="20.100000000000001" customHeight="1" x14ac:dyDescent="0.15">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c r="AC231" s="124"/>
      <c r="AD231" s="124"/>
      <c r="AE231" s="124"/>
      <c r="AF231" s="124"/>
      <c r="AG231" s="124"/>
      <c r="AH231" s="124"/>
    </row>
    <row r="232" spans="2:34" ht="20.100000000000001" customHeight="1" x14ac:dyDescent="0.15">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c r="AC232" s="124"/>
      <c r="AD232" s="124"/>
      <c r="AE232" s="124"/>
      <c r="AF232" s="136"/>
      <c r="AG232" s="136"/>
      <c r="AH232" s="136"/>
    </row>
    <row r="233" spans="2:34" ht="20.100000000000001" customHeight="1" x14ac:dyDescent="0.15">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c r="AC233" s="124"/>
      <c r="AD233" s="124"/>
      <c r="AE233" s="124"/>
      <c r="AF233" s="136"/>
      <c r="AG233" s="136"/>
      <c r="AH233" s="136"/>
    </row>
    <row r="234" spans="2:34" ht="20.100000000000001" customHeight="1" x14ac:dyDescent="0.15">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c r="AC234" s="124"/>
      <c r="AD234" s="124"/>
      <c r="AE234" s="124"/>
      <c r="AF234" s="124"/>
      <c r="AG234" s="124"/>
      <c r="AH234" s="124"/>
    </row>
    <row r="235" spans="2:34" ht="20.100000000000001" customHeight="1" x14ac:dyDescent="0.15">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c r="AC235" s="124"/>
      <c r="AD235" s="124"/>
      <c r="AE235" s="124"/>
      <c r="AF235" s="136"/>
      <c r="AG235" s="136"/>
      <c r="AH235" s="136"/>
    </row>
    <row r="236" spans="2:34" ht="20.100000000000001" customHeight="1" x14ac:dyDescent="0.15">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c r="AC236" s="124"/>
      <c r="AD236" s="124"/>
      <c r="AE236" s="124"/>
      <c r="AF236" s="136"/>
      <c r="AG236" s="136"/>
      <c r="AH236" s="136"/>
    </row>
    <row r="237" spans="2:34" ht="20.100000000000001" customHeight="1" x14ac:dyDescent="0.15">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c r="AC237" s="124"/>
      <c r="AD237" s="124"/>
      <c r="AE237" s="124"/>
      <c r="AF237" s="124"/>
      <c r="AG237" s="124"/>
      <c r="AH237" s="124"/>
    </row>
    <row r="238" spans="2:34" ht="20.100000000000001" customHeight="1" x14ac:dyDescent="0.15">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c r="AC238" s="124"/>
      <c r="AD238" s="124"/>
      <c r="AE238" s="124"/>
      <c r="AF238" s="136"/>
      <c r="AG238" s="136"/>
      <c r="AH238" s="136"/>
    </row>
    <row r="239" spans="2:34" ht="20.100000000000001" customHeight="1" x14ac:dyDescent="0.15">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c r="AC239" s="124"/>
      <c r="AD239" s="124"/>
      <c r="AE239" s="124"/>
      <c r="AF239" s="136"/>
      <c r="AG239" s="136"/>
      <c r="AH239" s="136"/>
    </row>
    <row r="240" spans="2:34" ht="20.100000000000001" customHeight="1" x14ac:dyDescent="0.15">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c r="AC240" s="124"/>
      <c r="AD240" s="124"/>
      <c r="AE240" s="124"/>
      <c r="AF240" s="124"/>
      <c r="AG240" s="124"/>
      <c r="AH240" s="124"/>
    </row>
    <row r="241" spans="2:34" ht="20.100000000000001" customHeight="1" x14ac:dyDescent="0.15">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c r="AC241" s="124"/>
      <c r="AD241" s="124"/>
      <c r="AE241" s="124"/>
      <c r="AF241" s="136"/>
      <c r="AG241" s="136"/>
      <c r="AH241" s="136"/>
    </row>
    <row r="242" spans="2:34" ht="20.100000000000001" customHeight="1" x14ac:dyDescent="0.15">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c r="AC242" s="124"/>
      <c r="AD242" s="124"/>
      <c r="AE242" s="124"/>
      <c r="AF242" s="136"/>
      <c r="AG242" s="136"/>
      <c r="AH242" s="136"/>
    </row>
    <row r="243" spans="2:34" ht="20.100000000000001" customHeight="1" x14ac:dyDescent="0.15">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c r="AC243" s="124"/>
      <c r="AD243" s="124"/>
      <c r="AE243" s="124"/>
      <c r="AF243" s="136"/>
      <c r="AG243" s="136"/>
      <c r="AH243" s="136"/>
    </row>
    <row r="244" spans="2:34" ht="20.100000000000001" customHeight="1" x14ac:dyDescent="0.15">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row>
    <row r="245" spans="2:34" ht="20.100000000000001" customHeight="1" x14ac:dyDescent="0.15">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c r="AC245" s="124"/>
      <c r="AD245" s="124"/>
      <c r="AE245" s="124"/>
      <c r="AF245" s="136"/>
      <c r="AG245" s="136"/>
      <c r="AH245" s="136"/>
    </row>
    <row r="246" spans="2:34" ht="20.100000000000001" customHeight="1" x14ac:dyDescent="0.15">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c r="AC246" s="124"/>
      <c r="AD246" s="124"/>
      <c r="AE246" s="124"/>
      <c r="AF246" s="136"/>
      <c r="AG246" s="136"/>
      <c r="AH246" s="136"/>
    </row>
    <row r="247" spans="2:34" ht="20.100000000000001" customHeight="1" x14ac:dyDescent="0.15">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c r="AC247" s="124"/>
      <c r="AD247" s="124"/>
      <c r="AE247" s="124"/>
      <c r="AF247" s="124"/>
      <c r="AG247" s="124"/>
      <c r="AH247" s="124"/>
    </row>
    <row r="248" spans="2:34" ht="20.100000000000001" customHeight="1" x14ac:dyDescent="0.15">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c r="AC248" s="124"/>
      <c r="AD248" s="124"/>
      <c r="AE248" s="124"/>
      <c r="AF248" s="136"/>
      <c r="AG248" s="136"/>
      <c r="AH248" s="136"/>
    </row>
    <row r="249" spans="2:34" ht="20.100000000000001" customHeight="1" x14ac:dyDescent="0.15">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c r="AC249" s="124"/>
      <c r="AD249" s="124"/>
      <c r="AE249" s="124"/>
      <c r="AF249" s="136"/>
      <c r="AG249" s="136"/>
      <c r="AH249" s="136"/>
    </row>
    <row r="250" spans="2:34" ht="20.100000000000001" customHeight="1" x14ac:dyDescent="0.15">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c r="AC250" s="124"/>
      <c r="AD250" s="124"/>
      <c r="AE250" s="124"/>
      <c r="AF250" s="124"/>
      <c r="AG250" s="124"/>
      <c r="AH250" s="124"/>
    </row>
    <row r="251" spans="2:34" ht="20.100000000000001" customHeight="1" x14ac:dyDescent="0.15">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c r="AC251" s="124"/>
      <c r="AD251" s="124"/>
      <c r="AE251" s="124"/>
      <c r="AF251" s="136"/>
      <c r="AG251" s="136"/>
      <c r="AH251" s="136"/>
    </row>
    <row r="252" spans="2:34" ht="20.100000000000001" customHeight="1" x14ac:dyDescent="0.15">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c r="AC252" s="124"/>
      <c r="AD252" s="124"/>
      <c r="AE252" s="124"/>
      <c r="AF252" s="136"/>
      <c r="AG252" s="136"/>
      <c r="AH252" s="136"/>
    </row>
    <row r="253" spans="2:34" ht="20.100000000000001" customHeight="1" x14ac:dyDescent="0.15">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c r="AC253" s="124"/>
      <c r="AD253" s="124"/>
      <c r="AE253" s="124"/>
      <c r="AF253" s="124"/>
      <c r="AG253" s="124"/>
      <c r="AH253" s="124"/>
    </row>
    <row r="254" spans="2:34" ht="20.100000000000001" customHeight="1" x14ac:dyDescent="0.15">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c r="AC254" s="124"/>
      <c r="AD254" s="124"/>
      <c r="AE254" s="124"/>
      <c r="AF254" s="136"/>
      <c r="AG254" s="136"/>
      <c r="AH254" s="136"/>
    </row>
    <row r="255" spans="2:34" ht="20.100000000000001" customHeight="1" x14ac:dyDescent="0.15">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c r="AC255" s="124"/>
      <c r="AD255" s="124"/>
      <c r="AE255" s="124"/>
      <c r="AF255" s="136"/>
      <c r="AG255" s="136"/>
      <c r="AH255" s="136"/>
    </row>
    <row r="256" spans="2:34" ht="20.100000000000001" customHeight="1" x14ac:dyDescent="0.15">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c r="AC256" s="124"/>
      <c r="AD256" s="124"/>
      <c r="AE256" s="124"/>
      <c r="AF256" s="124"/>
      <c r="AG256" s="124"/>
      <c r="AH256" s="124"/>
    </row>
    <row r="257" spans="2:34" ht="20.100000000000001" customHeight="1" x14ac:dyDescent="0.15">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c r="AC257" s="124"/>
      <c r="AD257" s="124"/>
      <c r="AE257" s="124"/>
      <c r="AF257" s="136"/>
      <c r="AG257" s="136"/>
      <c r="AH257" s="136"/>
    </row>
    <row r="258" spans="2:34" ht="20.100000000000001" customHeight="1" x14ac:dyDescent="0.15">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c r="AC258" s="124"/>
      <c r="AD258" s="124"/>
      <c r="AE258" s="124"/>
      <c r="AF258" s="136"/>
      <c r="AG258" s="136"/>
      <c r="AH258" s="136"/>
    </row>
    <row r="259" spans="2:34" ht="20.100000000000001" customHeight="1" x14ac:dyDescent="0.15">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c r="AC259" s="124"/>
      <c r="AD259" s="124"/>
      <c r="AE259" s="124"/>
      <c r="AF259" s="136"/>
      <c r="AG259" s="136"/>
      <c r="AH259" s="136"/>
    </row>
    <row r="260" spans="2:34" ht="20.100000000000001" customHeight="1" x14ac:dyDescent="0.15">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c r="AC260" s="124"/>
      <c r="AD260" s="124"/>
      <c r="AE260" s="124"/>
      <c r="AF260" s="124"/>
      <c r="AG260" s="124"/>
      <c r="AH260" s="124"/>
    </row>
    <row r="261" spans="2:34" ht="20.100000000000001" customHeight="1" x14ac:dyDescent="0.15">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c r="AC261" s="124"/>
      <c r="AD261" s="124"/>
      <c r="AE261" s="124"/>
      <c r="AF261" s="136"/>
      <c r="AG261" s="136"/>
      <c r="AH261" s="136"/>
    </row>
    <row r="262" spans="2:34" ht="20.100000000000001" customHeight="1" x14ac:dyDescent="0.15">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c r="AC262" s="124"/>
      <c r="AD262" s="124"/>
      <c r="AE262" s="124"/>
      <c r="AF262" s="136"/>
      <c r="AG262" s="136"/>
      <c r="AH262" s="136"/>
    </row>
    <row r="263" spans="2:34" ht="20.100000000000001" customHeight="1" x14ac:dyDescent="0.15">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c r="AC263" s="124"/>
      <c r="AD263" s="124"/>
      <c r="AE263" s="124"/>
      <c r="AF263" s="124"/>
      <c r="AG263" s="124"/>
      <c r="AH263" s="124"/>
    </row>
    <row r="264" spans="2:34" ht="20.100000000000001" customHeight="1" x14ac:dyDescent="0.15">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c r="AC264" s="124"/>
      <c r="AD264" s="124"/>
      <c r="AE264" s="124"/>
      <c r="AF264" s="136"/>
      <c r="AG264" s="136"/>
      <c r="AH264" s="136"/>
    </row>
    <row r="265" spans="2:34" ht="20.100000000000001" customHeight="1" x14ac:dyDescent="0.15">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c r="AC265" s="124"/>
      <c r="AD265" s="124"/>
      <c r="AE265" s="124"/>
      <c r="AF265" s="136"/>
      <c r="AG265" s="136"/>
      <c r="AH265" s="136"/>
    </row>
    <row r="266" spans="2:34" ht="20.100000000000001" customHeight="1" x14ac:dyDescent="0.15">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c r="AC266" s="124"/>
      <c r="AD266" s="124"/>
      <c r="AE266" s="124"/>
      <c r="AF266" s="124"/>
      <c r="AG266" s="124"/>
      <c r="AH266" s="124"/>
    </row>
    <row r="267" spans="2:34" ht="20.100000000000001" customHeight="1" x14ac:dyDescent="0.15">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c r="AC267" s="124"/>
      <c r="AD267" s="124"/>
      <c r="AE267" s="124"/>
      <c r="AF267" s="136"/>
      <c r="AG267" s="136"/>
      <c r="AH267" s="136"/>
    </row>
    <row r="268" spans="2:34" ht="20.100000000000001" customHeight="1" x14ac:dyDescent="0.15">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c r="AC268" s="124"/>
      <c r="AD268" s="124"/>
      <c r="AE268" s="124"/>
      <c r="AF268" s="136"/>
      <c r="AG268" s="136"/>
      <c r="AH268" s="136"/>
    </row>
    <row r="269" spans="2:34" ht="20.100000000000001" customHeight="1" x14ac:dyDescent="0.15">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c r="AC269" s="124"/>
      <c r="AD269" s="124"/>
      <c r="AE269" s="124"/>
      <c r="AF269" s="124"/>
      <c r="AG269" s="124"/>
      <c r="AH269" s="124"/>
    </row>
    <row r="270" spans="2:34" ht="20.100000000000001" customHeight="1" x14ac:dyDescent="0.15">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c r="AC270" s="124"/>
      <c r="AD270" s="124"/>
      <c r="AE270" s="124"/>
      <c r="AF270" s="136"/>
      <c r="AG270" s="136"/>
      <c r="AH270" s="136"/>
    </row>
    <row r="271" spans="2:34" ht="20.100000000000001" customHeight="1" x14ac:dyDescent="0.15">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c r="AC271" s="124"/>
      <c r="AD271" s="124"/>
      <c r="AE271" s="124"/>
      <c r="AF271" s="136"/>
      <c r="AG271" s="136"/>
      <c r="AH271" s="136"/>
    </row>
    <row r="272" spans="2:34" ht="20.100000000000001" customHeight="1" x14ac:dyDescent="0.15">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c r="AC272" s="124"/>
      <c r="AD272" s="124"/>
      <c r="AE272" s="124"/>
      <c r="AF272" s="124"/>
      <c r="AG272" s="124"/>
      <c r="AH272" s="124"/>
    </row>
    <row r="273" spans="2:34" ht="20.100000000000001" customHeight="1" x14ac:dyDescent="0.15">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c r="AC273" s="124"/>
      <c r="AD273" s="124"/>
      <c r="AE273" s="124"/>
      <c r="AF273" s="136"/>
      <c r="AG273" s="136"/>
      <c r="AH273" s="136"/>
    </row>
    <row r="274" spans="2:34" ht="20.100000000000001" customHeight="1" x14ac:dyDescent="0.15">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c r="AC274" s="124"/>
      <c r="AD274" s="124"/>
      <c r="AE274" s="124"/>
      <c r="AF274" s="136"/>
      <c r="AG274" s="136"/>
      <c r="AH274" s="136"/>
    </row>
    <row r="275" spans="2:34" ht="20.100000000000001" customHeight="1" x14ac:dyDescent="0.15">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c r="AC275" s="124"/>
      <c r="AD275" s="124"/>
      <c r="AE275" s="124"/>
      <c r="AF275" s="136"/>
      <c r="AG275" s="136"/>
      <c r="AH275" s="136"/>
    </row>
    <row r="276" spans="2:34" ht="20.100000000000001" customHeight="1" x14ac:dyDescent="0.15">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c r="AC276" s="124"/>
      <c r="AD276" s="124"/>
      <c r="AE276" s="124"/>
      <c r="AF276" s="124"/>
      <c r="AG276" s="124"/>
      <c r="AH276" s="124"/>
    </row>
    <row r="277" spans="2:34" ht="20.100000000000001" customHeight="1" x14ac:dyDescent="0.15">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c r="AC277" s="124"/>
      <c r="AD277" s="124"/>
      <c r="AE277" s="124"/>
      <c r="AF277" s="136"/>
      <c r="AG277" s="136"/>
      <c r="AH277" s="136"/>
    </row>
    <row r="278" spans="2:34" ht="20.100000000000001" customHeight="1" x14ac:dyDescent="0.15">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c r="AC278" s="124"/>
      <c r="AD278" s="124"/>
      <c r="AE278" s="124"/>
      <c r="AF278" s="136"/>
      <c r="AG278" s="136"/>
      <c r="AH278" s="136"/>
    </row>
    <row r="279" spans="2:34" ht="20.100000000000001" customHeight="1" x14ac:dyDescent="0.15">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c r="AC279" s="124"/>
      <c r="AD279" s="124"/>
      <c r="AE279" s="124"/>
      <c r="AF279" s="124"/>
      <c r="AG279" s="124"/>
      <c r="AH279" s="124"/>
    </row>
    <row r="280" spans="2:34" ht="20.100000000000001" customHeight="1" x14ac:dyDescent="0.15">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c r="AC280" s="124"/>
      <c r="AD280" s="124"/>
      <c r="AE280" s="124"/>
      <c r="AF280" s="136"/>
      <c r="AG280" s="136"/>
      <c r="AH280" s="136"/>
    </row>
    <row r="281" spans="2:34" ht="20.100000000000001" customHeight="1" x14ac:dyDescent="0.15">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c r="AC281" s="124"/>
      <c r="AD281" s="124"/>
      <c r="AE281" s="124"/>
      <c r="AF281" s="136"/>
      <c r="AG281" s="136"/>
      <c r="AH281" s="136"/>
    </row>
    <row r="282" spans="2:34" ht="20.100000000000001" customHeight="1" x14ac:dyDescent="0.15">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c r="AC282" s="124"/>
      <c r="AD282" s="124"/>
      <c r="AE282" s="124"/>
      <c r="AF282" s="124"/>
      <c r="AG282" s="124"/>
      <c r="AH282" s="124"/>
    </row>
    <row r="283" spans="2:34" ht="20.100000000000001" customHeight="1" x14ac:dyDescent="0.15">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c r="AC283" s="124"/>
      <c r="AD283" s="124"/>
      <c r="AE283" s="124"/>
      <c r="AF283" s="136"/>
      <c r="AG283" s="136"/>
      <c r="AH283" s="136"/>
    </row>
    <row r="284" spans="2:34" ht="20.100000000000001" customHeight="1" x14ac:dyDescent="0.15">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c r="AC284" s="124"/>
      <c r="AD284" s="124"/>
      <c r="AE284" s="124"/>
      <c r="AF284" s="136"/>
      <c r="AG284" s="136"/>
      <c r="AH284" s="136"/>
    </row>
    <row r="285" spans="2:34" ht="20.100000000000001" customHeight="1" x14ac:dyDescent="0.15">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c r="AC285" s="124"/>
      <c r="AD285" s="124"/>
      <c r="AE285" s="124"/>
      <c r="AF285" s="124"/>
      <c r="AG285" s="124"/>
      <c r="AH285" s="124"/>
    </row>
    <row r="286" spans="2:34" ht="20.100000000000001" customHeight="1" x14ac:dyDescent="0.15">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c r="AC286" s="124"/>
      <c r="AD286" s="124"/>
      <c r="AE286" s="124"/>
      <c r="AF286" s="136"/>
      <c r="AG286" s="136"/>
      <c r="AH286" s="136"/>
    </row>
    <row r="287" spans="2:34" ht="20.100000000000001" customHeight="1" x14ac:dyDescent="0.15">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c r="AC287" s="124"/>
      <c r="AD287" s="124"/>
      <c r="AE287" s="124"/>
      <c r="AF287" s="136"/>
      <c r="AG287" s="136"/>
      <c r="AH287" s="136"/>
    </row>
    <row r="288" spans="2:34" ht="20.100000000000001" customHeight="1" x14ac:dyDescent="0.15">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c r="AC288" s="124"/>
      <c r="AD288" s="124"/>
      <c r="AE288" s="124"/>
      <c r="AF288" s="124"/>
      <c r="AG288" s="124"/>
      <c r="AH288" s="124"/>
    </row>
    <row r="289" spans="2:34" ht="20.100000000000001" customHeight="1" x14ac:dyDescent="0.15">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c r="AC289" s="124"/>
      <c r="AD289" s="124"/>
      <c r="AE289" s="124"/>
      <c r="AF289" s="136"/>
      <c r="AG289" s="136"/>
      <c r="AH289" s="136"/>
    </row>
    <row r="290" spans="2:34" ht="20.100000000000001" customHeight="1" x14ac:dyDescent="0.15">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c r="AC290" s="124"/>
      <c r="AD290" s="124"/>
      <c r="AE290" s="124"/>
      <c r="AF290" s="136"/>
      <c r="AG290" s="136"/>
      <c r="AH290" s="136"/>
    </row>
    <row r="291" spans="2:34" ht="20.100000000000001" customHeight="1" x14ac:dyDescent="0.15">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c r="AC291" s="124"/>
      <c r="AD291" s="124"/>
      <c r="AE291" s="124"/>
      <c r="AF291" s="136"/>
      <c r="AG291" s="136"/>
      <c r="AH291" s="136"/>
    </row>
    <row r="292" spans="2:34" ht="20.100000000000001" customHeight="1" x14ac:dyDescent="0.15">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c r="AC292" s="124"/>
      <c r="AD292" s="124"/>
      <c r="AE292" s="124"/>
      <c r="AF292" s="124"/>
      <c r="AG292" s="124"/>
      <c r="AH292" s="124"/>
    </row>
    <row r="293" spans="2:34" ht="20.100000000000001" customHeight="1" x14ac:dyDescent="0.15">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c r="AC293" s="124"/>
      <c r="AD293" s="124"/>
      <c r="AE293" s="124"/>
      <c r="AF293" s="136"/>
      <c r="AG293" s="136"/>
      <c r="AH293" s="136"/>
    </row>
    <row r="294" spans="2:34" ht="20.100000000000001" customHeight="1" x14ac:dyDescent="0.15">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c r="AC294" s="124"/>
      <c r="AD294" s="124"/>
      <c r="AE294" s="124"/>
      <c r="AF294" s="136"/>
      <c r="AG294" s="136"/>
      <c r="AH294" s="136"/>
    </row>
    <row r="295" spans="2:34" ht="20.100000000000001" customHeight="1" x14ac:dyDescent="0.15">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c r="AC295" s="124"/>
      <c r="AD295" s="124"/>
      <c r="AE295" s="124"/>
      <c r="AF295" s="124"/>
      <c r="AG295" s="124"/>
      <c r="AH295" s="124"/>
    </row>
    <row r="296" spans="2:34" ht="20.100000000000001" customHeight="1" x14ac:dyDescent="0.15">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c r="AC296" s="124"/>
      <c r="AD296" s="124"/>
      <c r="AE296" s="124"/>
      <c r="AF296" s="136"/>
      <c r="AG296" s="136"/>
      <c r="AH296" s="136"/>
    </row>
    <row r="297" spans="2:34" ht="20.100000000000001" customHeight="1" x14ac:dyDescent="0.15">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c r="AC297" s="124"/>
      <c r="AD297" s="124"/>
      <c r="AE297" s="124"/>
      <c r="AF297" s="136"/>
      <c r="AG297" s="136"/>
      <c r="AH297" s="136"/>
    </row>
    <row r="298" spans="2:34" ht="20.100000000000001" customHeight="1" x14ac:dyDescent="0.15">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c r="AC298" s="124"/>
      <c r="AD298" s="124"/>
      <c r="AE298" s="124"/>
      <c r="AF298" s="124"/>
      <c r="AG298" s="124"/>
      <c r="AH298" s="124"/>
    </row>
    <row r="299" spans="2:34" ht="20.100000000000001" customHeight="1" x14ac:dyDescent="0.15">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c r="AC299" s="124"/>
      <c r="AD299" s="124"/>
      <c r="AE299" s="124"/>
      <c r="AF299" s="136"/>
      <c r="AG299" s="136"/>
      <c r="AH299" s="136"/>
    </row>
    <row r="300" spans="2:34" ht="20.100000000000001" customHeight="1" x14ac:dyDescent="0.15">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c r="AC300" s="124"/>
      <c r="AD300" s="124"/>
      <c r="AE300" s="124"/>
      <c r="AF300" s="136"/>
      <c r="AG300" s="136"/>
      <c r="AH300" s="136"/>
    </row>
    <row r="301" spans="2:34" ht="20.100000000000001" customHeight="1" x14ac:dyDescent="0.15">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c r="AC301" s="124"/>
      <c r="AD301" s="124"/>
      <c r="AE301" s="124"/>
      <c r="AF301" s="124"/>
      <c r="AG301" s="124"/>
      <c r="AH301" s="124"/>
    </row>
    <row r="302" spans="2:34" ht="20.100000000000001" customHeight="1" x14ac:dyDescent="0.15">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c r="AC302" s="124"/>
      <c r="AD302" s="124"/>
      <c r="AE302" s="124"/>
      <c r="AF302" s="136"/>
      <c r="AG302" s="136"/>
      <c r="AH302" s="136"/>
    </row>
    <row r="303" spans="2:34" ht="20.100000000000001" customHeight="1" x14ac:dyDescent="0.15">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c r="AC303" s="124"/>
      <c r="AD303" s="124"/>
      <c r="AE303" s="124"/>
      <c r="AF303" s="136"/>
      <c r="AG303" s="136"/>
      <c r="AH303" s="136"/>
    </row>
    <row r="304" spans="2:34" ht="20.100000000000001" customHeight="1" x14ac:dyDescent="0.15">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c r="AC304" s="124"/>
      <c r="AD304" s="124"/>
      <c r="AE304" s="124"/>
      <c r="AF304" s="124"/>
      <c r="AG304" s="124"/>
      <c r="AH304" s="124"/>
    </row>
    <row r="305" spans="2:34" ht="20.100000000000001" customHeight="1" x14ac:dyDescent="0.15">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c r="AC305" s="124"/>
      <c r="AD305" s="124"/>
      <c r="AE305" s="124"/>
      <c r="AF305" s="136"/>
      <c r="AG305" s="136"/>
      <c r="AH305" s="136"/>
    </row>
    <row r="306" spans="2:34" ht="20.100000000000001" customHeight="1" x14ac:dyDescent="0.15">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c r="AC306" s="124"/>
      <c r="AD306" s="124"/>
      <c r="AE306" s="124"/>
      <c r="AF306" s="136"/>
      <c r="AG306" s="136"/>
      <c r="AH306" s="136"/>
    </row>
    <row r="307" spans="2:34" ht="20.100000000000001" customHeight="1" x14ac:dyDescent="0.15">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c r="AC307" s="124"/>
      <c r="AD307" s="124"/>
      <c r="AE307" s="124"/>
      <c r="AF307" s="136"/>
      <c r="AG307" s="136"/>
      <c r="AH307" s="136"/>
    </row>
    <row r="308" spans="2:34" ht="20.100000000000001" customHeight="1" x14ac:dyDescent="0.15">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c r="AC308" s="124"/>
      <c r="AD308" s="124"/>
      <c r="AE308" s="124"/>
      <c r="AF308" s="124"/>
      <c r="AG308" s="124"/>
      <c r="AH308" s="124"/>
    </row>
    <row r="309" spans="2:34" ht="20.100000000000001" customHeight="1" x14ac:dyDescent="0.15">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c r="AC309" s="124"/>
      <c r="AD309" s="124"/>
      <c r="AE309" s="124"/>
      <c r="AF309" s="136"/>
      <c r="AG309" s="136"/>
      <c r="AH309" s="136"/>
    </row>
    <row r="310" spans="2:34" ht="20.100000000000001" customHeight="1" x14ac:dyDescent="0.15">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c r="AC310" s="124"/>
      <c r="AD310" s="124"/>
      <c r="AE310" s="124"/>
      <c r="AF310" s="136"/>
      <c r="AG310" s="136"/>
      <c r="AH310" s="136"/>
    </row>
    <row r="311" spans="2:34" ht="20.100000000000001" customHeight="1" x14ac:dyDescent="0.15">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c r="AC311" s="124"/>
      <c r="AD311" s="124"/>
      <c r="AE311" s="124"/>
      <c r="AF311" s="124"/>
      <c r="AG311" s="124"/>
      <c r="AH311" s="124"/>
    </row>
    <row r="312" spans="2:34" ht="20.100000000000001" customHeight="1" x14ac:dyDescent="0.15">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c r="AC312" s="124"/>
      <c r="AD312" s="124"/>
      <c r="AE312" s="124"/>
      <c r="AF312" s="136"/>
      <c r="AG312" s="136"/>
      <c r="AH312" s="136"/>
    </row>
    <row r="313" spans="2:34" ht="20.100000000000001" customHeight="1" x14ac:dyDescent="0.15">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c r="AC313" s="124"/>
      <c r="AD313" s="124"/>
      <c r="AE313" s="124"/>
      <c r="AF313" s="136"/>
      <c r="AG313" s="136"/>
      <c r="AH313" s="136"/>
    </row>
    <row r="314" spans="2:34" ht="20.100000000000001" customHeight="1" x14ac:dyDescent="0.15">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c r="AC314" s="124"/>
      <c r="AD314" s="124"/>
      <c r="AE314" s="124"/>
      <c r="AF314" s="124"/>
      <c r="AG314" s="124"/>
      <c r="AH314" s="124"/>
    </row>
    <row r="315" spans="2:34" ht="20.100000000000001" customHeight="1" x14ac:dyDescent="0.15">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c r="AC315" s="124"/>
      <c r="AD315" s="124"/>
      <c r="AE315" s="124"/>
      <c r="AF315" s="136"/>
      <c r="AG315" s="136"/>
      <c r="AH315" s="136"/>
    </row>
    <row r="316" spans="2:34" ht="20.100000000000001" customHeight="1" x14ac:dyDescent="0.15">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c r="AC316" s="124"/>
      <c r="AD316" s="124"/>
      <c r="AE316" s="124"/>
      <c r="AF316" s="136"/>
      <c r="AG316" s="136"/>
      <c r="AH316" s="136"/>
    </row>
    <row r="317" spans="2:34" ht="20.100000000000001" customHeight="1" x14ac:dyDescent="0.15">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c r="AC317" s="124"/>
      <c r="AD317" s="124"/>
      <c r="AE317" s="124"/>
      <c r="AF317" s="124"/>
      <c r="AG317" s="124"/>
      <c r="AH317" s="124"/>
    </row>
    <row r="318" spans="2:34" ht="20.100000000000001" customHeight="1" x14ac:dyDescent="0.15">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c r="AC318" s="124"/>
      <c r="AD318" s="124"/>
      <c r="AE318" s="124"/>
      <c r="AF318" s="136"/>
      <c r="AG318" s="136"/>
      <c r="AH318" s="136"/>
    </row>
    <row r="319" spans="2:34" ht="20.100000000000001" customHeight="1" x14ac:dyDescent="0.15">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c r="AC319" s="124"/>
      <c r="AD319" s="124"/>
      <c r="AE319" s="124"/>
      <c r="AF319" s="136"/>
      <c r="AG319" s="136"/>
      <c r="AH319" s="136"/>
    </row>
    <row r="320" spans="2:34" ht="20.100000000000001" customHeight="1" x14ac:dyDescent="0.15">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c r="AC320" s="124"/>
      <c r="AD320" s="124"/>
      <c r="AE320" s="124"/>
      <c r="AF320" s="124"/>
      <c r="AG320" s="124"/>
      <c r="AH320" s="124"/>
    </row>
    <row r="321" spans="2:34" ht="20.100000000000001" customHeight="1" x14ac:dyDescent="0.15">
      <c r="B321" s="63"/>
      <c r="C321" s="63"/>
      <c r="D321" s="63"/>
      <c r="E321" s="63"/>
      <c r="F321" s="63"/>
      <c r="G321" s="63"/>
      <c r="H321" s="63"/>
      <c r="I321" s="63"/>
      <c r="J321" s="63"/>
      <c r="K321" s="63"/>
      <c r="L321" s="63"/>
      <c r="M321" s="63"/>
      <c r="N321" s="63"/>
      <c r="O321" s="63"/>
      <c r="P321" s="63"/>
      <c r="Q321" s="63"/>
      <c r="R321" s="63"/>
      <c r="S321" s="63"/>
      <c r="T321" s="63"/>
      <c r="U321" s="63"/>
      <c r="V321" s="63"/>
      <c r="W321" s="63"/>
      <c r="X321" s="63"/>
      <c r="Y321" s="63"/>
      <c r="Z321" s="63"/>
      <c r="AA321" s="63"/>
      <c r="AB321" s="63"/>
      <c r="AC321" s="63"/>
      <c r="AD321" s="63"/>
      <c r="AE321" s="63"/>
      <c r="AF321" s="63"/>
      <c r="AG321" s="63"/>
      <c r="AH321" s="63"/>
    </row>
    <row r="322" spans="2:34" ht="20.100000000000001" customHeight="1" x14ac:dyDescent="0.15">
      <c r="B322" s="63"/>
      <c r="C322" s="63"/>
      <c r="D322" s="63"/>
      <c r="E322" s="63"/>
      <c r="F322" s="63"/>
      <c r="G322" s="63"/>
      <c r="H322" s="63"/>
      <c r="I322" s="63"/>
      <c r="J322" s="63"/>
      <c r="K322" s="63"/>
      <c r="L322" s="63"/>
      <c r="M322" s="63"/>
      <c r="N322" s="63"/>
      <c r="O322" s="63"/>
      <c r="P322" s="63"/>
      <c r="Q322" s="63"/>
      <c r="R322" s="63"/>
      <c r="S322" s="63"/>
      <c r="T322" s="63"/>
      <c r="U322" s="63"/>
      <c r="V322" s="63"/>
      <c r="W322" s="63"/>
      <c r="X322" s="63"/>
      <c r="Y322" s="63"/>
      <c r="Z322" s="63"/>
      <c r="AA322" s="63"/>
      <c r="AB322" s="63"/>
      <c r="AC322" s="63"/>
      <c r="AD322" s="63"/>
      <c r="AE322" s="63"/>
      <c r="AF322" s="63"/>
      <c r="AG322" s="63"/>
      <c r="AH322" s="63"/>
    </row>
    <row r="323" spans="2:34" ht="20.100000000000001" customHeight="1" x14ac:dyDescent="0.15">
      <c r="B323" s="63"/>
      <c r="C323" s="63"/>
      <c r="D323" s="63"/>
      <c r="E323" s="63"/>
      <c r="F323" s="63"/>
      <c r="G323" s="63"/>
      <c r="H323" s="63"/>
      <c r="I323" s="63"/>
      <c r="J323" s="63"/>
      <c r="K323" s="63"/>
      <c r="L323" s="63"/>
      <c r="M323" s="63"/>
      <c r="N323" s="63"/>
      <c r="O323" s="63"/>
      <c r="P323" s="63"/>
      <c r="Q323" s="63"/>
      <c r="R323" s="63"/>
      <c r="S323" s="63"/>
      <c r="T323" s="63"/>
      <c r="U323" s="63"/>
      <c r="V323" s="63"/>
      <c r="W323" s="63"/>
      <c r="X323" s="63"/>
      <c r="Y323" s="63"/>
      <c r="Z323" s="63"/>
      <c r="AA323" s="63"/>
      <c r="AB323" s="63"/>
      <c r="AC323" s="63"/>
      <c r="AD323" s="63"/>
      <c r="AE323" s="63"/>
      <c r="AF323" s="63"/>
      <c r="AG323" s="63"/>
      <c r="AH323" s="63"/>
    </row>
    <row r="324" spans="2:34" ht="20.100000000000001" customHeight="1" x14ac:dyDescent="0.15">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c r="AA324" s="63"/>
      <c r="AB324" s="63"/>
      <c r="AC324" s="63"/>
      <c r="AD324" s="63"/>
      <c r="AE324" s="63"/>
      <c r="AF324" s="63"/>
      <c r="AG324" s="63"/>
      <c r="AH324" s="63"/>
    </row>
    <row r="325" spans="2:34" ht="20.100000000000001" customHeight="1" x14ac:dyDescent="0.15">
      <c r="B325" s="63"/>
      <c r="C325" s="63"/>
      <c r="D325" s="63"/>
      <c r="E325" s="63"/>
      <c r="F325" s="63"/>
      <c r="G325" s="63"/>
      <c r="H325" s="63"/>
      <c r="I325" s="63"/>
      <c r="J325" s="63"/>
      <c r="K325" s="63"/>
      <c r="L325" s="63"/>
      <c r="M325" s="63"/>
      <c r="N325" s="63"/>
      <c r="O325" s="63"/>
      <c r="P325" s="63"/>
      <c r="Q325" s="63"/>
      <c r="R325" s="63"/>
      <c r="S325" s="63"/>
      <c r="T325" s="63"/>
      <c r="U325" s="63"/>
      <c r="V325" s="63"/>
      <c r="W325" s="63"/>
      <c r="X325" s="63"/>
      <c r="Y325" s="63"/>
      <c r="Z325" s="63"/>
      <c r="AA325" s="63"/>
      <c r="AB325" s="63"/>
      <c r="AC325" s="63"/>
      <c r="AD325" s="63"/>
      <c r="AE325" s="63"/>
      <c r="AF325" s="63"/>
      <c r="AG325" s="63"/>
      <c r="AH325" s="63"/>
    </row>
    <row r="326" spans="2:34" ht="20.100000000000001" customHeight="1" x14ac:dyDescent="0.15">
      <c r="B326" s="63"/>
      <c r="C326" s="63"/>
      <c r="D326" s="63"/>
      <c r="E326" s="63"/>
      <c r="F326" s="63"/>
      <c r="G326" s="63"/>
      <c r="H326" s="63"/>
      <c r="I326" s="63"/>
      <c r="J326" s="63"/>
      <c r="K326" s="63"/>
      <c r="L326" s="63"/>
      <c r="M326" s="63"/>
      <c r="N326" s="63"/>
      <c r="O326" s="63"/>
      <c r="P326" s="63"/>
      <c r="Q326" s="63"/>
      <c r="R326" s="63"/>
      <c r="S326" s="63"/>
      <c r="T326" s="63"/>
      <c r="U326" s="63"/>
      <c r="V326" s="63"/>
      <c r="W326" s="63"/>
      <c r="X326" s="63"/>
      <c r="Y326" s="63"/>
      <c r="Z326" s="63"/>
      <c r="AA326" s="63"/>
      <c r="AB326" s="63"/>
      <c r="AC326" s="63"/>
      <c r="AD326" s="63"/>
      <c r="AE326" s="63"/>
      <c r="AF326" s="63"/>
      <c r="AG326" s="63"/>
      <c r="AH326" s="63"/>
    </row>
    <row r="327" spans="2:34" ht="20.100000000000001" customHeight="1" x14ac:dyDescent="0.15">
      <c r="B327" s="63"/>
      <c r="C327" s="63"/>
      <c r="D327" s="63"/>
      <c r="E327" s="63"/>
      <c r="F327" s="63"/>
      <c r="G327" s="63"/>
      <c r="H327" s="63"/>
      <c r="I327" s="63"/>
      <c r="J327" s="63"/>
      <c r="K327" s="63"/>
      <c r="L327" s="63"/>
      <c r="M327" s="63"/>
      <c r="N327" s="63"/>
      <c r="O327" s="63"/>
      <c r="P327" s="63"/>
      <c r="Q327" s="63"/>
      <c r="R327" s="63"/>
      <c r="S327" s="63"/>
      <c r="T327" s="63"/>
      <c r="U327" s="63"/>
      <c r="V327" s="63"/>
      <c r="W327" s="63"/>
      <c r="X327" s="63"/>
      <c r="Y327" s="63"/>
      <c r="Z327" s="63"/>
      <c r="AA327" s="63"/>
      <c r="AB327" s="63"/>
      <c r="AC327" s="63"/>
      <c r="AD327" s="63"/>
      <c r="AE327" s="63"/>
      <c r="AF327" s="63"/>
      <c r="AG327" s="63"/>
      <c r="AH327" s="63"/>
    </row>
    <row r="328" spans="2:34" ht="20.100000000000001" customHeight="1" x14ac:dyDescent="0.15">
      <c r="B328" s="63"/>
      <c r="C328" s="63"/>
      <c r="D328" s="63"/>
      <c r="E328" s="63"/>
      <c r="F328" s="63"/>
      <c r="G328" s="63"/>
      <c r="H328" s="63"/>
      <c r="I328" s="63"/>
      <c r="J328" s="63"/>
      <c r="K328" s="63"/>
      <c r="L328" s="63"/>
      <c r="M328" s="63"/>
      <c r="N328" s="63"/>
      <c r="O328" s="63"/>
      <c r="P328" s="63"/>
      <c r="Q328" s="63"/>
      <c r="R328" s="63"/>
      <c r="S328" s="63"/>
      <c r="T328" s="63"/>
      <c r="U328" s="63"/>
      <c r="V328" s="63"/>
      <c r="W328" s="63"/>
      <c r="X328" s="63"/>
      <c r="Y328" s="63"/>
      <c r="Z328" s="63"/>
      <c r="AA328" s="63"/>
      <c r="AB328" s="63"/>
      <c r="AC328" s="63"/>
      <c r="AD328" s="63"/>
      <c r="AE328" s="63"/>
      <c r="AF328" s="63"/>
      <c r="AG328" s="63"/>
      <c r="AH328" s="63"/>
    </row>
    <row r="329" spans="2:34" ht="20.100000000000001" customHeight="1" x14ac:dyDescent="0.15">
      <c r="B329" s="63"/>
      <c r="C329" s="63"/>
      <c r="D329" s="63"/>
      <c r="E329" s="63"/>
      <c r="F329" s="63"/>
      <c r="G329" s="63"/>
      <c r="H329" s="63"/>
      <c r="I329" s="63"/>
      <c r="J329" s="63"/>
      <c r="K329" s="63"/>
      <c r="L329" s="63"/>
      <c r="M329" s="63"/>
      <c r="N329" s="63"/>
      <c r="O329" s="63"/>
      <c r="P329" s="63"/>
      <c r="Q329" s="63"/>
      <c r="R329" s="63"/>
      <c r="S329" s="63"/>
      <c r="T329" s="63"/>
      <c r="U329" s="63"/>
      <c r="V329" s="63"/>
      <c r="W329" s="63"/>
      <c r="X329" s="63"/>
      <c r="Y329" s="63"/>
      <c r="Z329" s="63"/>
      <c r="AA329" s="63"/>
      <c r="AB329" s="63"/>
      <c r="AC329" s="63"/>
      <c r="AD329" s="63"/>
      <c r="AE329" s="63"/>
      <c r="AF329" s="63"/>
      <c r="AG329" s="63"/>
      <c r="AH329" s="63"/>
    </row>
    <row r="330" spans="2:34" ht="20.100000000000001" customHeight="1" x14ac:dyDescent="0.15">
      <c r="B330" s="63"/>
      <c r="C330" s="63"/>
      <c r="D330" s="63"/>
      <c r="E330" s="63"/>
      <c r="F330" s="63"/>
      <c r="G330" s="63"/>
      <c r="H330" s="63"/>
      <c r="I330" s="63"/>
      <c r="J330" s="63"/>
      <c r="K330" s="63"/>
      <c r="L330" s="63"/>
      <c r="M330" s="63"/>
      <c r="N330" s="63"/>
      <c r="O330" s="63"/>
      <c r="P330" s="63"/>
      <c r="Q330" s="63"/>
      <c r="R330" s="63"/>
      <c r="S330" s="63"/>
      <c r="T330" s="63"/>
      <c r="U330" s="63"/>
      <c r="V330" s="63"/>
      <c r="W330" s="63"/>
      <c r="X330" s="63"/>
      <c r="Y330" s="63"/>
      <c r="Z330" s="63"/>
      <c r="AA330" s="63"/>
      <c r="AB330" s="63"/>
      <c r="AC330" s="63"/>
      <c r="AD330" s="63"/>
      <c r="AE330" s="63"/>
      <c r="AF330" s="63"/>
      <c r="AG330" s="63"/>
      <c r="AH330" s="63"/>
    </row>
    <row r="331" spans="2:34" ht="20.100000000000001" customHeight="1" x14ac:dyDescent="0.15">
      <c r="B331" s="63"/>
      <c r="C331" s="63"/>
      <c r="D331" s="63"/>
      <c r="E331" s="63"/>
      <c r="F331" s="63"/>
      <c r="G331" s="63"/>
      <c r="H331" s="63"/>
      <c r="I331" s="63"/>
      <c r="J331" s="63"/>
      <c r="K331" s="63"/>
      <c r="L331" s="63"/>
      <c r="M331" s="63"/>
      <c r="N331" s="63"/>
      <c r="O331" s="63"/>
      <c r="P331" s="63"/>
      <c r="Q331" s="63"/>
      <c r="R331" s="63"/>
      <c r="S331" s="63"/>
      <c r="T331" s="63"/>
      <c r="U331" s="63"/>
      <c r="V331" s="63"/>
      <c r="W331" s="63"/>
      <c r="X331" s="63"/>
      <c r="Y331" s="63"/>
      <c r="Z331" s="63"/>
      <c r="AA331" s="63"/>
      <c r="AB331" s="63"/>
      <c r="AC331" s="63"/>
      <c r="AD331" s="63"/>
      <c r="AE331" s="63"/>
      <c r="AF331" s="63"/>
      <c r="AG331" s="63"/>
      <c r="AH331" s="63"/>
    </row>
    <row r="332" spans="2:34" ht="20.100000000000001" customHeight="1" x14ac:dyDescent="0.15">
      <c r="B332" s="63"/>
      <c r="C332" s="63"/>
      <c r="D332" s="63"/>
      <c r="E332" s="63"/>
      <c r="F332" s="63"/>
      <c r="G332" s="63"/>
      <c r="H332" s="63"/>
      <c r="I332" s="63"/>
      <c r="J332" s="63"/>
      <c r="K332" s="63"/>
      <c r="L332" s="63"/>
      <c r="M332" s="63"/>
      <c r="N332" s="63"/>
      <c r="O332" s="63"/>
      <c r="P332" s="63"/>
      <c r="Q332" s="63"/>
      <c r="R332" s="63"/>
      <c r="S332" s="63"/>
      <c r="T332" s="63"/>
      <c r="U332" s="63"/>
      <c r="V332" s="63"/>
      <c r="W332" s="63"/>
      <c r="X332" s="63"/>
      <c r="Y332" s="63"/>
      <c r="Z332" s="63"/>
      <c r="AA332" s="63"/>
      <c r="AB332" s="63"/>
      <c r="AC332" s="63"/>
      <c r="AD332" s="63"/>
      <c r="AE332" s="63"/>
      <c r="AF332" s="63"/>
      <c r="AG332" s="63"/>
      <c r="AH332" s="63"/>
    </row>
    <row r="333" spans="2:34" ht="20.100000000000001" customHeight="1" x14ac:dyDescent="0.15">
      <c r="B333" s="63"/>
      <c r="C333" s="63"/>
      <c r="D333" s="63"/>
      <c r="E333" s="63"/>
      <c r="F333" s="63"/>
      <c r="G333" s="63"/>
      <c r="H333" s="63"/>
      <c r="I333" s="63"/>
      <c r="J333" s="63"/>
      <c r="K333" s="63"/>
      <c r="L333" s="63"/>
      <c r="M333" s="63"/>
      <c r="N333" s="63"/>
      <c r="O333" s="63"/>
      <c r="P333" s="63"/>
      <c r="Q333" s="63"/>
      <c r="R333" s="63"/>
      <c r="S333" s="63"/>
      <c r="T333" s="63"/>
      <c r="U333" s="63"/>
      <c r="V333" s="63"/>
      <c r="W333" s="63"/>
      <c r="X333" s="63"/>
      <c r="Y333" s="63"/>
      <c r="Z333" s="63"/>
      <c r="AA333" s="63"/>
      <c r="AB333" s="63"/>
      <c r="AC333" s="63"/>
      <c r="AD333" s="63"/>
      <c r="AE333" s="63"/>
      <c r="AF333" s="63"/>
      <c r="AG333" s="63"/>
      <c r="AH333" s="63"/>
    </row>
    <row r="334" spans="2:34" ht="20.100000000000001" customHeight="1" x14ac:dyDescent="0.15">
      <c r="B334" s="63"/>
      <c r="C334" s="63"/>
      <c r="D334" s="63"/>
      <c r="E334" s="63"/>
      <c r="F334" s="63"/>
      <c r="G334" s="63"/>
      <c r="H334" s="63"/>
      <c r="I334" s="63"/>
      <c r="J334" s="63"/>
      <c r="K334" s="63"/>
      <c r="L334" s="63"/>
      <c r="M334" s="63"/>
      <c r="N334" s="63"/>
      <c r="O334" s="63"/>
      <c r="P334" s="63"/>
      <c r="Q334" s="63"/>
      <c r="R334" s="63"/>
      <c r="S334" s="63"/>
      <c r="T334" s="63"/>
      <c r="U334" s="63"/>
      <c r="V334" s="63"/>
      <c r="W334" s="63"/>
      <c r="X334" s="63"/>
      <c r="Y334" s="63"/>
      <c r="Z334" s="63"/>
      <c r="AA334" s="63"/>
      <c r="AB334" s="63"/>
      <c r="AC334" s="63"/>
      <c r="AD334" s="63"/>
      <c r="AE334" s="63"/>
      <c r="AF334" s="63"/>
      <c r="AG334" s="63"/>
      <c r="AH334" s="63"/>
    </row>
    <row r="335" spans="2:34" ht="20.100000000000001" customHeight="1" x14ac:dyDescent="0.15">
      <c r="B335" s="63"/>
      <c r="C335" s="63"/>
      <c r="D335" s="63"/>
      <c r="E335" s="63"/>
      <c r="F335" s="63"/>
      <c r="G335" s="63"/>
      <c r="H335" s="63"/>
      <c r="I335" s="63"/>
      <c r="J335" s="63"/>
      <c r="K335" s="63"/>
      <c r="L335" s="63"/>
      <c r="M335" s="63"/>
      <c r="N335" s="63"/>
      <c r="O335" s="63"/>
      <c r="P335" s="63"/>
      <c r="Q335" s="63"/>
      <c r="R335" s="63"/>
      <c r="S335" s="63"/>
      <c r="T335" s="63"/>
      <c r="U335" s="63"/>
      <c r="V335" s="63"/>
      <c r="W335" s="63"/>
      <c r="X335" s="63"/>
      <c r="Y335" s="63"/>
      <c r="Z335" s="63"/>
      <c r="AA335" s="63"/>
      <c r="AB335" s="63"/>
      <c r="AC335" s="63"/>
      <c r="AD335" s="63"/>
      <c r="AE335" s="63"/>
      <c r="AF335" s="63"/>
      <c r="AG335" s="63"/>
      <c r="AH335" s="63"/>
    </row>
    <row r="336" spans="2:34" ht="20.100000000000001" customHeight="1" x14ac:dyDescent="0.15">
      <c r="B336" s="63"/>
      <c r="C336" s="63"/>
      <c r="D336" s="63"/>
      <c r="E336" s="63"/>
      <c r="F336" s="63"/>
      <c r="G336" s="63"/>
      <c r="H336" s="63"/>
      <c r="I336" s="63"/>
      <c r="J336" s="63"/>
      <c r="K336" s="63"/>
      <c r="L336" s="63"/>
      <c r="M336" s="63"/>
      <c r="N336" s="63"/>
      <c r="O336" s="63"/>
      <c r="P336" s="63"/>
      <c r="Q336" s="63"/>
      <c r="R336" s="63"/>
      <c r="S336" s="63"/>
      <c r="T336" s="63"/>
      <c r="U336" s="63"/>
      <c r="V336" s="63"/>
      <c r="W336" s="63"/>
      <c r="X336" s="63"/>
      <c r="Y336" s="63"/>
      <c r="Z336" s="63"/>
      <c r="AA336" s="63"/>
      <c r="AB336" s="63"/>
      <c r="AC336" s="63"/>
      <c r="AD336" s="63"/>
      <c r="AE336" s="63"/>
      <c r="AF336" s="63"/>
      <c r="AG336" s="63"/>
      <c r="AH336" s="63"/>
    </row>
    <row r="337" spans="2:34" ht="20.100000000000001" customHeight="1" x14ac:dyDescent="0.15">
      <c r="B337" s="63"/>
      <c r="C337" s="63"/>
      <c r="D337" s="63"/>
      <c r="E337" s="63"/>
      <c r="F337" s="63"/>
      <c r="G337" s="63"/>
      <c r="H337" s="63"/>
      <c r="I337" s="63"/>
      <c r="J337" s="63"/>
      <c r="K337" s="63"/>
      <c r="L337" s="63"/>
      <c r="M337" s="63"/>
      <c r="N337" s="63"/>
      <c r="O337" s="63"/>
      <c r="P337" s="63"/>
      <c r="Q337" s="63"/>
      <c r="R337" s="63"/>
      <c r="S337" s="63"/>
      <c r="T337" s="63"/>
      <c r="U337" s="63"/>
      <c r="V337" s="63"/>
      <c r="W337" s="63"/>
      <c r="X337" s="63"/>
      <c r="Y337" s="63"/>
      <c r="Z337" s="63"/>
      <c r="AA337" s="63"/>
      <c r="AB337" s="63"/>
      <c r="AC337" s="63"/>
      <c r="AD337" s="63"/>
      <c r="AE337" s="63"/>
      <c r="AF337" s="63"/>
      <c r="AG337" s="63"/>
      <c r="AH337" s="63"/>
    </row>
    <row r="338" spans="2:34" ht="20.100000000000001" customHeight="1" x14ac:dyDescent="0.15">
      <c r="B338" s="63"/>
      <c r="C338" s="63"/>
      <c r="D338" s="63"/>
      <c r="E338" s="63"/>
      <c r="F338" s="63"/>
      <c r="G338" s="63"/>
      <c r="H338" s="63"/>
      <c r="I338" s="63"/>
      <c r="J338" s="63"/>
      <c r="K338" s="63"/>
      <c r="L338" s="63"/>
      <c r="M338" s="63"/>
      <c r="N338" s="63"/>
      <c r="O338" s="63"/>
      <c r="P338" s="63"/>
      <c r="Q338" s="63"/>
      <c r="R338" s="63"/>
      <c r="S338" s="63"/>
      <c r="T338" s="63"/>
      <c r="U338" s="63"/>
      <c r="V338" s="63"/>
      <c r="W338" s="63"/>
      <c r="X338" s="63"/>
      <c r="Y338" s="63"/>
      <c r="Z338" s="63"/>
      <c r="AA338" s="63"/>
      <c r="AB338" s="63"/>
      <c r="AC338" s="63"/>
      <c r="AD338" s="63"/>
      <c r="AE338" s="63"/>
      <c r="AF338" s="63"/>
      <c r="AG338" s="63"/>
      <c r="AH338" s="63"/>
    </row>
    <row r="339" spans="2:34" ht="20.100000000000001" customHeight="1" x14ac:dyDescent="0.15">
      <c r="B339" s="63"/>
      <c r="C339" s="63"/>
      <c r="D339" s="63"/>
      <c r="E339" s="63"/>
      <c r="F339" s="63"/>
      <c r="G339" s="63"/>
      <c r="H339" s="63"/>
      <c r="I339" s="63"/>
      <c r="J339" s="63"/>
      <c r="K339" s="63"/>
      <c r="L339" s="63"/>
      <c r="M339" s="63"/>
      <c r="N339" s="63"/>
      <c r="O339" s="63"/>
      <c r="P339" s="63"/>
      <c r="Q339" s="63"/>
      <c r="R339" s="63"/>
      <c r="S339" s="63"/>
      <c r="T339" s="63"/>
      <c r="U339" s="63"/>
      <c r="V339" s="63"/>
      <c r="W339" s="63"/>
      <c r="X339" s="63"/>
      <c r="Y339" s="63"/>
      <c r="Z339" s="63"/>
      <c r="AA339" s="63"/>
      <c r="AB339" s="63"/>
      <c r="AC339" s="63"/>
      <c r="AD339" s="63"/>
      <c r="AE339" s="63"/>
      <c r="AF339" s="63"/>
      <c r="AG339" s="63"/>
      <c r="AH339" s="63"/>
    </row>
    <row r="340" spans="2:34" ht="20.100000000000001" customHeight="1" x14ac:dyDescent="0.15">
      <c r="B340" s="63"/>
      <c r="C340" s="63"/>
      <c r="D340" s="63"/>
      <c r="E340" s="63"/>
      <c r="F340" s="63"/>
      <c r="G340" s="63"/>
      <c r="H340" s="63"/>
      <c r="I340" s="63"/>
      <c r="J340" s="63"/>
      <c r="K340" s="63"/>
      <c r="L340" s="63"/>
      <c r="M340" s="63"/>
      <c r="N340" s="63"/>
      <c r="O340" s="63"/>
      <c r="P340" s="63"/>
      <c r="Q340" s="63"/>
      <c r="R340" s="63"/>
      <c r="S340" s="63"/>
      <c r="T340" s="63"/>
      <c r="U340" s="63"/>
      <c r="V340" s="63"/>
      <c r="W340" s="63"/>
      <c r="X340" s="63"/>
      <c r="Y340" s="63"/>
      <c r="Z340" s="63"/>
      <c r="AA340" s="63"/>
      <c r="AB340" s="63"/>
      <c r="AC340" s="63"/>
      <c r="AD340" s="63"/>
      <c r="AE340" s="63"/>
      <c r="AF340" s="63"/>
      <c r="AG340" s="63"/>
      <c r="AH340" s="63"/>
    </row>
    <row r="341" spans="2:34" ht="20.100000000000001" customHeight="1" x14ac:dyDescent="0.15">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c r="AA341" s="63"/>
      <c r="AB341" s="63"/>
      <c r="AC341" s="63"/>
      <c r="AD341" s="63"/>
      <c r="AE341" s="63"/>
      <c r="AF341" s="63"/>
      <c r="AG341" s="63"/>
      <c r="AH341" s="63"/>
    </row>
    <row r="342" spans="2:34" ht="20.100000000000001" customHeight="1" x14ac:dyDescent="0.15">
      <c r="B342" s="63"/>
      <c r="C342" s="63"/>
      <c r="D342" s="63"/>
      <c r="E342" s="63"/>
      <c r="F342" s="63"/>
      <c r="G342" s="63"/>
      <c r="H342" s="63"/>
      <c r="I342" s="63"/>
      <c r="J342" s="63"/>
      <c r="K342" s="63"/>
      <c r="L342" s="63"/>
      <c r="M342" s="63"/>
      <c r="N342" s="63"/>
      <c r="O342" s="63"/>
      <c r="P342" s="63"/>
      <c r="Q342" s="63"/>
      <c r="R342" s="63"/>
      <c r="S342" s="63"/>
      <c r="T342" s="63"/>
      <c r="U342" s="63"/>
      <c r="V342" s="63"/>
      <c r="W342" s="63"/>
      <c r="X342" s="63"/>
      <c r="Y342" s="63"/>
      <c r="Z342" s="63"/>
      <c r="AA342" s="63"/>
      <c r="AB342" s="63"/>
      <c r="AC342" s="63"/>
      <c r="AD342" s="63"/>
      <c r="AE342" s="63"/>
      <c r="AF342" s="63"/>
      <c r="AG342" s="63"/>
      <c r="AH342" s="63"/>
    </row>
    <row r="343" spans="2:34" ht="20.100000000000001" customHeight="1" x14ac:dyDescent="0.15">
      <c r="B343" s="63"/>
      <c r="C343" s="63"/>
      <c r="D343" s="63"/>
      <c r="E343" s="63"/>
      <c r="F343" s="63"/>
      <c r="G343" s="63"/>
      <c r="H343" s="63"/>
      <c r="I343" s="63"/>
      <c r="J343" s="63"/>
      <c r="K343" s="63"/>
      <c r="L343" s="63"/>
      <c r="M343" s="63"/>
      <c r="N343" s="63"/>
      <c r="O343" s="63"/>
      <c r="P343" s="63"/>
      <c r="Q343" s="63"/>
      <c r="R343" s="63"/>
      <c r="S343" s="63"/>
      <c r="T343" s="63"/>
      <c r="U343" s="63"/>
      <c r="V343" s="63"/>
      <c r="W343" s="63"/>
      <c r="X343" s="63"/>
      <c r="Y343" s="63"/>
      <c r="Z343" s="63"/>
      <c r="AA343" s="63"/>
      <c r="AB343" s="63"/>
      <c r="AC343" s="63"/>
      <c r="AD343" s="63"/>
      <c r="AE343" s="63"/>
      <c r="AF343" s="63"/>
      <c r="AG343" s="63"/>
      <c r="AH343" s="63"/>
    </row>
    <row r="344" spans="2:34" ht="20.100000000000001" customHeight="1" x14ac:dyDescent="0.15">
      <c r="B344" s="63"/>
      <c r="C344" s="63"/>
      <c r="D344" s="63"/>
      <c r="E344" s="63"/>
      <c r="F344" s="63"/>
      <c r="G344" s="63"/>
      <c r="H344" s="63"/>
      <c r="I344" s="63"/>
      <c r="J344" s="63"/>
      <c r="K344" s="63"/>
      <c r="L344" s="63"/>
      <c r="M344" s="63"/>
      <c r="N344" s="63"/>
      <c r="O344" s="63"/>
      <c r="P344" s="63"/>
      <c r="Q344" s="63"/>
      <c r="R344" s="63"/>
      <c r="S344" s="63"/>
      <c r="T344" s="63"/>
      <c r="U344" s="63"/>
      <c r="V344" s="63"/>
      <c r="W344" s="63"/>
      <c r="X344" s="63"/>
      <c r="Y344" s="63"/>
      <c r="Z344" s="63"/>
      <c r="AA344" s="63"/>
      <c r="AB344" s="63"/>
      <c r="AC344" s="63"/>
      <c r="AD344" s="63"/>
      <c r="AE344" s="63"/>
      <c r="AF344" s="63"/>
      <c r="AG344" s="63"/>
      <c r="AH344" s="63"/>
    </row>
    <row r="345" spans="2:34" ht="20.100000000000001" customHeight="1" x14ac:dyDescent="0.15">
      <c r="B345" s="63"/>
      <c r="C345" s="63"/>
      <c r="D345" s="63"/>
      <c r="E345" s="63"/>
      <c r="F345" s="63"/>
      <c r="G345" s="63"/>
      <c r="H345" s="63"/>
      <c r="I345" s="63"/>
      <c r="J345" s="63"/>
      <c r="K345" s="63"/>
      <c r="L345" s="63"/>
      <c r="M345" s="63"/>
      <c r="N345" s="63"/>
      <c r="O345" s="63"/>
      <c r="P345" s="63"/>
      <c r="Q345" s="63"/>
      <c r="R345" s="63"/>
      <c r="S345" s="63"/>
      <c r="T345" s="63"/>
      <c r="U345" s="63"/>
      <c r="V345" s="63"/>
      <c r="W345" s="63"/>
      <c r="X345" s="63"/>
      <c r="Y345" s="63"/>
      <c r="Z345" s="63"/>
      <c r="AA345" s="63"/>
      <c r="AB345" s="63"/>
      <c r="AC345" s="63"/>
      <c r="AD345" s="63"/>
      <c r="AE345" s="63"/>
      <c r="AF345" s="63"/>
      <c r="AG345" s="63"/>
      <c r="AH345" s="63"/>
    </row>
    <row r="346" spans="2:34" ht="20.100000000000001" customHeight="1" x14ac:dyDescent="0.15">
      <c r="B346" s="63"/>
      <c r="C346" s="63"/>
      <c r="D346" s="63"/>
      <c r="E346" s="63"/>
      <c r="F346" s="63"/>
      <c r="G346" s="63"/>
      <c r="H346" s="63"/>
      <c r="I346" s="63"/>
      <c r="J346" s="63"/>
      <c r="K346" s="63"/>
      <c r="L346" s="63"/>
      <c r="M346" s="63"/>
      <c r="N346" s="63"/>
      <c r="O346" s="63"/>
      <c r="P346" s="63"/>
      <c r="Q346" s="63"/>
      <c r="R346" s="63"/>
      <c r="S346" s="63"/>
      <c r="T346" s="63"/>
      <c r="U346" s="63"/>
      <c r="V346" s="63"/>
      <c r="W346" s="63"/>
      <c r="X346" s="63"/>
      <c r="Y346" s="63"/>
      <c r="Z346" s="63"/>
      <c r="AA346" s="63"/>
      <c r="AB346" s="63"/>
      <c r="AC346" s="63"/>
      <c r="AD346" s="63"/>
      <c r="AE346" s="63"/>
      <c r="AF346" s="63"/>
      <c r="AG346" s="63"/>
      <c r="AH346" s="63"/>
    </row>
    <row r="347" spans="2:34" ht="20.100000000000001" customHeight="1" x14ac:dyDescent="0.15">
      <c r="B347" s="63"/>
      <c r="C347" s="63"/>
      <c r="D347" s="63"/>
      <c r="E347" s="63"/>
      <c r="F347" s="63"/>
      <c r="G347" s="63"/>
      <c r="H347" s="63"/>
      <c r="I347" s="63"/>
      <c r="J347" s="63"/>
      <c r="K347" s="63"/>
      <c r="L347" s="63"/>
      <c r="M347" s="63"/>
      <c r="N347" s="63"/>
      <c r="O347" s="63"/>
      <c r="P347" s="63"/>
      <c r="Q347" s="63"/>
      <c r="R347" s="63"/>
      <c r="S347" s="63"/>
      <c r="T347" s="63"/>
      <c r="U347" s="63"/>
      <c r="V347" s="63"/>
      <c r="W347" s="63"/>
      <c r="X347" s="63"/>
      <c r="Y347" s="63"/>
      <c r="Z347" s="63"/>
      <c r="AA347" s="63"/>
      <c r="AB347" s="63"/>
      <c r="AC347" s="63"/>
      <c r="AD347" s="63"/>
      <c r="AE347" s="63"/>
      <c r="AF347" s="63"/>
      <c r="AG347" s="63"/>
      <c r="AH347" s="63"/>
    </row>
    <row r="348" spans="2:34" ht="20.100000000000001" customHeight="1" x14ac:dyDescent="0.15">
      <c r="B348" s="63"/>
      <c r="C348" s="63"/>
      <c r="D348" s="63"/>
      <c r="E348" s="63"/>
      <c r="F348" s="63"/>
      <c r="G348" s="63"/>
      <c r="H348" s="63"/>
      <c r="I348" s="63"/>
      <c r="J348" s="63"/>
      <c r="K348" s="63"/>
      <c r="L348" s="63"/>
      <c r="M348" s="63"/>
      <c r="N348" s="63"/>
      <c r="O348" s="63"/>
      <c r="P348" s="63"/>
      <c r="Q348" s="63"/>
      <c r="R348" s="63"/>
      <c r="S348" s="63"/>
      <c r="T348" s="63"/>
      <c r="U348" s="63"/>
      <c r="V348" s="63"/>
      <c r="W348" s="63"/>
      <c r="X348" s="63"/>
      <c r="Y348" s="63"/>
      <c r="Z348" s="63"/>
      <c r="AA348" s="63"/>
      <c r="AB348" s="63"/>
      <c r="AC348" s="63"/>
      <c r="AD348" s="63"/>
      <c r="AE348" s="63"/>
      <c r="AF348" s="63"/>
      <c r="AG348" s="63"/>
      <c r="AH348" s="63"/>
    </row>
    <row r="349" spans="2:34" ht="20.100000000000001" customHeight="1" x14ac:dyDescent="0.15">
      <c r="B349" s="63"/>
      <c r="C349" s="63"/>
      <c r="D349" s="63"/>
      <c r="E349" s="63"/>
      <c r="F349" s="63"/>
      <c r="G349" s="63"/>
      <c r="H349" s="63"/>
      <c r="I349" s="63"/>
      <c r="J349" s="63"/>
      <c r="K349" s="63"/>
      <c r="L349" s="63"/>
      <c r="M349" s="63"/>
      <c r="N349" s="63"/>
      <c r="O349" s="63"/>
      <c r="P349" s="63"/>
      <c r="Q349" s="63"/>
      <c r="R349" s="63"/>
      <c r="S349" s="63"/>
      <c r="T349" s="63"/>
      <c r="U349" s="63"/>
      <c r="V349" s="63"/>
      <c r="W349" s="63"/>
      <c r="X349" s="63"/>
      <c r="Y349" s="63"/>
      <c r="Z349" s="63"/>
      <c r="AA349" s="63"/>
      <c r="AB349" s="63"/>
      <c r="AC349" s="63"/>
      <c r="AD349" s="63"/>
      <c r="AE349" s="63"/>
      <c r="AF349" s="63"/>
      <c r="AG349" s="63"/>
      <c r="AH349" s="63"/>
    </row>
    <row r="350" spans="2:34" ht="20.100000000000001" customHeight="1" x14ac:dyDescent="0.15">
      <c r="B350" s="63"/>
      <c r="C350" s="63"/>
      <c r="D350" s="63"/>
      <c r="E350" s="63"/>
      <c r="F350" s="63"/>
      <c r="G350" s="63"/>
      <c r="H350" s="63"/>
      <c r="I350" s="63"/>
      <c r="J350" s="63"/>
      <c r="K350" s="63"/>
      <c r="L350" s="63"/>
      <c r="M350" s="63"/>
      <c r="N350" s="63"/>
      <c r="O350" s="63"/>
      <c r="P350" s="63"/>
      <c r="Q350" s="63"/>
      <c r="R350" s="63"/>
      <c r="S350" s="63"/>
      <c r="T350" s="63"/>
      <c r="U350" s="63"/>
      <c r="V350" s="63"/>
      <c r="W350" s="63"/>
      <c r="X350" s="63"/>
      <c r="Y350" s="63"/>
      <c r="Z350" s="63"/>
      <c r="AA350" s="63"/>
      <c r="AB350" s="63"/>
      <c r="AC350" s="63"/>
      <c r="AD350" s="63"/>
      <c r="AE350" s="63"/>
      <c r="AF350" s="63"/>
      <c r="AG350" s="63"/>
      <c r="AH350" s="63"/>
    </row>
    <row r="351" spans="2:34" ht="20.100000000000001" customHeight="1" x14ac:dyDescent="0.15">
      <c r="B351" s="63"/>
      <c r="C351" s="63"/>
      <c r="D351" s="63"/>
      <c r="E351" s="63"/>
      <c r="F351" s="63"/>
      <c r="G351" s="63"/>
      <c r="H351" s="63"/>
      <c r="I351" s="63"/>
      <c r="J351" s="63"/>
      <c r="K351" s="63"/>
      <c r="L351" s="63"/>
      <c r="M351" s="63"/>
      <c r="N351" s="63"/>
      <c r="O351" s="63"/>
      <c r="P351" s="63"/>
      <c r="Q351" s="63"/>
      <c r="R351" s="63"/>
      <c r="S351" s="63"/>
      <c r="T351" s="63"/>
      <c r="U351" s="63"/>
      <c r="V351" s="63"/>
      <c r="W351" s="63"/>
      <c r="X351" s="63"/>
      <c r="Y351" s="63"/>
      <c r="Z351" s="63"/>
      <c r="AA351" s="63"/>
      <c r="AB351" s="63"/>
      <c r="AC351" s="63"/>
      <c r="AD351" s="63"/>
      <c r="AE351" s="63"/>
      <c r="AF351" s="63"/>
      <c r="AG351" s="63"/>
      <c r="AH351" s="63"/>
    </row>
    <row r="352" spans="2:34" ht="20.100000000000001" customHeight="1" x14ac:dyDescent="0.15">
      <c r="B352" s="63"/>
      <c r="C352" s="63"/>
      <c r="D352" s="63"/>
      <c r="E352" s="63"/>
      <c r="F352" s="63"/>
      <c r="G352" s="63"/>
      <c r="H352" s="63"/>
      <c r="I352" s="63"/>
      <c r="J352" s="63"/>
      <c r="K352" s="63"/>
      <c r="L352" s="63"/>
      <c r="M352" s="63"/>
      <c r="N352" s="63"/>
      <c r="O352" s="63"/>
      <c r="P352" s="63"/>
      <c r="Q352" s="63"/>
      <c r="R352" s="63"/>
      <c r="S352" s="63"/>
      <c r="T352" s="63"/>
      <c r="U352" s="63"/>
      <c r="V352" s="63"/>
      <c r="W352" s="63"/>
      <c r="X352" s="63"/>
      <c r="Y352" s="63"/>
      <c r="Z352" s="63"/>
      <c r="AA352" s="63"/>
      <c r="AB352" s="63"/>
      <c r="AC352" s="63"/>
      <c r="AD352" s="63"/>
      <c r="AE352" s="63"/>
      <c r="AF352" s="63"/>
      <c r="AG352" s="63"/>
      <c r="AH352" s="63"/>
    </row>
    <row r="353" spans="2:34" ht="20.100000000000001" customHeight="1" x14ac:dyDescent="0.15">
      <c r="B353" s="63"/>
      <c r="C353" s="63"/>
      <c r="D353" s="63"/>
      <c r="E353" s="63"/>
      <c r="F353" s="63"/>
      <c r="G353" s="63"/>
      <c r="H353" s="63"/>
      <c r="I353" s="63"/>
      <c r="J353" s="63"/>
      <c r="K353" s="63"/>
      <c r="L353" s="63"/>
      <c r="M353" s="63"/>
      <c r="N353" s="63"/>
      <c r="O353" s="63"/>
      <c r="P353" s="63"/>
      <c r="Q353" s="63"/>
      <c r="R353" s="63"/>
      <c r="S353" s="63"/>
      <c r="T353" s="63"/>
      <c r="U353" s="63"/>
      <c r="V353" s="63"/>
      <c r="W353" s="63"/>
      <c r="X353" s="63"/>
      <c r="Y353" s="63"/>
      <c r="Z353" s="63"/>
      <c r="AA353" s="63"/>
      <c r="AB353" s="63"/>
      <c r="AC353" s="63"/>
      <c r="AD353" s="63"/>
      <c r="AE353" s="63"/>
      <c r="AF353" s="63"/>
      <c r="AG353" s="63"/>
      <c r="AH353" s="63"/>
    </row>
    <row r="354" spans="2:34" ht="20.100000000000001" customHeight="1" x14ac:dyDescent="0.15">
      <c r="B354" s="63"/>
      <c r="C354" s="63"/>
      <c r="D354" s="63"/>
      <c r="E354" s="63"/>
      <c r="F354" s="63"/>
      <c r="G354" s="63"/>
      <c r="H354" s="63"/>
      <c r="I354" s="63"/>
      <c r="J354" s="63"/>
      <c r="K354" s="63"/>
      <c r="L354" s="63"/>
      <c r="M354" s="63"/>
      <c r="N354" s="63"/>
      <c r="O354" s="63"/>
      <c r="P354" s="63"/>
      <c r="Q354" s="63"/>
      <c r="R354" s="63"/>
      <c r="S354" s="63"/>
      <c r="T354" s="63"/>
      <c r="U354" s="63"/>
      <c r="V354" s="63"/>
      <c r="W354" s="63"/>
      <c r="X354" s="63"/>
      <c r="Y354" s="63"/>
      <c r="Z354" s="63"/>
      <c r="AA354" s="63"/>
      <c r="AB354" s="63"/>
      <c r="AC354" s="63"/>
      <c r="AD354" s="63"/>
      <c r="AE354" s="63"/>
      <c r="AF354" s="63"/>
      <c r="AG354" s="63"/>
      <c r="AH354" s="63"/>
    </row>
    <row r="355" spans="2:34" ht="20.100000000000001" customHeight="1" x14ac:dyDescent="0.15">
      <c r="B355" s="63"/>
      <c r="C355" s="63"/>
      <c r="D355" s="63"/>
      <c r="E355" s="63"/>
      <c r="F355" s="63"/>
      <c r="G355" s="63"/>
      <c r="H355" s="63"/>
      <c r="I355" s="63"/>
      <c r="J355" s="63"/>
      <c r="K355" s="63"/>
      <c r="L355" s="63"/>
      <c r="M355" s="63"/>
      <c r="N355" s="63"/>
      <c r="O355" s="63"/>
      <c r="P355" s="63"/>
      <c r="Q355" s="63"/>
      <c r="R355" s="63"/>
      <c r="S355" s="63"/>
      <c r="T355" s="63"/>
      <c r="U355" s="63"/>
      <c r="V355" s="63"/>
      <c r="W355" s="63"/>
      <c r="X355" s="63"/>
      <c r="Y355" s="63"/>
      <c r="Z355" s="63"/>
      <c r="AA355" s="63"/>
      <c r="AB355" s="63"/>
      <c r="AC355" s="63"/>
      <c r="AD355" s="63"/>
      <c r="AE355" s="63"/>
      <c r="AF355" s="63"/>
      <c r="AG355" s="63"/>
      <c r="AH355" s="63"/>
    </row>
    <row r="356" spans="2:34" ht="20.100000000000001" customHeight="1" x14ac:dyDescent="0.15">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c r="AA356" s="63"/>
      <c r="AB356" s="63"/>
      <c r="AC356" s="63"/>
      <c r="AD356" s="63"/>
      <c r="AE356" s="63"/>
      <c r="AF356" s="63"/>
      <c r="AG356" s="63"/>
      <c r="AH356" s="63"/>
    </row>
    <row r="357" spans="2:34" ht="20.100000000000001" customHeight="1" x14ac:dyDescent="0.15">
      <c r="B357" s="63"/>
      <c r="C357" s="63"/>
      <c r="D357" s="63"/>
      <c r="E357" s="63"/>
      <c r="F357" s="63"/>
      <c r="G357" s="63"/>
      <c r="H357" s="63"/>
      <c r="I357" s="63"/>
      <c r="J357" s="63"/>
      <c r="K357" s="63"/>
      <c r="L357" s="63"/>
      <c r="M357" s="63"/>
      <c r="N357" s="63"/>
      <c r="O357" s="63"/>
      <c r="P357" s="63"/>
      <c r="Q357" s="63"/>
      <c r="R357" s="63"/>
      <c r="S357" s="63"/>
      <c r="T357" s="63"/>
      <c r="U357" s="63"/>
      <c r="V357" s="63"/>
      <c r="W357" s="63"/>
      <c r="X357" s="63"/>
      <c r="Y357" s="63"/>
      <c r="Z357" s="63"/>
      <c r="AA357" s="63"/>
      <c r="AB357" s="63"/>
      <c r="AC357" s="63"/>
      <c r="AD357" s="63"/>
      <c r="AE357" s="63"/>
      <c r="AF357" s="63"/>
      <c r="AG357" s="63"/>
      <c r="AH357" s="63"/>
    </row>
    <row r="358" spans="2:34" ht="20.100000000000001" customHeight="1" x14ac:dyDescent="0.15">
      <c r="B358" s="63"/>
      <c r="C358" s="63"/>
      <c r="D358" s="63"/>
      <c r="E358" s="63"/>
      <c r="F358" s="63"/>
      <c r="G358" s="63"/>
      <c r="H358" s="63"/>
      <c r="I358" s="63"/>
      <c r="J358" s="63"/>
      <c r="K358" s="63"/>
      <c r="L358" s="63"/>
      <c r="M358" s="63"/>
      <c r="N358" s="63"/>
      <c r="O358" s="63"/>
      <c r="P358" s="63"/>
      <c r="Q358" s="63"/>
      <c r="R358" s="63"/>
      <c r="S358" s="63"/>
      <c r="T358" s="63"/>
      <c r="U358" s="63"/>
      <c r="V358" s="63"/>
      <c r="W358" s="63"/>
      <c r="X358" s="63"/>
      <c r="Y358" s="63"/>
      <c r="Z358" s="63"/>
      <c r="AA358" s="63"/>
      <c r="AB358" s="63"/>
      <c r="AC358" s="63"/>
      <c r="AD358" s="63"/>
      <c r="AE358" s="63"/>
      <c r="AF358" s="63"/>
      <c r="AG358" s="63"/>
      <c r="AH358" s="63"/>
    </row>
    <row r="359" spans="2:34" ht="20.100000000000001" customHeight="1" x14ac:dyDescent="0.15">
      <c r="B359" s="63"/>
      <c r="C359" s="63"/>
      <c r="D359" s="63"/>
      <c r="E359" s="63"/>
      <c r="F359" s="63"/>
      <c r="G359" s="63"/>
      <c r="H359" s="63"/>
      <c r="I359" s="63"/>
      <c r="J359" s="63"/>
      <c r="K359" s="63"/>
      <c r="L359" s="63"/>
      <c r="M359" s="63"/>
      <c r="N359" s="63"/>
      <c r="O359" s="63"/>
      <c r="P359" s="63"/>
      <c r="Q359" s="63"/>
      <c r="R359" s="63"/>
      <c r="S359" s="63"/>
      <c r="T359" s="63"/>
      <c r="U359" s="63"/>
      <c r="V359" s="63"/>
      <c r="W359" s="63"/>
      <c r="X359" s="63"/>
      <c r="Y359" s="63"/>
      <c r="Z359" s="63"/>
      <c r="AA359" s="63"/>
      <c r="AB359" s="63"/>
      <c r="AC359" s="63"/>
      <c r="AD359" s="63"/>
      <c r="AE359" s="63"/>
      <c r="AF359" s="63"/>
      <c r="AG359" s="63"/>
      <c r="AH359" s="63"/>
    </row>
    <row r="360" spans="2:34" ht="20.100000000000001" customHeight="1" x14ac:dyDescent="0.15">
      <c r="B360" s="63"/>
      <c r="C360" s="63"/>
      <c r="D360" s="63"/>
      <c r="E360" s="63"/>
      <c r="F360" s="63"/>
      <c r="G360" s="63"/>
      <c r="H360" s="63"/>
      <c r="I360" s="63"/>
      <c r="J360" s="63"/>
      <c r="K360" s="63"/>
      <c r="L360" s="63"/>
      <c r="M360" s="63"/>
      <c r="N360" s="63"/>
      <c r="O360" s="63"/>
      <c r="P360" s="63"/>
      <c r="Q360" s="63"/>
      <c r="R360" s="63"/>
      <c r="S360" s="63"/>
      <c r="T360" s="63"/>
      <c r="U360" s="63"/>
      <c r="V360" s="63"/>
      <c r="W360" s="63"/>
      <c r="X360" s="63"/>
      <c r="Y360" s="63"/>
      <c r="Z360" s="63"/>
      <c r="AA360" s="63"/>
      <c r="AB360" s="63"/>
      <c r="AC360" s="63"/>
      <c r="AD360" s="63"/>
      <c r="AE360" s="63"/>
      <c r="AF360" s="63"/>
      <c r="AG360" s="63"/>
      <c r="AH360" s="63"/>
    </row>
    <row r="361" spans="2:34" ht="20.100000000000001" customHeight="1" x14ac:dyDescent="0.15">
      <c r="B361" s="63"/>
      <c r="C361" s="63"/>
      <c r="D361" s="63"/>
      <c r="E361" s="63"/>
      <c r="F361" s="63"/>
      <c r="G361" s="63"/>
      <c r="H361" s="63"/>
      <c r="I361" s="63"/>
      <c r="J361" s="63"/>
      <c r="K361" s="63"/>
      <c r="L361" s="63"/>
      <c r="M361" s="63"/>
      <c r="N361" s="63"/>
      <c r="O361" s="63"/>
      <c r="P361" s="63"/>
      <c r="Q361" s="63"/>
      <c r="R361" s="63"/>
      <c r="S361" s="63"/>
      <c r="T361" s="63"/>
      <c r="U361" s="63"/>
      <c r="V361" s="63"/>
      <c r="W361" s="63"/>
      <c r="X361" s="63"/>
      <c r="Y361" s="63"/>
      <c r="Z361" s="63"/>
      <c r="AA361" s="63"/>
      <c r="AB361" s="63"/>
      <c r="AC361" s="63"/>
      <c r="AD361" s="63"/>
      <c r="AE361" s="63"/>
      <c r="AF361" s="63"/>
      <c r="AG361" s="63"/>
      <c r="AH361" s="63"/>
    </row>
    <row r="362" spans="2:34" ht="20.100000000000001" customHeight="1" x14ac:dyDescent="0.15">
      <c r="B362" s="63"/>
      <c r="C362" s="63"/>
      <c r="D362" s="63"/>
      <c r="E362" s="63"/>
      <c r="F362" s="63"/>
      <c r="G362" s="63"/>
      <c r="H362" s="63"/>
      <c r="I362" s="63"/>
      <c r="J362" s="63"/>
      <c r="K362" s="63"/>
      <c r="L362" s="63"/>
      <c r="M362" s="63"/>
      <c r="N362" s="63"/>
      <c r="O362" s="63"/>
      <c r="P362" s="63"/>
      <c r="Q362" s="63"/>
      <c r="R362" s="63"/>
      <c r="S362" s="63"/>
      <c r="T362" s="63"/>
      <c r="U362" s="63"/>
      <c r="V362" s="63"/>
      <c r="W362" s="63"/>
      <c r="X362" s="63"/>
      <c r="Y362" s="63"/>
      <c r="Z362" s="63"/>
      <c r="AA362" s="63"/>
      <c r="AB362" s="63"/>
      <c r="AC362" s="63"/>
      <c r="AD362" s="63"/>
      <c r="AE362" s="63"/>
      <c r="AF362" s="63"/>
      <c r="AG362" s="63"/>
      <c r="AH362" s="63"/>
    </row>
    <row r="363" spans="2:34" ht="20.100000000000001" customHeight="1" x14ac:dyDescent="0.15">
      <c r="B363" s="63"/>
      <c r="C363" s="63"/>
      <c r="D363" s="63"/>
      <c r="E363" s="63"/>
      <c r="F363" s="63"/>
      <c r="G363" s="63"/>
      <c r="H363" s="63"/>
      <c r="I363" s="63"/>
      <c r="J363" s="63"/>
      <c r="K363" s="63"/>
      <c r="L363" s="63"/>
      <c r="M363" s="63"/>
      <c r="N363" s="63"/>
      <c r="O363" s="63"/>
      <c r="P363" s="63"/>
      <c r="Q363" s="63"/>
      <c r="R363" s="63"/>
      <c r="S363" s="63"/>
      <c r="T363" s="63"/>
      <c r="U363" s="63"/>
      <c r="V363" s="63"/>
      <c r="W363" s="63"/>
      <c r="X363" s="63"/>
      <c r="Y363" s="63"/>
      <c r="Z363" s="63"/>
      <c r="AA363" s="63"/>
      <c r="AB363" s="63"/>
      <c r="AC363" s="63"/>
      <c r="AD363" s="63"/>
      <c r="AE363" s="63"/>
      <c r="AF363" s="63"/>
      <c r="AG363" s="63"/>
      <c r="AH363" s="63"/>
    </row>
    <row r="364" spans="2:34" ht="20.100000000000001" customHeight="1" x14ac:dyDescent="0.15">
      <c r="B364" s="63"/>
      <c r="C364" s="63"/>
      <c r="D364" s="63"/>
      <c r="E364" s="63"/>
      <c r="F364" s="63"/>
      <c r="G364" s="63"/>
      <c r="H364" s="63"/>
      <c r="I364" s="63"/>
      <c r="J364" s="63"/>
      <c r="K364" s="63"/>
      <c r="L364" s="63"/>
      <c r="M364" s="63"/>
      <c r="N364" s="63"/>
      <c r="O364" s="63"/>
      <c r="P364" s="63"/>
      <c r="Q364" s="63"/>
      <c r="R364" s="63"/>
      <c r="S364" s="63"/>
      <c r="T364" s="63"/>
      <c r="U364" s="63"/>
      <c r="V364" s="63"/>
      <c r="W364" s="63"/>
      <c r="X364" s="63"/>
      <c r="Y364" s="63"/>
      <c r="Z364" s="63"/>
      <c r="AA364" s="63"/>
      <c r="AB364" s="63"/>
      <c r="AC364" s="63"/>
      <c r="AD364" s="63"/>
      <c r="AE364" s="63"/>
      <c r="AF364" s="63"/>
      <c r="AG364" s="63"/>
      <c r="AH364" s="63"/>
    </row>
    <row r="365" spans="2:34" ht="20.100000000000001" customHeight="1" x14ac:dyDescent="0.15">
      <c r="B365" s="63"/>
      <c r="C365" s="63"/>
      <c r="D365" s="63"/>
      <c r="E365" s="63"/>
      <c r="F365" s="63"/>
      <c r="G365" s="63"/>
      <c r="H365" s="63"/>
      <c r="I365" s="63"/>
      <c r="J365" s="63"/>
      <c r="K365" s="63"/>
      <c r="L365" s="63"/>
      <c r="M365" s="63"/>
      <c r="N365" s="63"/>
      <c r="O365" s="63"/>
      <c r="P365" s="63"/>
      <c r="Q365" s="63"/>
      <c r="R365" s="63"/>
      <c r="S365" s="63"/>
      <c r="T365" s="63"/>
      <c r="U365" s="63"/>
      <c r="V365" s="63"/>
      <c r="W365" s="63"/>
      <c r="X365" s="63"/>
      <c r="Y365" s="63"/>
      <c r="Z365" s="63"/>
      <c r="AA365" s="63"/>
      <c r="AB365" s="63"/>
      <c r="AC365" s="63"/>
      <c r="AD365" s="63"/>
      <c r="AE365" s="63"/>
      <c r="AF365" s="63"/>
      <c r="AG365" s="63"/>
      <c r="AH365" s="63"/>
    </row>
    <row r="366" spans="2:34" ht="20.100000000000001" customHeight="1" x14ac:dyDescent="0.15">
      <c r="B366" s="63"/>
      <c r="C366" s="63"/>
      <c r="D366" s="63"/>
      <c r="E366" s="63"/>
      <c r="F366" s="63"/>
      <c r="G366" s="63"/>
      <c r="H366" s="63"/>
      <c r="I366" s="63"/>
      <c r="J366" s="63"/>
      <c r="K366" s="63"/>
      <c r="L366" s="63"/>
      <c r="M366" s="63"/>
      <c r="N366" s="63"/>
      <c r="O366" s="63"/>
      <c r="P366" s="63"/>
      <c r="Q366" s="63"/>
      <c r="R366" s="63"/>
      <c r="S366" s="63"/>
      <c r="T366" s="63"/>
      <c r="U366" s="63"/>
      <c r="V366" s="63"/>
      <c r="W366" s="63"/>
      <c r="X366" s="63"/>
      <c r="Y366" s="63"/>
      <c r="Z366" s="63"/>
      <c r="AA366" s="63"/>
      <c r="AB366" s="63"/>
      <c r="AC366" s="63"/>
      <c r="AD366" s="63"/>
      <c r="AE366" s="63"/>
      <c r="AF366" s="63"/>
      <c r="AG366" s="63"/>
      <c r="AH366" s="63"/>
    </row>
    <row r="367" spans="2:34" ht="20.100000000000001" customHeight="1" x14ac:dyDescent="0.15">
      <c r="B367" s="63"/>
      <c r="C367" s="63"/>
      <c r="D367" s="63"/>
      <c r="E367" s="63"/>
      <c r="F367" s="63"/>
      <c r="G367" s="63"/>
      <c r="H367" s="63"/>
      <c r="I367" s="63"/>
      <c r="J367" s="63"/>
      <c r="K367" s="63"/>
      <c r="L367" s="63"/>
      <c r="M367" s="63"/>
      <c r="N367" s="63"/>
      <c r="O367" s="63"/>
      <c r="P367" s="63"/>
      <c r="Q367" s="63"/>
      <c r="R367" s="63"/>
      <c r="S367" s="63"/>
      <c r="T367" s="63"/>
      <c r="U367" s="63"/>
      <c r="V367" s="63"/>
      <c r="W367" s="63"/>
      <c r="X367" s="63"/>
      <c r="Y367" s="63"/>
      <c r="Z367" s="63"/>
      <c r="AA367" s="63"/>
      <c r="AB367" s="63"/>
      <c r="AC367" s="63"/>
      <c r="AD367" s="63"/>
      <c r="AE367" s="63"/>
      <c r="AF367" s="63"/>
      <c r="AG367" s="63"/>
      <c r="AH367" s="63"/>
    </row>
    <row r="368" spans="2:34" ht="20.100000000000001" customHeight="1" x14ac:dyDescent="0.15">
      <c r="B368" s="63"/>
      <c r="C368" s="63"/>
      <c r="D368" s="63"/>
      <c r="E368" s="63"/>
      <c r="F368" s="63"/>
      <c r="G368" s="63"/>
      <c r="H368" s="63"/>
      <c r="I368" s="63"/>
      <c r="J368" s="63"/>
      <c r="K368" s="63"/>
      <c r="L368" s="63"/>
      <c r="M368" s="63"/>
      <c r="N368" s="63"/>
      <c r="O368" s="63"/>
      <c r="P368" s="63"/>
      <c r="Q368" s="63"/>
      <c r="R368" s="63"/>
      <c r="S368" s="63"/>
      <c r="T368" s="63"/>
      <c r="U368" s="63"/>
      <c r="V368" s="63"/>
      <c r="W368" s="63"/>
      <c r="X368" s="63"/>
      <c r="Y368" s="63"/>
      <c r="Z368" s="63"/>
      <c r="AA368" s="63"/>
      <c r="AB368" s="63"/>
      <c r="AC368" s="63"/>
      <c r="AD368" s="63"/>
      <c r="AE368" s="63"/>
      <c r="AF368" s="63"/>
      <c r="AG368" s="63"/>
      <c r="AH368" s="63"/>
    </row>
    <row r="369" spans="2:34" ht="20.100000000000001" customHeight="1" x14ac:dyDescent="0.15">
      <c r="B369" s="63"/>
      <c r="C369" s="63"/>
      <c r="D369" s="63"/>
      <c r="E369" s="63"/>
      <c r="F369" s="63"/>
      <c r="G369" s="63"/>
      <c r="H369" s="63"/>
      <c r="I369" s="63"/>
      <c r="J369" s="63"/>
      <c r="K369" s="63"/>
      <c r="L369" s="63"/>
      <c r="M369" s="63"/>
      <c r="N369" s="63"/>
      <c r="O369" s="63"/>
      <c r="P369" s="63"/>
      <c r="Q369" s="63"/>
      <c r="R369" s="63"/>
      <c r="S369" s="63"/>
      <c r="T369" s="63"/>
      <c r="U369" s="63"/>
      <c r="V369" s="63"/>
      <c r="W369" s="63"/>
      <c r="X369" s="63"/>
      <c r="Y369" s="63"/>
      <c r="Z369" s="63"/>
      <c r="AA369" s="63"/>
      <c r="AB369" s="63"/>
      <c r="AC369" s="63"/>
      <c r="AD369" s="63"/>
      <c r="AE369" s="63"/>
      <c r="AF369" s="63"/>
      <c r="AG369" s="63"/>
      <c r="AH369" s="63"/>
    </row>
    <row r="370" spans="2:34" ht="20.100000000000001" customHeight="1" x14ac:dyDescent="0.15">
      <c r="B370" s="63"/>
      <c r="C370" s="63"/>
      <c r="D370" s="63"/>
      <c r="E370" s="63"/>
      <c r="F370" s="63"/>
      <c r="G370" s="63"/>
      <c r="H370" s="63"/>
      <c r="I370" s="63"/>
      <c r="J370" s="63"/>
      <c r="K370" s="63"/>
      <c r="L370" s="63"/>
      <c r="M370" s="63"/>
      <c r="N370" s="63"/>
      <c r="O370" s="63"/>
      <c r="P370" s="63"/>
      <c r="Q370" s="63"/>
      <c r="R370" s="63"/>
      <c r="S370" s="63"/>
      <c r="T370" s="63"/>
      <c r="U370" s="63"/>
      <c r="V370" s="63"/>
      <c r="W370" s="63"/>
      <c r="X370" s="63"/>
      <c r="Y370" s="63"/>
      <c r="Z370" s="63"/>
      <c r="AA370" s="63"/>
      <c r="AB370" s="63"/>
      <c r="AC370" s="63"/>
      <c r="AD370" s="63"/>
      <c r="AE370" s="63"/>
      <c r="AF370" s="63"/>
      <c r="AG370" s="63"/>
      <c r="AH370" s="63"/>
    </row>
    <row r="371" spans="2:34" ht="20.100000000000001" customHeight="1" x14ac:dyDescent="0.15">
      <c r="B371" s="63"/>
      <c r="C371" s="63"/>
      <c r="D371" s="63"/>
      <c r="E371" s="63"/>
      <c r="F371" s="63"/>
      <c r="G371" s="63"/>
      <c r="H371" s="63"/>
      <c r="I371" s="63"/>
      <c r="J371" s="63"/>
      <c r="K371" s="63"/>
      <c r="L371" s="63"/>
      <c r="M371" s="63"/>
      <c r="N371" s="63"/>
      <c r="O371" s="63"/>
      <c r="P371" s="63"/>
      <c r="Q371" s="63"/>
      <c r="R371" s="63"/>
      <c r="S371" s="63"/>
      <c r="T371" s="63"/>
      <c r="U371" s="63"/>
      <c r="V371" s="63"/>
      <c r="W371" s="63"/>
      <c r="X371" s="63"/>
      <c r="Y371" s="63"/>
      <c r="Z371" s="63"/>
      <c r="AA371" s="63"/>
      <c r="AB371" s="63"/>
      <c r="AC371" s="63"/>
      <c r="AD371" s="63"/>
      <c r="AE371" s="63"/>
      <c r="AF371" s="63"/>
      <c r="AG371" s="63"/>
      <c r="AH371" s="63"/>
    </row>
    <row r="372" spans="2:34" ht="20.100000000000001" customHeight="1" x14ac:dyDescent="0.15">
      <c r="B372" s="63"/>
      <c r="C372" s="63"/>
      <c r="D372" s="63"/>
      <c r="E372" s="63"/>
      <c r="F372" s="63"/>
      <c r="G372" s="63"/>
      <c r="H372" s="63"/>
      <c r="I372" s="63"/>
      <c r="J372" s="63"/>
      <c r="K372" s="63"/>
      <c r="L372" s="63"/>
      <c r="M372" s="63"/>
      <c r="N372" s="63"/>
      <c r="O372" s="63"/>
      <c r="P372" s="63"/>
      <c r="Q372" s="63"/>
      <c r="R372" s="63"/>
      <c r="S372" s="63"/>
      <c r="T372" s="63"/>
      <c r="U372" s="63"/>
      <c r="V372" s="63"/>
      <c r="W372" s="63"/>
      <c r="X372" s="63"/>
      <c r="Y372" s="63"/>
      <c r="Z372" s="63"/>
      <c r="AA372" s="63"/>
      <c r="AB372" s="63"/>
      <c r="AC372" s="63"/>
      <c r="AD372" s="63"/>
      <c r="AE372" s="63"/>
      <c r="AF372" s="63"/>
      <c r="AG372" s="63"/>
      <c r="AH372" s="63"/>
    </row>
    <row r="373" spans="2:34" ht="20.100000000000001" customHeight="1" x14ac:dyDescent="0.15">
      <c r="B373" s="63"/>
      <c r="C373" s="63"/>
      <c r="D373" s="63"/>
      <c r="E373" s="63"/>
      <c r="F373" s="63"/>
      <c r="G373" s="63"/>
      <c r="H373" s="63"/>
      <c r="I373" s="63"/>
      <c r="J373" s="63"/>
      <c r="K373" s="63"/>
      <c r="L373" s="63"/>
      <c r="M373" s="63"/>
      <c r="N373" s="63"/>
      <c r="O373" s="63"/>
      <c r="P373" s="63"/>
      <c r="Q373" s="63"/>
      <c r="R373" s="63"/>
      <c r="S373" s="63"/>
      <c r="T373" s="63"/>
      <c r="U373" s="63"/>
      <c r="V373" s="63"/>
      <c r="W373" s="63"/>
      <c r="X373" s="63"/>
      <c r="Y373" s="63"/>
      <c r="Z373" s="63"/>
      <c r="AA373" s="63"/>
      <c r="AB373" s="63"/>
      <c r="AC373" s="63"/>
      <c r="AD373" s="63"/>
      <c r="AE373" s="63"/>
      <c r="AF373" s="63"/>
      <c r="AG373" s="63"/>
      <c r="AH373" s="63"/>
    </row>
    <row r="374" spans="2:34" ht="20.100000000000001" customHeight="1" x14ac:dyDescent="0.15">
      <c r="B374" s="63"/>
      <c r="C374" s="63"/>
      <c r="D374" s="63"/>
      <c r="E374" s="63"/>
      <c r="F374" s="63"/>
      <c r="G374" s="63"/>
      <c r="H374" s="63"/>
      <c r="I374" s="63"/>
      <c r="J374" s="63"/>
      <c r="K374" s="63"/>
      <c r="L374" s="63"/>
      <c r="M374" s="63"/>
      <c r="N374" s="63"/>
      <c r="O374" s="63"/>
      <c r="P374" s="63"/>
      <c r="Q374" s="63"/>
      <c r="R374" s="63"/>
      <c r="S374" s="63"/>
      <c r="T374" s="63"/>
      <c r="U374" s="63"/>
      <c r="V374" s="63"/>
      <c r="W374" s="63"/>
      <c r="X374" s="63"/>
      <c r="Y374" s="63"/>
      <c r="Z374" s="63"/>
      <c r="AA374" s="63"/>
      <c r="AB374" s="63"/>
      <c r="AC374" s="63"/>
      <c r="AD374" s="63"/>
      <c r="AE374" s="63"/>
      <c r="AF374" s="63"/>
      <c r="AG374" s="63"/>
      <c r="AH374" s="63"/>
    </row>
    <row r="375" spans="2:34" ht="20.100000000000001" customHeight="1" x14ac:dyDescent="0.15">
      <c r="B375" s="63"/>
      <c r="C375" s="63"/>
      <c r="D375" s="63"/>
      <c r="E375" s="63"/>
      <c r="F375" s="63"/>
      <c r="G375" s="63"/>
      <c r="H375" s="63"/>
      <c r="I375" s="63"/>
      <c r="J375" s="63"/>
      <c r="K375" s="63"/>
      <c r="L375" s="63"/>
      <c r="M375" s="63"/>
      <c r="N375" s="63"/>
      <c r="O375" s="63"/>
      <c r="P375" s="63"/>
      <c r="Q375" s="63"/>
      <c r="R375" s="63"/>
      <c r="S375" s="63"/>
      <c r="T375" s="63"/>
      <c r="U375" s="63"/>
      <c r="V375" s="63"/>
      <c r="W375" s="63"/>
      <c r="X375" s="63"/>
      <c r="Y375" s="63"/>
      <c r="Z375" s="63"/>
      <c r="AA375" s="63"/>
      <c r="AB375" s="63"/>
      <c r="AC375" s="63"/>
      <c r="AD375" s="63"/>
      <c r="AE375" s="63"/>
      <c r="AF375" s="63"/>
      <c r="AG375" s="63"/>
      <c r="AH375" s="63"/>
    </row>
    <row r="376" spans="2:34" ht="20.100000000000001" customHeight="1" x14ac:dyDescent="0.15">
      <c r="B376" s="63"/>
      <c r="C376" s="63"/>
      <c r="D376" s="63"/>
      <c r="E376" s="63"/>
      <c r="F376" s="63"/>
      <c r="G376" s="63"/>
      <c r="H376" s="63"/>
      <c r="I376" s="63"/>
      <c r="J376" s="63"/>
      <c r="K376" s="63"/>
      <c r="L376" s="63"/>
      <c r="M376" s="63"/>
      <c r="N376" s="63"/>
      <c r="O376" s="63"/>
      <c r="P376" s="63"/>
      <c r="Q376" s="63"/>
      <c r="R376" s="63"/>
      <c r="S376" s="63"/>
      <c r="T376" s="63"/>
      <c r="U376" s="63"/>
      <c r="V376" s="63"/>
      <c r="W376" s="63"/>
      <c r="X376" s="63"/>
      <c r="Y376" s="63"/>
      <c r="Z376" s="63"/>
      <c r="AA376" s="63"/>
      <c r="AB376" s="63"/>
      <c r="AC376" s="63"/>
      <c r="AD376" s="63"/>
      <c r="AE376" s="63"/>
      <c r="AF376" s="63"/>
      <c r="AG376" s="63"/>
      <c r="AH376" s="63"/>
    </row>
    <row r="377" spans="2:34" ht="20.100000000000001" customHeight="1" x14ac:dyDescent="0.15">
      <c r="B377" s="63"/>
      <c r="C377" s="63"/>
      <c r="D377" s="63"/>
      <c r="E377" s="63"/>
      <c r="F377" s="63"/>
      <c r="G377" s="63"/>
      <c r="H377" s="63"/>
      <c r="I377" s="63"/>
      <c r="J377" s="63"/>
      <c r="K377" s="63"/>
      <c r="L377" s="63"/>
      <c r="M377" s="63"/>
      <c r="N377" s="63"/>
      <c r="O377" s="63"/>
      <c r="P377" s="63"/>
      <c r="Q377" s="63"/>
      <c r="R377" s="63"/>
      <c r="S377" s="63"/>
      <c r="T377" s="63"/>
      <c r="U377" s="63"/>
      <c r="V377" s="63"/>
      <c r="W377" s="63"/>
      <c r="X377" s="63"/>
      <c r="Y377" s="63"/>
      <c r="Z377" s="63"/>
      <c r="AA377" s="63"/>
      <c r="AB377" s="63"/>
      <c r="AC377" s="63"/>
      <c r="AD377" s="63"/>
      <c r="AE377" s="63"/>
      <c r="AF377" s="63"/>
      <c r="AG377" s="63"/>
      <c r="AH377" s="63"/>
    </row>
    <row r="378" spans="2:34" ht="20.100000000000001" customHeight="1" x14ac:dyDescent="0.15">
      <c r="B378" s="63"/>
      <c r="C378" s="63"/>
      <c r="D378" s="63"/>
      <c r="E378" s="63"/>
      <c r="F378" s="63"/>
      <c r="G378" s="63"/>
      <c r="H378" s="63"/>
      <c r="I378" s="63"/>
      <c r="J378" s="63"/>
      <c r="K378" s="63"/>
      <c r="L378" s="63"/>
      <c r="M378" s="63"/>
      <c r="N378" s="63"/>
      <c r="O378" s="63"/>
      <c r="P378" s="63"/>
      <c r="Q378" s="63"/>
      <c r="R378" s="63"/>
      <c r="S378" s="63"/>
      <c r="T378" s="63"/>
      <c r="U378" s="63"/>
      <c r="V378" s="63"/>
      <c r="W378" s="63"/>
      <c r="X378" s="63"/>
      <c r="Y378" s="63"/>
      <c r="Z378" s="63"/>
      <c r="AA378" s="63"/>
      <c r="AB378" s="63"/>
      <c r="AC378" s="63"/>
      <c r="AD378" s="63"/>
      <c r="AE378" s="63"/>
      <c r="AF378" s="63"/>
      <c r="AG378" s="63"/>
      <c r="AH378" s="63"/>
    </row>
    <row r="379" spans="2:34" ht="20.100000000000001" customHeight="1" x14ac:dyDescent="0.15">
      <c r="B379" s="63"/>
      <c r="C379" s="63"/>
      <c r="D379" s="63"/>
      <c r="E379" s="63"/>
      <c r="F379" s="63"/>
      <c r="G379" s="63"/>
      <c r="H379" s="63"/>
      <c r="I379" s="63"/>
      <c r="J379" s="63"/>
      <c r="K379" s="63"/>
      <c r="L379" s="63"/>
      <c r="M379" s="63"/>
      <c r="N379" s="63"/>
      <c r="O379" s="63"/>
      <c r="P379" s="63"/>
      <c r="Q379" s="63"/>
      <c r="R379" s="63"/>
      <c r="S379" s="63"/>
      <c r="T379" s="63"/>
      <c r="U379" s="63"/>
      <c r="V379" s="63"/>
      <c r="W379" s="63"/>
      <c r="X379" s="63"/>
      <c r="Y379" s="63"/>
      <c r="Z379" s="63"/>
      <c r="AA379" s="63"/>
      <c r="AB379" s="63"/>
      <c r="AC379" s="63"/>
      <c r="AD379" s="63"/>
      <c r="AE379" s="63"/>
      <c r="AF379" s="63"/>
      <c r="AG379" s="63"/>
      <c r="AH379" s="63"/>
    </row>
    <row r="380" spans="2:34" ht="20.100000000000001" customHeight="1" x14ac:dyDescent="0.15">
      <c r="B380" s="63"/>
      <c r="C380" s="63"/>
      <c r="D380" s="63"/>
      <c r="E380" s="63"/>
      <c r="F380" s="63"/>
      <c r="G380" s="63"/>
      <c r="H380" s="63"/>
      <c r="I380" s="63"/>
      <c r="J380" s="63"/>
      <c r="K380" s="63"/>
      <c r="L380" s="63"/>
      <c r="M380" s="63"/>
      <c r="N380" s="63"/>
      <c r="O380" s="63"/>
      <c r="P380" s="63"/>
      <c r="Q380" s="63"/>
      <c r="R380" s="63"/>
      <c r="S380" s="63"/>
      <c r="T380" s="63"/>
      <c r="U380" s="63"/>
      <c r="V380" s="63"/>
      <c r="W380" s="63"/>
      <c r="X380" s="63"/>
      <c r="Y380" s="63"/>
      <c r="Z380" s="63"/>
      <c r="AA380" s="63"/>
      <c r="AB380" s="63"/>
      <c r="AC380" s="63"/>
      <c r="AD380" s="63"/>
      <c r="AE380" s="63"/>
      <c r="AF380" s="63"/>
      <c r="AG380" s="63"/>
      <c r="AH380" s="63"/>
    </row>
    <row r="381" spans="2:34" ht="20.100000000000001" customHeight="1" x14ac:dyDescent="0.15">
      <c r="B381" s="63"/>
      <c r="C381" s="63"/>
      <c r="D381" s="63"/>
      <c r="E381" s="63"/>
      <c r="F381" s="63"/>
      <c r="G381" s="63"/>
      <c r="H381" s="63"/>
      <c r="I381" s="63"/>
      <c r="J381" s="63"/>
      <c r="K381" s="63"/>
      <c r="L381" s="63"/>
      <c r="M381" s="63"/>
      <c r="N381" s="63"/>
      <c r="O381" s="63"/>
      <c r="P381" s="63"/>
      <c r="Q381" s="63"/>
      <c r="R381" s="63"/>
      <c r="S381" s="63"/>
      <c r="T381" s="63"/>
      <c r="U381" s="63"/>
      <c r="V381" s="63"/>
      <c r="W381" s="63"/>
      <c r="X381" s="63"/>
      <c r="Y381" s="63"/>
      <c r="Z381" s="63"/>
      <c r="AA381" s="63"/>
      <c r="AB381" s="63"/>
      <c r="AC381" s="63"/>
      <c r="AD381" s="63"/>
      <c r="AE381" s="63"/>
      <c r="AF381" s="63"/>
      <c r="AG381" s="63"/>
      <c r="AH381" s="63"/>
    </row>
    <row r="382" spans="2:34" ht="20.100000000000001" customHeight="1" x14ac:dyDescent="0.15">
      <c r="B382" s="63"/>
      <c r="C382" s="63"/>
      <c r="D382" s="63"/>
      <c r="E382" s="63"/>
      <c r="F382" s="63"/>
      <c r="G382" s="63"/>
      <c r="H382" s="63"/>
      <c r="I382" s="63"/>
      <c r="J382" s="63"/>
      <c r="K382" s="63"/>
      <c r="L382" s="63"/>
      <c r="M382" s="63"/>
      <c r="N382" s="63"/>
      <c r="O382" s="63"/>
      <c r="P382" s="63"/>
      <c r="Q382" s="63"/>
      <c r="R382" s="63"/>
      <c r="S382" s="63"/>
      <c r="T382" s="63"/>
      <c r="U382" s="63"/>
      <c r="V382" s="63"/>
      <c r="W382" s="63"/>
      <c r="X382" s="63"/>
      <c r="Y382" s="63"/>
      <c r="Z382" s="63"/>
      <c r="AA382" s="63"/>
      <c r="AB382" s="63"/>
      <c r="AC382" s="63"/>
      <c r="AD382" s="63"/>
      <c r="AE382" s="63"/>
      <c r="AF382" s="63"/>
      <c r="AG382" s="63"/>
      <c r="AH382" s="63"/>
    </row>
    <row r="383" spans="2:34" ht="20.100000000000001" customHeight="1" x14ac:dyDescent="0.15">
      <c r="B383" s="63"/>
      <c r="C383" s="63"/>
      <c r="D383" s="63"/>
      <c r="E383" s="63"/>
      <c r="F383" s="63"/>
      <c r="G383" s="63"/>
      <c r="H383" s="63"/>
      <c r="I383" s="63"/>
      <c r="J383" s="63"/>
      <c r="K383" s="63"/>
      <c r="L383" s="63"/>
      <c r="M383" s="63"/>
      <c r="N383" s="63"/>
      <c r="O383" s="63"/>
      <c r="P383" s="63"/>
      <c r="Q383" s="63"/>
      <c r="R383" s="63"/>
      <c r="S383" s="63"/>
      <c r="T383" s="63"/>
      <c r="U383" s="63"/>
      <c r="V383" s="63"/>
      <c r="W383" s="63"/>
      <c r="X383" s="63"/>
      <c r="Y383" s="63"/>
      <c r="Z383" s="63"/>
      <c r="AA383" s="63"/>
      <c r="AB383" s="63"/>
      <c r="AC383" s="63"/>
      <c r="AD383" s="63"/>
      <c r="AE383" s="63"/>
      <c r="AF383" s="63"/>
      <c r="AG383" s="63"/>
      <c r="AH383" s="63"/>
    </row>
    <row r="384" spans="2:34" ht="20.100000000000001" customHeight="1" x14ac:dyDescent="0.15">
      <c r="B384" s="63"/>
      <c r="C384" s="63"/>
      <c r="D384" s="63"/>
      <c r="E384" s="63"/>
      <c r="F384" s="63"/>
      <c r="G384" s="63"/>
      <c r="H384" s="63"/>
      <c r="I384" s="63"/>
      <c r="J384" s="63"/>
      <c r="K384" s="63"/>
      <c r="L384" s="63"/>
      <c r="M384" s="63"/>
      <c r="N384" s="63"/>
      <c r="O384" s="63"/>
      <c r="P384" s="63"/>
      <c r="Q384" s="63"/>
      <c r="R384" s="63"/>
      <c r="S384" s="63"/>
      <c r="T384" s="63"/>
      <c r="U384" s="63"/>
      <c r="V384" s="63"/>
      <c r="W384" s="63"/>
      <c r="X384" s="63"/>
      <c r="Y384" s="63"/>
      <c r="Z384" s="63"/>
      <c r="AA384" s="63"/>
      <c r="AB384" s="63"/>
      <c r="AC384" s="63"/>
      <c r="AD384" s="63"/>
      <c r="AE384" s="63"/>
      <c r="AF384" s="63"/>
      <c r="AG384" s="63"/>
      <c r="AH384" s="63"/>
    </row>
    <row r="385" spans="2:34" ht="20.100000000000001" customHeight="1" x14ac:dyDescent="0.15">
      <c r="B385" s="63"/>
      <c r="C385" s="63"/>
      <c r="D385" s="63"/>
      <c r="E385" s="63"/>
      <c r="F385" s="63"/>
      <c r="G385" s="63"/>
      <c r="H385" s="63"/>
      <c r="I385" s="63"/>
      <c r="J385" s="63"/>
      <c r="K385" s="63"/>
      <c r="L385" s="63"/>
      <c r="M385" s="63"/>
      <c r="N385" s="63"/>
      <c r="O385" s="63"/>
      <c r="P385" s="63"/>
      <c r="Q385" s="63"/>
      <c r="R385" s="63"/>
      <c r="S385" s="63"/>
      <c r="T385" s="63"/>
      <c r="U385" s="63"/>
      <c r="V385" s="63"/>
      <c r="W385" s="63"/>
      <c r="X385" s="63"/>
      <c r="Y385" s="63"/>
      <c r="Z385" s="63"/>
      <c r="AA385" s="63"/>
      <c r="AB385" s="63"/>
      <c r="AC385" s="63"/>
      <c r="AD385" s="63"/>
      <c r="AE385" s="63"/>
      <c r="AF385" s="63"/>
      <c r="AG385" s="63"/>
      <c r="AH385" s="63"/>
    </row>
    <row r="386" spans="2:34" ht="20.100000000000001" customHeight="1" x14ac:dyDescent="0.15">
      <c r="B386" s="63"/>
      <c r="C386" s="63"/>
      <c r="D386" s="63"/>
      <c r="E386" s="63"/>
      <c r="F386" s="63"/>
      <c r="G386" s="63"/>
      <c r="H386" s="63"/>
      <c r="I386" s="63"/>
      <c r="J386" s="63"/>
      <c r="K386" s="63"/>
      <c r="L386" s="63"/>
      <c r="M386" s="63"/>
      <c r="N386" s="63"/>
      <c r="O386" s="63"/>
      <c r="P386" s="63"/>
      <c r="Q386" s="63"/>
      <c r="R386" s="63"/>
      <c r="S386" s="63"/>
      <c r="T386" s="63"/>
      <c r="U386" s="63"/>
      <c r="V386" s="63"/>
      <c r="W386" s="63"/>
      <c r="X386" s="63"/>
      <c r="Y386" s="63"/>
      <c r="Z386" s="63"/>
      <c r="AA386" s="63"/>
      <c r="AB386" s="63"/>
      <c r="AC386" s="63"/>
      <c r="AD386" s="63"/>
      <c r="AE386" s="63"/>
      <c r="AF386" s="63"/>
      <c r="AG386" s="63"/>
      <c r="AH386" s="63"/>
    </row>
    <row r="387" spans="2:34" ht="20.100000000000001" customHeight="1" x14ac:dyDescent="0.15">
      <c r="B387" s="63"/>
      <c r="C387" s="63"/>
      <c r="D387" s="63"/>
      <c r="E387" s="63"/>
      <c r="F387" s="63"/>
      <c r="G387" s="63"/>
      <c r="H387" s="63"/>
      <c r="I387" s="63"/>
      <c r="J387" s="63"/>
      <c r="K387" s="63"/>
      <c r="L387" s="63"/>
      <c r="M387" s="63"/>
      <c r="N387" s="63"/>
      <c r="O387" s="63"/>
      <c r="P387" s="63"/>
      <c r="Q387" s="63"/>
      <c r="R387" s="63"/>
      <c r="S387" s="63"/>
      <c r="T387" s="63"/>
      <c r="U387" s="63"/>
      <c r="V387" s="63"/>
      <c r="W387" s="63"/>
      <c r="X387" s="63"/>
      <c r="Y387" s="63"/>
      <c r="Z387" s="63"/>
      <c r="AA387" s="63"/>
      <c r="AB387" s="63"/>
      <c r="AC387" s="63"/>
      <c r="AD387" s="63"/>
      <c r="AE387" s="63"/>
      <c r="AF387" s="63"/>
      <c r="AG387" s="63"/>
      <c r="AH387" s="63"/>
    </row>
    <row r="388" spans="2:34" ht="20.100000000000001" customHeight="1" x14ac:dyDescent="0.15">
      <c r="B388" s="63"/>
      <c r="C388" s="63"/>
      <c r="D388" s="63"/>
      <c r="E388" s="63"/>
      <c r="F388" s="63"/>
      <c r="G388" s="63"/>
      <c r="H388" s="63"/>
      <c r="I388" s="63"/>
      <c r="J388" s="63"/>
      <c r="K388" s="63"/>
      <c r="L388" s="63"/>
      <c r="M388" s="63"/>
      <c r="N388" s="63"/>
      <c r="O388" s="63"/>
      <c r="P388" s="63"/>
      <c r="Q388" s="63"/>
      <c r="R388" s="63"/>
      <c r="S388" s="63"/>
      <c r="T388" s="63"/>
      <c r="U388" s="63"/>
      <c r="V388" s="63"/>
      <c r="W388" s="63"/>
      <c r="X388" s="63"/>
      <c r="Y388" s="63"/>
      <c r="Z388" s="63"/>
      <c r="AA388" s="63"/>
      <c r="AB388" s="63"/>
      <c r="AC388" s="63"/>
      <c r="AD388" s="63"/>
      <c r="AE388" s="63"/>
      <c r="AF388" s="63"/>
      <c r="AG388" s="63"/>
      <c r="AH388" s="63"/>
    </row>
    <row r="389" spans="2:34" ht="20.100000000000001" customHeight="1" x14ac:dyDescent="0.15">
      <c r="B389" s="63"/>
      <c r="C389" s="63"/>
      <c r="D389" s="63"/>
      <c r="E389" s="63"/>
      <c r="F389" s="63"/>
      <c r="G389" s="63"/>
      <c r="H389" s="63"/>
      <c r="I389" s="63"/>
      <c r="J389" s="63"/>
      <c r="K389" s="63"/>
      <c r="L389" s="63"/>
      <c r="M389" s="63"/>
      <c r="N389" s="63"/>
      <c r="O389" s="63"/>
      <c r="P389" s="63"/>
      <c r="Q389" s="63"/>
      <c r="R389" s="63"/>
      <c r="S389" s="63"/>
      <c r="T389" s="63"/>
      <c r="U389" s="63"/>
      <c r="V389" s="63"/>
      <c r="W389" s="63"/>
      <c r="X389" s="63"/>
      <c r="Y389" s="63"/>
      <c r="Z389" s="63"/>
      <c r="AA389" s="63"/>
      <c r="AB389" s="63"/>
      <c r="AC389" s="63"/>
      <c r="AD389" s="63"/>
      <c r="AE389" s="63"/>
      <c r="AF389" s="63"/>
      <c r="AG389" s="63"/>
      <c r="AH389" s="63"/>
    </row>
    <row r="390" spans="2:34" ht="20.100000000000001" customHeight="1" x14ac:dyDescent="0.15">
      <c r="B390" s="63"/>
      <c r="C390" s="63"/>
      <c r="D390" s="63"/>
      <c r="E390" s="63"/>
      <c r="F390" s="63"/>
      <c r="G390" s="63"/>
      <c r="H390" s="63"/>
      <c r="I390" s="63"/>
      <c r="J390" s="63"/>
      <c r="K390" s="63"/>
      <c r="L390" s="63"/>
      <c r="M390" s="63"/>
      <c r="N390" s="63"/>
      <c r="O390" s="63"/>
      <c r="P390" s="63"/>
      <c r="Q390" s="63"/>
      <c r="R390" s="63"/>
      <c r="S390" s="63"/>
      <c r="T390" s="63"/>
      <c r="U390" s="63"/>
      <c r="V390" s="63"/>
      <c r="W390" s="63"/>
      <c r="X390" s="63"/>
      <c r="Y390" s="63"/>
      <c r="Z390" s="63"/>
      <c r="AA390" s="63"/>
      <c r="AB390" s="63"/>
      <c r="AC390" s="63"/>
      <c r="AD390" s="63"/>
      <c r="AE390" s="63"/>
      <c r="AF390" s="63"/>
      <c r="AG390" s="63"/>
      <c r="AH390" s="63"/>
    </row>
    <row r="391" spans="2:34" ht="20.100000000000001" customHeight="1" x14ac:dyDescent="0.15">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c r="AA391" s="63"/>
      <c r="AB391" s="63"/>
      <c r="AC391" s="63"/>
      <c r="AD391" s="63"/>
      <c r="AE391" s="63"/>
      <c r="AF391" s="63"/>
      <c r="AG391" s="63"/>
      <c r="AH391" s="63"/>
    </row>
    <row r="392" spans="2:34" ht="20.100000000000001" customHeight="1" x14ac:dyDescent="0.15">
      <c r="B392" s="63"/>
      <c r="C392" s="63"/>
      <c r="D392" s="63"/>
      <c r="E392" s="63"/>
      <c r="F392" s="63"/>
      <c r="G392" s="63"/>
      <c r="H392" s="63"/>
      <c r="I392" s="63"/>
      <c r="J392" s="63"/>
      <c r="K392" s="63"/>
      <c r="L392" s="63"/>
      <c r="M392" s="63"/>
      <c r="N392" s="63"/>
      <c r="O392" s="63"/>
      <c r="P392" s="63"/>
      <c r="Q392" s="63"/>
      <c r="R392" s="63"/>
      <c r="S392" s="63"/>
      <c r="T392" s="63"/>
      <c r="U392" s="63"/>
      <c r="V392" s="63"/>
      <c r="W392" s="63"/>
      <c r="X392" s="63"/>
      <c r="Y392" s="63"/>
      <c r="Z392" s="63"/>
      <c r="AA392" s="63"/>
      <c r="AB392" s="63"/>
      <c r="AC392" s="63"/>
      <c r="AD392" s="63"/>
      <c r="AE392" s="63"/>
      <c r="AF392" s="63"/>
      <c r="AG392" s="63"/>
      <c r="AH392" s="63"/>
    </row>
    <row r="393" spans="2:34" ht="20.100000000000001" customHeight="1" x14ac:dyDescent="0.15">
      <c r="B393" s="63"/>
      <c r="C393" s="63"/>
      <c r="D393" s="63"/>
      <c r="E393" s="63"/>
      <c r="F393" s="63"/>
      <c r="G393" s="63"/>
      <c r="H393" s="63"/>
      <c r="I393" s="63"/>
      <c r="J393" s="63"/>
      <c r="K393" s="63"/>
      <c r="L393" s="63"/>
      <c r="M393" s="63"/>
      <c r="N393" s="63"/>
      <c r="O393" s="63"/>
      <c r="P393" s="63"/>
      <c r="Q393" s="63"/>
      <c r="R393" s="63"/>
      <c r="S393" s="63"/>
      <c r="T393" s="63"/>
      <c r="U393" s="63"/>
      <c r="V393" s="63"/>
      <c r="W393" s="63"/>
      <c r="X393" s="63"/>
      <c r="Y393" s="63"/>
      <c r="Z393" s="63"/>
      <c r="AA393" s="63"/>
      <c r="AB393" s="63"/>
      <c r="AC393" s="63"/>
      <c r="AD393" s="63"/>
      <c r="AE393" s="63"/>
      <c r="AF393" s="63"/>
      <c r="AG393" s="63"/>
      <c r="AH393" s="63"/>
    </row>
    <row r="394" spans="2:34" ht="20.100000000000001" customHeight="1" x14ac:dyDescent="0.15">
      <c r="B394" s="63"/>
      <c r="C394" s="63"/>
      <c r="D394" s="63"/>
      <c r="E394" s="63"/>
      <c r="F394" s="63"/>
      <c r="G394" s="63"/>
      <c r="H394" s="63"/>
      <c r="I394" s="63"/>
      <c r="J394" s="63"/>
      <c r="K394" s="63"/>
      <c r="L394" s="63"/>
      <c r="M394" s="63"/>
      <c r="N394" s="63"/>
      <c r="O394" s="63"/>
      <c r="P394" s="63"/>
      <c r="Q394" s="63"/>
      <c r="R394" s="63"/>
      <c r="S394" s="63"/>
      <c r="T394" s="63"/>
      <c r="U394" s="63"/>
      <c r="V394" s="63"/>
      <c r="W394" s="63"/>
      <c r="X394" s="63"/>
      <c r="Y394" s="63"/>
      <c r="Z394" s="63"/>
      <c r="AA394" s="63"/>
      <c r="AB394" s="63"/>
      <c r="AC394" s="63"/>
      <c r="AD394" s="63"/>
      <c r="AE394" s="63"/>
      <c r="AF394" s="63"/>
      <c r="AG394" s="63"/>
      <c r="AH394" s="63"/>
    </row>
    <row r="395" spans="2:34" ht="20.100000000000001" customHeight="1" x14ac:dyDescent="0.15">
      <c r="B395" s="63"/>
      <c r="C395" s="63"/>
      <c r="D395" s="63"/>
      <c r="E395" s="63"/>
      <c r="F395" s="63"/>
      <c r="G395" s="63"/>
      <c r="H395" s="63"/>
      <c r="I395" s="63"/>
      <c r="J395" s="63"/>
      <c r="K395" s="63"/>
      <c r="L395" s="63"/>
      <c r="M395" s="63"/>
      <c r="N395" s="63"/>
      <c r="O395" s="63"/>
      <c r="P395" s="63"/>
      <c r="Q395" s="63"/>
      <c r="R395" s="63"/>
      <c r="S395" s="63"/>
      <c r="T395" s="63"/>
      <c r="U395" s="63"/>
      <c r="V395" s="63"/>
      <c r="W395" s="63"/>
      <c r="X395" s="63"/>
      <c r="Y395" s="63"/>
      <c r="Z395" s="63"/>
      <c r="AA395" s="63"/>
      <c r="AB395" s="63"/>
      <c r="AC395" s="63"/>
      <c r="AD395" s="63"/>
      <c r="AE395" s="63"/>
      <c r="AF395" s="63"/>
      <c r="AG395" s="63"/>
      <c r="AH395" s="63"/>
    </row>
    <row r="396" spans="2:34" ht="20.100000000000001" customHeight="1" x14ac:dyDescent="0.15">
      <c r="B396" s="63"/>
      <c r="C396" s="63"/>
      <c r="D396" s="63"/>
      <c r="E396" s="63"/>
      <c r="F396" s="63"/>
      <c r="G396" s="63"/>
      <c r="H396" s="63"/>
      <c r="I396" s="63"/>
      <c r="J396" s="63"/>
      <c r="K396" s="63"/>
      <c r="L396" s="63"/>
      <c r="M396" s="63"/>
      <c r="N396" s="63"/>
      <c r="O396" s="63"/>
      <c r="P396" s="63"/>
      <c r="Q396" s="63"/>
      <c r="R396" s="63"/>
      <c r="S396" s="63"/>
      <c r="T396" s="63"/>
      <c r="U396" s="63"/>
      <c r="V396" s="63"/>
      <c r="W396" s="63"/>
      <c r="X396" s="63"/>
      <c r="Y396" s="63"/>
      <c r="Z396" s="63"/>
      <c r="AA396" s="63"/>
      <c r="AB396" s="63"/>
      <c r="AC396" s="63"/>
      <c r="AD396" s="63"/>
      <c r="AE396" s="63"/>
      <c r="AF396" s="63"/>
      <c r="AG396" s="63"/>
      <c r="AH396" s="63"/>
    </row>
    <row r="397" spans="2:34" ht="20.100000000000001" customHeight="1" x14ac:dyDescent="0.15">
      <c r="B397" s="63"/>
      <c r="C397" s="63"/>
      <c r="D397" s="63"/>
      <c r="E397" s="63"/>
      <c r="F397" s="63"/>
      <c r="G397" s="63"/>
      <c r="H397" s="63"/>
      <c r="I397" s="63"/>
      <c r="J397" s="63"/>
      <c r="K397" s="63"/>
      <c r="L397" s="63"/>
      <c r="M397" s="63"/>
      <c r="N397" s="63"/>
      <c r="O397" s="63"/>
      <c r="P397" s="63"/>
      <c r="Q397" s="63"/>
      <c r="R397" s="63"/>
      <c r="S397" s="63"/>
      <c r="T397" s="63"/>
      <c r="U397" s="63"/>
      <c r="V397" s="63"/>
      <c r="W397" s="63"/>
      <c r="X397" s="63"/>
      <c r="Y397" s="63"/>
      <c r="Z397" s="63"/>
      <c r="AA397" s="63"/>
      <c r="AB397" s="63"/>
      <c r="AC397" s="63"/>
      <c r="AD397" s="63"/>
      <c r="AE397" s="63"/>
      <c r="AF397" s="63"/>
      <c r="AG397" s="63"/>
      <c r="AH397" s="63"/>
    </row>
    <row r="398" spans="2:34" ht="20.100000000000001" customHeight="1" x14ac:dyDescent="0.15">
      <c r="B398" s="63"/>
      <c r="C398" s="63"/>
      <c r="D398" s="63"/>
      <c r="E398" s="63"/>
      <c r="F398" s="63"/>
      <c r="G398" s="63"/>
      <c r="H398" s="63"/>
      <c r="I398" s="63"/>
      <c r="J398" s="63"/>
      <c r="K398" s="63"/>
      <c r="L398" s="63"/>
      <c r="M398" s="63"/>
      <c r="N398" s="63"/>
      <c r="O398" s="63"/>
      <c r="P398" s="63"/>
      <c r="Q398" s="63"/>
      <c r="R398" s="63"/>
      <c r="S398" s="63"/>
      <c r="T398" s="63"/>
      <c r="U398" s="63"/>
      <c r="V398" s="63"/>
      <c r="W398" s="63"/>
      <c r="X398" s="63"/>
      <c r="Y398" s="63"/>
      <c r="Z398" s="63"/>
      <c r="AA398" s="63"/>
      <c r="AB398" s="63"/>
      <c r="AC398" s="63"/>
      <c r="AD398" s="63"/>
      <c r="AE398" s="63"/>
      <c r="AF398" s="63"/>
      <c r="AG398" s="63"/>
      <c r="AH398" s="63"/>
    </row>
    <row r="399" spans="2:34" ht="20.100000000000001" customHeight="1" x14ac:dyDescent="0.15">
      <c r="B399" s="63"/>
      <c r="C399" s="63"/>
      <c r="D399" s="63"/>
      <c r="E399" s="63"/>
      <c r="F399" s="63"/>
      <c r="G399" s="63"/>
      <c r="H399" s="63"/>
      <c r="I399" s="63"/>
      <c r="J399" s="63"/>
      <c r="K399" s="63"/>
      <c r="L399" s="63"/>
      <c r="M399" s="63"/>
      <c r="N399" s="63"/>
      <c r="O399" s="63"/>
      <c r="P399" s="63"/>
      <c r="Q399" s="63"/>
      <c r="R399" s="63"/>
      <c r="S399" s="63"/>
      <c r="T399" s="63"/>
      <c r="U399" s="63"/>
      <c r="V399" s="63"/>
      <c r="W399" s="63"/>
      <c r="X399" s="63"/>
      <c r="Y399" s="63"/>
      <c r="Z399" s="63"/>
      <c r="AA399" s="63"/>
      <c r="AB399" s="63"/>
      <c r="AC399" s="63"/>
      <c r="AD399" s="63"/>
      <c r="AE399" s="63"/>
      <c r="AF399" s="63"/>
      <c r="AG399" s="63"/>
      <c r="AH399" s="63"/>
    </row>
    <row r="400" spans="2:34" ht="20.100000000000001" customHeight="1" x14ac:dyDescent="0.15">
      <c r="B400" s="63"/>
      <c r="C400" s="63"/>
      <c r="D400" s="63"/>
      <c r="E400" s="63"/>
      <c r="F400" s="63"/>
      <c r="G400" s="63"/>
      <c r="H400" s="63"/>
      <c r="I400" s="63"/>
      <c r="J400" s="63"/>
      <c r="K400" s="63"/>
      <c r="L400" s="63"/>
      <c r="M400" s="63"/>
      <c r="N400" s="63"/>
      <c r="O400" s="63"/>
      <c r="P400" s="63"/>
      <c r="Q400" s="63"/>
      <c r="R400" s="63"/>
      <c r="S400" s="63"/>
      <c r="T400" s="63"/>
      <c r="U400" s="63"/>
      <c r="V400" s="63"/>
      <c r="W400" s="63"/>
      <c r="X400" s="63"/>
      <c r="Y400" s="63"/>
      <c r="Z400" s="63"/>
      <c r="AA400" s="63"/>
      <c r="AB400" s="63"/>
      <c r="AC400" s="63"/>
      <c r="AD400" s="63"/>
      <c r="AE400" s="63"/>
      <c r="AF400" s="63"/>
      <c r="AG400" s="63"/>
      <c r="AH400" s="63"/>
    </row>
    <row r="401" spans="2:34" ht="20.100000000000001" customHeight="1" x14ac:dyDescent="0.15">
      <c r="B401" s="63"/>
      <c r="C401" s="63"/>
      <c r="D401" s="63"/>
      <c r="E401" s="63"/>
      <c r="F401" s="63"/>
      <c r="G401" s="63"/>
      <c r="H401" s="63"/>
      <c r="I401" s="63"/>
      <c r="J401" s="63"/>
      <c r="K401" s="63"/>
      <c r="L401" s="63"/>
      <c r="M401" s="63"/>
      <c r="N401" s="63"/>
      <c r="O401" s="63"/>
      <c r="P401" s="63"/>
      <c r="Q401" s="63"/>
      <c r="R401" s="63"/>
      <c r="S401" s="63"/>
      <c r="T401" s="63"/>
      <c r="U401" s="63"/>
      <c r="V401" s="63"/>
      <c r="W401" s="63"/>
      <c r="X401" s="63"/>
      <c r="Y401" s="63"/>
      <c r="Z401" s="63"/>
      <c r="AA401" s="63"/>
      <c r="AB401" s="63"/>
      <c r="AC401" s="63"/>
      <c r="AD401" s="63"/>
      <c r="AE401" s="63"/>
      <c r="AF401" s="63"/>
      <c r="AG401" s="63"/>
      <c r="AH401" s="63"/>
    </row>
    <row r="402" spans="2:34" ht="20.100000000000001" customHeight="1" x14ac:dyDescent="0.15">
      <c r="B402" s="63"/>
      <c r="C402" s="63"/>
      <c r="D402" s="63"/>
      <c r="E402" s="63"/>
      <c r="F402" s="63"/>
      <c r="G402" s="63"/>
      <c r="H402" s="63"/>
      <c r="I402" s="63"/>
      <c r="J402" s="63"/>
      <c r="K402" s="63"/>
      <c r="L402" s="63"/>
      <c r="M402" s="63"/>
      <c r="N402" s="63"/>
      <c r="O402" s="63"/>
      <c r="P402" s="63"/>
      <c r="Q402" s="63"/>
      <c r="R402" s="63"/>
      <c r="S402" s="63"/>
      <c r="T402" s="63"/>
      <c r="U402" s="63"/>
      <c r="V402" s="63"/>
      <c r="W402" s="63"/>
      <c r="X402" s="63"/>
      <c r="Y402" s="63"/>
      <c r="Z402" s="63"/>
      <c r="AA402" s="63"/>
      <c r="AB402" s="63"/>
      <c r="AC402" s="63"/>
      <c r="AD402" s="63"/>
      <c r="AE402" s="63"/>
      <c r="AF402" s="63"/>
      <c r="AG402" s="63"/>
      <c r="AH402" s="63"/>
    </row>
    <row r="403" spans="2:34" ht="20.100000000000001" customHeight="1" x14ac:dyDescent="0.15">
      <c r="B403" s="63"/>
      <c r="C403" s="63"/>
      <c r="D403" s="63"/>
      <c r="E403" s="63"/>
      <c r="F403" s="63"/>
      <c r="G403" s="63"/>
      <c r="H403" s="63"/>
      <c r="I403" s="63"/>
      <c r="J403" s="63"/>
      <c r="K403" s="63"/>
      <c r="L403" s="63"/>
      <c r="M403" s="63"/>
      <c r="N403" s="63"/>
      <c r="O403" s="63"/>
      <c r="P403" s="63"/>
      <c r="Q403" s="63"/>
      <c r="R403" s="63"/>
      <c r="S403" s="63"/>
      <c r="T403" s="63"/>
      <c r="U403" s="63"/>
      <c r="V403" s="63"/>
      <c r="W403" s="63"/>
      <c r="X403" s="63"/>
      <c r="Y403" s="63"/>
      <c r="Z403" s="63"/>
      <c r="AA403" s="63"/>
      <c r="AB403" s="63"/>
      <c r="AC403" s="63"/>
      <c r="AD403" s="63"/>
      <c r="AE403" s="63"/>
      <c r="AF403" s="63"/>
      <c r="AG403" s="63"/>
      <c r="AH403" s="63"/>
    </row>
    <row r="404" spans="2:34" ht="20.100000000000001" customHeight="1" x14ac:dyDescent="0.15">
      <c r="B404" s="63"/>
      <c r="C404" s="63"/>
      <c r="D404" s="63"/>
      <c r="E404" s="63"/>
      <c r="F404" s="63"/>
      <c r="G404" s="63"/>
      <c r="H404" s="63"/>
      <c r="I404" s="63"/>
      <c r="J404" s="63"/>
      <c r="K404" s="63"/>
      <c r="L404" s="63"/>
      <c r="M404" s="63"/>
      <c r="N404" s="63"/>
      <c r="O404" s="63"/>
      <c r="P404" s="63"/>
      <c r="Q404" s="63"/>
      <c r="R404" s="63"/>
      <c r="S404" s="63"/>
      <c r="T404" s="63"/>
      <c r="U404" s="63"/>
      <c r="V404" s="63"/>
      <c r="W404" s="63"/>
      <c r="X404" s="63"/>
      <c r="Y404" s="63"/>
      <c r="Z404" s="63"/>
      <c r="AA404" s="63"/>
      <c r="AB404" s="63"/>
      <c r="AC404" s="63"/>
      <c r="AD404" s="63"/>
      <c r="AE404" s="63"/>
      <c r="AF404" s="63"/>
      <c r="AG404" s="63"/>
      <c r="AH404" s="63"/>
    </row>
    <row r="405" spans="2:34" ht="20.100000000000001" customHeight="1" x14ac:dyDescent="0.15">
      <c r="B405" s="63"/>
      <c r="C405" s="63"/>
      <c r="D405" s="63"/>
      <c r="E405" s="63"/>
      <c r="F405" s="63"/>
      <c r="G405" s="63"/>
      <c r="H405" s="63"/>
      <c r="I405" s="63"/>
      <c r="J405" s="63"/>
      <c r="K405" s="63"/>
      <c r="L405" s="63"/>
      <c r="M405" s="63"/>
      <c r="N405" s="63"/>
      <c r="O405" s="63"/>
      <c r="P405" s="63"/>
      <c r="Q405" s="63"/>
      <c r="R405" s="63"/>
      <c r="S405" s="63"/>
      <c r="T405" s="63"/>
      <c r="U405" s="63"/>
      <c r="V405" s="63"/>
      <c r="W405" s="63"/>
      <c r="X405" s="63"/>
      <c r="Y405" s="63"/>
      <c r="Z405" s="63"/>
      <c r="AA405" s="63"/>
      <c r="AB405" s="63"/>
      <c r="AC405" s="63"/>
      <c r="AD405" s="63"/>
      <c r="AE405" s="63"/>
      <c r="AF405" s="63"/>
      <c r="AG405" s="63"/>
      <c r="AH405" s="63"/>
    </row>
    <row r="406" spans="2:34" ht="20.100000000000001" customHeight="1" x14ac:dyDescent="0.15">
      <c r="B406" s="63"/>
      <c r="C406" s="63"/>
      <c r="D406" s="63"/>
      <c r="E406" s="63"/>
      <c r="F406" s="63"/>
      <c r="G406" s="63"/>
      <c r="H406" s="63"/>
      <c r="I406" s="63"/>
      <c r="J406" s="63"/>
      <c r="K406" s="63"/>
      <c r="L406" s="63"/>
      <c r="M406" s="63"/>
      <c r="N406" s="63"/>
      <c r="O406" s="63"/>
      <c r="P406" s="63"/>
      <c r="Q406" s="63"/>
      <c r="R406" s="63"/>
      <c r="S406" s="63"/>
      <c r="T406" s="63"/>
      <c r="U406" s="63"/>
      <c r="V406" s="63"/>
      <c r="W406" s="63"/>
      <c r="X406" s="63"/>
      <c r="Y406" s="63"/>
      <c r="Z406" s="63"/>
      <c r="AA406" s="63"/>
      <c r="AB406" s="63"/>
      <c r="AC406" s="63"/>
      <c r="AD406" s="63"/>
      <c r="AE406" s="63"/>
      <c r="AF406" s="63"/>
      <c r="AG406" s="63"/>
      <c r="AH406" s="63"/>
    </row>
    <row r="407" spans="2:34" ht="20.100000000000001" customHeight="1" x14ac:dyDescent="0.15">
      <c r="B407" s="63"/>
      <c r="C407" s="63"/>
      <c r="D407" s="63"/>
      <c r="E407" s="63"/>
      <c r="F407" s="63"/>
      <c r="G407" s="63"/>
      <c r="H407" s="63"/>
      <c r="I407" s="63"/>
      <c r="J407" s="63"/>
      <c r="K407" s="63"/>
      <c r="L407" s="63"/>
      <c r="M407" s="63"/>
      <c r="N407" s="63"/>
      <c r="O407" s="63"/>
      <c r="P407" s="63"/>
      <c r="Q407" s="63"/>
      <c r="R407" s="63"/>
      <c r="S407" s="63"/>
      <c r="T407" s="63"/>
      <c r="U407" s="63"/>
      <c r="V407" s="63"/>
      <c r="W407" s="63"/>
      <c r="X407" s="63"/>
      <c r="Y407" s="63"/>
      <c r="Z407" s="63"/>
      <c r="AA407" s="63"/>
      <c r="AB407" s="63"/>
      <c r="AC407" s="63"/>
      <c r="AD407" s="63"/>
      <c r="AE407" s="63"/>
      <c r="AF407" s="63"/>
      <c r="AG407" s="63"/>
      <c r="AH407" s="63"/>
    </row>
    <row r="408" spans="2:34" ht="20.100000000000001" customHeight="1" x14ac:dyDescent="0.15">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c r="AA408" s="63"/>
      <c r="AB408" s="63"/>
      <c r="AC408" s="63"/>
      <c r="AD408" s="63"/>
      <c r="AE408" s="63"/>
      <c r="AF408" s="63"/>
      <c r="AG408" s="63"/>
      <c r="AH408" s="63"/>
    </row>
    <row r="409" spans="2:34" ht="20.100000000000001" customHeight="1" x14ac:dyDescent="0.15">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c r="AA409" s="63"/>
      <c r="AB409" s="63"/>
      <c r="AC409" s="63"/>
      <c r="AD409" s="63"/>
      <c r="AE409" s="63"/>
      <c r="AF409" s="63"/>
      <c r="AG409" s="63"/>
      <c r="AH409" s="63"/>
    </row>
    <row r="410" spans="2:34" ht="20.100000000000001" customHeight="1" x14ac:dyDescent="0.15">
      <c r="B410" s="63"/>
      <c r="C410" s="63"/>
      <c r="D410" s="63"/>
      <c r="E410" s="63"/>
      <c r="F410" s="63"/>
      <c r="G410" s="63"/>
      <c r="H410" s="63"/>
      <c r="I410" s="63"/>
      <c r="J410" s="63"/>
      <c r="K410" s="63"/>
      <c r="L410" s="63"/>
      <c r="M410" s="63"/>
      <c r="N410" s="63"/>
      <c r="O410" s="63"/>
      <c r="P410" s="63"/>
      <c r="Q410" s="63"/>
      <c r="R410" s="63"/>
      <c r="S410" s="63"/>
      <c r="T410" s="63"/>
      <c r="U410" s="63"/>
      <c r="V410" s="63"/>
      <c r="W410" s="63"/>
      <c r="X410" s="63"/>
      <c r="Y410" s="63"/>
      <c r="Z410" s="63"/>
      <c r="AA410" s="63"/>
      <c r="AB410" s="63"/>
      <c r="AC410" s="63"/>
      <c r="AD410" s="63"/>
      <c r="AE410" s="63"/>
      <c r="AF410" s="63"/>
      <c r="AG410" s="63"/>
      <c r="AH410" s="63"/>
    </row>
    <row r="411" spans="2:34" ht="20.100000000000001" customHeight="1" x14ac:dyDescent="0.15">
      <c r="B411" s="63"/>
      <c r="C411" s="63"/>
      <c r="D411" s="63"/>
      <c r="E411" s="63"/>
      <c r="F411" s="63"/>
      <c r="G411" s="63"/>
      <c r="H411" s="63"/>
      <c r="I411" s="63"/>
      <c r="J411" s="63"/>
      <c r="K411" s="63"/>
      <c r="L411" s="63"/>
      <c r="M411" s="63"/>
      <c r="N411" s="63"/>
      <c r="O411" s="63"/>
      <c r="P411" s="63"/>
      <c r="Q411" s="63"/>
      <c r="R411" s="63"/>
      <c r="S411" s="63"/>
      <c r="T411" s="63"/>
      <c r="U411" s="63"/>
      <c r="V411" s="63"/>
      <c r="W411" s="63"/>
      <c r="X411" s="63"/>
      <c r="Y411" s="63"/>
      <c r="Z411" s="63"/>
      <c r="AA411" s="63"/>
      <c r="AB411" s="63"/>
      <c r="AC411" s="63"/>
      <c r="AD411" s="63"/>
      <c r="AE411" s="63"/>
      <c r="AF411" s="63"/>
      <c r="AG411" s="63"/>
      <c r="AH411" s="63"/>
    </row>
    <row r="412" spans="2:34" ht="20.100000000000001" customHeight="1" x14ac:dyDescent="0.15">
      <c r="B412" s="63"/>
      <c r="C412" s="63"/>
      <c r="D412" s="63"/>
      <c r="E412" s="63"/>
      <c r="F412" s="63"/>
      <c r="G412" s="63"/>
      <c r="H412" s="63"/>
      <c r="I412" s="63"/>
      <c r="J412" s="63"/>
      <c r="K412" s="63"/>
      <c r="L412" s="63"/>
      <c r="M412" s="63"/>
      <c r="N412" s="63"/>
      <c r="O412" s="63"/>
      <c r="P412" s="63"/>
      <c r="Q412" s="63"/>
      <c r="R412" s="63"/>
      <c r="S412" s="63"/>
      <c r="T412" s="63"/>
      <c r="U412" s="63"/>
      <c r="V412" s="63"/>
      <c r="W412" s="63"/>
      <c r="X412" s="63"/>
      <c r="Y412" s="63"/>
      <c r="Z412" s="63"/>
      <c r="AA412" s="63"/>
      <c r="AB412" s="63"/>
      <c r="AC412" s="63"/>
      <c r="AD412" s="63"/>
      <c r="AE412" s="63"/>
      <c r="AF412" s="63"/>
      <c r="AG412" s="63"/>
      <c r="AH412" s="63"/>
    </row>
    <row r="413" spans="2:34" ht="20.100000000000001" customHeight="1" x14ac:dyDescent="0.15">
      <c r="B413" s="6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c r="AA413" s="63"/>
      <c r="AB413" s="63"/>
      <c r="AC413" s="63"/>
      <c r="AD413" s="63"/>
      <c r="AE413" s="63"/>
      <c r="AF413" s="63"/>
      <c r="AG413" s="63"/>
      <c r="AH413" s="63"/>
    </row>
    <row r="414" spans="2:34" ht="20.100000000000001" customHeight="1" x14ac:dyDescent="0.15">
      <c r="B414" s="63"/>
      <c r="C414" s="63"/>
      <c r="D414" s="63"/>
      <c r="E414" s="63"/>
      <c r="F414" s="63"/>
      <c r="G414" s="63"/>
      <c r="H414" s="63"/>
      <c r="I414" s="63"/>
      <c r="J414" s="63"/>
      <c r="K414" s="63"/>
      <c r="L414" s="63"/>
      <c r="M414" s="63"/>
      <c r="N414" s="63"/>
      <c r="O414" s="63"/>
      <c r="P414" s="63"/>
      <c r="Q414" s="63"/>
      <c r="R414" s="63"/>
      <c r="S414" s="63"/>
      <c r="T414" s="63"/>
      <c r="U414" s="63"/>
      <c r="V414" s="63"/>
      <c r="W414" s="63"/>
      <c r="X414" s="63"/>
      <c r="Y414" s="63"/>
      <c r="Z414" s="63"/>
      <c r="AA414" s="63"/>
      <c r="AB414" s="63"/>
      <c r="AC414" s="63"/>
      <c r="AD414" s="63"/>
      <c r="AE414" s="63"/>
      <c r="AF414" s="63"/>
      <c r="AG414" s="63"/>
      <c r="AH414" s="63"/>
    </row>
    <row r="415" spans="2:34" ht="20.100000000000001" customHeight="1" x14ac:dyDescent="0.15">
      <c r="B415" s="63"/>
      <c r="C415" s="63"/>
      <c r="D415" s="63"/>
      <c r="E415" s="63"/>
      <c r="F415" s="63"/>
      <c r="G415" s="63"/>
      <c r="H415" s="63"/>
      <c r="I415" s="63"/>
      <c r="J415" s="63"/>
      <c r="K415" s="63"/>
      <c r="L415" s="63"/>
      <c r="M415" s="63"/>
      <c r="N415" s="63"/>
      <c r="O415" s="63"/>
      <c r="P415" s="63"/>
      <c r="Q415" s="63"/>
      <c r="R415" s="63"/>
      <c r="S415" s="63"/>
      <c r="T415" s="63"/>
      <c r="U415" s="63"/>
      <c r="V415" s="63"/>
      <c r="W415" s="63"/>
      <c r="X415" s="63"/>
      <c r="Y415" s="63"/>
      <c r="Z415" s="63"/>
      <c r="AA415" s="63"/>
      <c r="AB415" s="63"/>
      <c r="AC415" s="63"/>
      <c r="AD415" s="63"/>
      <c r="AE415" s="63"/>
      <c r="AF415" s="63"/>
      <c r="AG415" s="63"/>
      <c r="AH415" s="63"/>
    </row>
    <row r="416" spans="2:34" ht="20.100000000000001" customHeight="1" x14ac:dyDescent="0.15">
      <c r="B416" s="63"/>
      <c r="C416" s="63"/>
      <c r="D416" s="63"/>
      <c r="E416" s="63"/>
      <c r="F416" s="63"/>
      <c r="G416" s="63"/>
      <c r="H416" s="63"/>
      <c r="I416" s="63"/>
      <c r="J416" s="63"/>
      <c r="K416" s="63"/>
      <c r="L416" s="63"/>
      <c r="M416" s="63"/>
      <c r="N416" s="63"/>
      <c r="O416" s="63"/>
      <c r="P416" s="63"/>
      <c r="Q416" s="63"/>
      <c r="R416" s="63"/>
      <c r="S416" s="63"/>
      <c r="T416" s="63"/>
      <c r="U416" s="63"/>
      <c r="V416" s="63"/>
      <c r="W416" s="63"/>
      <c r="X416" s="63"/>
      <c r="Y416" s="63"/>
      <c r="Z416" s="63"/>
      <c r="AA416" s="63"/>
      <c r="AB416" s="63"/>
      <c r="AC416" s="63"/>
      <c r="AD416" s="63"/>
      <c r="AE416" s="63"/>
      <c r="AF416" s="63"/>
      <c r="AG416" s="63"/>
      <c r="AH416" s="63"/>
    </row>
    <row r="417" spans="2:34" ht="20.100000000000001" customHeight="1" x14ac:dyDescent="0.15">
      <c r="B417" s="63"/>
      <c r="C417" s="63"/>
      <c r="D417" s="63"/>
      <c r="E417" s="63"/>
      <c r="F417" s="63"/>
      <c r="G417" s="63"/>
      <c r="H417" s="63"/>
      <c r="I417" s="63"/>
      <c r="J417" s="63"/>
      <c r="K417" s="63"/>
      <c r="L417" s="63"/>
      <c r="M417" s="63"/>
      <c r="N417" s="63"/>
      <c r="O417" s="63"/>
      <c r="P417" s="63"/>
      <c r="Q417" s="63"/>
      <c r="R417" s="63"/>
      <c r="S417" s="63"/>
      <c r="T417" s="63"/>
      <c r="U417" s="63"/>
      <c r="V417" s="63"/>
      <c r="W417" s="63"/>
      <c r="X417" s="63"/>
      <c r="Y417" s="63"/>
      <c r="Z417" s="63"/>
      <c r="AA417" s="63"/>
      <c r="AB417" s="63"/>
      <c r="AC417" s="63"/>
      <c r="AD417" s="63"/>
      <c r="AE417" s="63"/>
      <c r="AF417" s="63"/>
      <c r="AG417" s="63"/>
      <c r="AH417" s="63"/>
    </row>
    <row r="418" spans="2:34" ht="20.100000000000001" customHeight="1" x14ac:dyDescent="0.15">
      <c r="B418" s="63"/>
      <c r="C418" s="63"/>
      <c r="D418" s="63"/>
      <c r="E418" s="63"/>
      <c r="F418" s="63"/>
      <c r="G418" s="63"/>
      <c r="H418" s="63"/>
      <c r="I418" s="63"/>
      <c r="J418" s="63"/>
      <c r="K418" s="63"/>
      <c r="L418" s="63"/>
      <c r="M418" s="63"/>
      <c r="N418" s="63"/>
      <c r="O418" s="63"/>
      <c r="P418" s="63"/>
      <c r="Q418" s="63"/>
      <c r="R418" s="63"/>
      <c r="S418" s="63"/>
      <c r="T418" s="63"/>
      <c r="U418" s="63"/>
      <c r="V418" s="63"/>
      <c r="W418" s="63"/>
      <c r="X418" s="63"/>
      <c r="Y418" s="63"/>
      <c r="Z418" s="63"/>
      <c r="AA418" s="63"/>
      <c r="AB418" s="63"/>
      <c r="AC418" s="63"/>
      <c r="AD418" s="63"/>
      <c r="AE418" s="63"/>
      <c r="AF418" s="63"/>
      <c r="AG418" s="63"/>
      <c r="AH418" s="63"/>
    </row>
    <row r="419" spans="2:34" ht="20.100000000000001" customHeight="1" x14ac:dyDescent="0.15">
      <c r="B419" s="63"/>
      <c r="C419" s="63"/>
      <c r="D419" s="63"/>
      <c r="E419" s="63"/>
      <c r="F419" s="63"/>
      <c r="G419" s="63"/>
      <c r="H419" s="63"/>
      <c r="I419" s="63"/>
      <c r="J419" s="63"/>
      <c r="K419" s="63"/>
      <c r="L419" s="63"/>
      <c r="M419" s="63"/>
      <c r="N419" s="63"/>
      <c r="O419" s="63"/>
      <c r="P419" s="63"/>
      <c r="Q419" s="63"/>
      <c r="R419" s="63"/>
      <c r="S419" s="63"/>
      <c r="T419" s="63"/>
      <c r="U419" s="63"/>
      <c r="V419" s="63"/>
      <c r="W419" s="63"/>
      <c r="X419" s="63"/>
      <c r="Y419" s="63"/>
      <c r="Z419" s="63"/>
      <c r="AA419" s="63"/>
      <c r="AB419" s="63"/>
      <c r="AC419" s="63"/>
      <c r="AD419" s="63"/>
      <c r="AE419" s="63"/>
      <c r="AF419" s="63"/>
      <c r="AG419" s="63"/>
      <c r="AH419" s="63"/>
    </row>
    <row r="420" spans="2:34" ht="20.100000000000001" customHeight="1" x14ac:dyDescent="0.15">
      <c r="B420" s="63"/>
      <c r="C420" s="63"/>
      <c r="D420" s="63"/>
      <c r="E420" s="63"/>
      <c r="F420" s="63"/>
      <c r="G420" s="63"/>
      <c r="H420" s="63"/>
      <c r="I420" s="63"/>
      <c r="J420" s="63"/>
      <c r="K420" s="63"/>
      <c r="L420" s="63"/>
      <c r="M420" s="63"/>
      <c r="N420" s="63"/>
      <c r="O420" s="63"/>
      <c r="P420" s="63"/>
      <c r="Q420" s="63"/>
      <c r="R420" s="63"/>
      <c r="S420" s="63"/>
      <c r="T420" s="63"/>
      <c r="U420" s="63"/>
      <c r="V420" s="63"/>
      <c r="W420" s="63"/>
      <c r="X420" s="63"/>
      <c r="Y420" s="63"/>
      <c r="Z420" s="63"/>
      <c r="AA420" s="63"/>
      <c r="AB420" s="63"/>
      <c r="AC420" s="63"/>
      <c r="AD420" s="63"/>
      <c r="AE420" s="63"/>
      <c r="AF420" s="63"/>
      <c r="AG420" s="63"/>
      <c r="AH420" s="63"/>
    </row>
    <row r="421" spans="2:34" ht="20.100000000000001" customHeight="1" x14ac:dyDescent="0.15">
      <c r="B421" s="63"/>
      <c r="C421" s="63"/>
      <c r="D421" s="63"/>
      <c r="E421" s="63"/>
      <c r="F421" s="63"/>
      <c r="G421" s="63"/>
      <c r="H421" s="63"/>
      <c r="I421" s="63"/>
      <c r="J421" s="63"/>
      <c r="K421" s="63"/>
      <c r="L421" s="63"/>
      <c r="M421" s="63"/>
      <c r="N421" s="63"/>
      <c r="O421" s="63"/>
      <c r="P421" s="63"/>
      <c r="Q421" s="63"/>
      <c r="R421" s="63"/>
      <c r="S421" s="63"/>
      <c r="T421" s="63"/>
      <c r="U421" s="63"/>
      <c r="V421" s="63"/>
      <c r="W421" s="63"/>
      <c r="X421" s="63"/>
      <c r="Y421" s="63"/>
      <c r="Z421" s="63"/>
      <c r="AA421" s="63"/>
      <c r="AB421" s="63"/>
      <c r="AC421" s="63"/>
      <c r="AD421" s="63"/>
      <c r="AE421" s="63"/>
      <c r="AF421" s="63"/>
      <c r="AG421" s="63"/>
      <c r="AH421" s="63"/>
    </row>
    <row r="422" spans="2:34" ht="20.100000000000001" customHeight="1" x14ac:dyDescent="0.15">
      <c r="B422" s="63"/>
      <c r="C422" s="63"/>
      <c r="D422" s="63"/>
      <c r="E422" s="63"/>
      <c r="F422" s="63"/>
      <c r="G422" s="63"/>
      <c r="H422" s="63"/>
      <c r="I422" s="63"/>
      <c r="J422" s="63"/>
      <c r="K422" s="63"/>
      <c r="L422" s="63"/>
      <c r="M422" s="63"/>
      <c r="N422" s="63"/>
      <c r="O422" s="63"/>
      <c r="P422" s="63"/>
      <c r="Q422" s="63"/>
      <c r="R422" s="63"/>
      <c r="S422" s="63"/>
      <c r="T422" s="63"/>
      <c r="U422" s="63"/>
      <c r="V422" s="63"/>
      <c r="W422" s="63"/>
      <c r="X422" s="63"/>
      <c r="Y422" s="63"/>
      <c r="Z422" s="63"/>
      <c r="AA422" s="63"/>
      <c r="AB422" s="63"/>
      <c r="AC422" s="63"/>
      <c r="AD422" s="63"/>
      <c r="AE422" s="63"/>
      <c r="AF422" s="63"/>
      <c r="AG422" s="63"/>
      <c r="AH422" s="63"/>
    </row>
    <row r="423" spans="2:34" ht="20.100000000000001" customHeight="1" x14ac:dyDescent="0.15">
      <c r="B423" s="63"/>
      <c r="C423" s="63"/>
      <c r="D423" s="63"/>
      <c r="E423" s="63"/>
      <c r="F423" s="63"/>
      <c r="G423" s="63"/>
      <c r="H423" s="63"/>
      <c r="I423" s="63"/>
      <c r="J423" s="63"/>
      <c r="K423" s="63"/>
      <c r="L423" s="63"/>
      <c r="M423" s="63"/>
      <c r="N423" s="63"/>
      <c r="O423" s="63"/>
      <c r="P423" s="63"/>
      <c r="Q423" s="63"/>
      <c r="R423" s="63"/>
      <c r="S423" s="63"/>
      <c r="T423" s="63"/>
      <c r="U423" s="63"/>
      <c r="V423" s="63"/>
      <c r="W423" s="63"/>
      <c r="X423" s="63"/>
      <c r="Y423" s="63"/>
      <c r="Z423" s="63"/>
      <c r="AA423" s="63"/>
      <c r="AB423" s="63"/>
      <c r="AC423" s="63"/>
      <c r="AD423" s="63"/>
      <c r="AE423" s="63"/>
      <c r="AF423" s="63"/>
      <c r="AG423" s="63"/>
      <c r="AH423" s="63"/>
    </row>
    <row r="424" spans="2:34" ht="20.100000000000001" customHeight="1" x14ac:dyDescent="0.15">
      <c r="B424" s="63"/>
      <c r="C424" s="63"/>
      <c r="D424" s="63"/>
      <c r="E424" s="63"/>
      <c r="F424" s="63"/>
      <c r="G424" s="63"/>
      <c r="H424" s="63"/>
      <c r="I424" s="63"/>
      <c r="J424" s="63"/>
      <c r="K424" s="63"/>
      <c r="L424" s="63"/>
      <c r="M424" s="63"/>
      <c r="N424" s="63"/>
      <c r="O424" s="63"/>
      <c r="P424" s="63"/>
      <c r="Q424" s="63"/>
      <c r="R424" s="63"/>
      <c r="S424" s="63"/>
      <c r="T424" s="63"/>
      <c r="U424" s="63"/>
      <c r="V424" s="63"/>
      <c r="W424" s="63"/>
      <c r="X424" s="63"/>
      <c r="Y424" s="63"/>
      <c r="Z424" s="63"/>
      <c r="AA424" s="63"/>
      <c r="AB424" s="63"/>
      <c r="AC424" s="63"/>
      <c r="AD424" s="63"/>
      <c r="AE424" s="63"/>
      <c r="AF424" s="63"/>
      <c r="AG424" s="63"/>
      <c r="AH424" s="63"/>
    </row>
    <row r="425" spans="2:34" ht="14.1" customHeight="1" x14ac:dyDescent="0.15">
      <c r="B425" s="63"/>
      <c r="C425" s="63"/>
      <c r="D425" s="63"/>
      <c r="E425" s="63"/>
      <c r="F425" s="63"/>
      <c r="G425" s="63"/>
      <c r="H425" s="63"/>
      <c r="I425" s="63"/>
      <c r="J425" s="63"/>
      <c r="K425" s="63"/>
      <c r="L425" s="63"/>
      <c r="M425" s="63"/>
      <c r="N425" s="63"/>
      <c r="O425" s="63"/>
      <c r="P425" s="63"/>
      <c r="Q425" s="63"/>
      <c r="R425" s="63"/>
      <c r="S425" s="63"/>
      <c r="T425" s="63"/>
      <c r="U425" s="63"/>
      <c r="V425" s="63"/>
      <c r="W425" s="63"/>
      <c r="X425" s="63"/>
      <c r="Y425" s="63"/>
      <c r="Z425" s="63"/>
      <c r="AA425" s="63"/>
      <c r="AB425" s="63"/>
      <c r="AC425" s="63"/>
      <c r="AD425" s="63"/>
      <c r="AE425" s="63"/>
      <c r="AF425" s="63"/>
      <c r="AG425" s="63"/>
      <c r="AH425" s="63"/>
    </row>
    <row r="426" spans="2:34" ht="14.1" customHeight="1" x14ac:dyDescent="0.15">
      <c r="B426" s="63"/>
      <c r="C426" s="63"/>
      <c r="D426" s="63"/>
      <c r="E426" s="63"/>
      <c r="F426" s="63"/>
      <c r="G426" s="63"/>
      <c r="H426" s="63"/>
      <c r="I426" s="63"/>
      <c r="J426" s="63"/>
      <c r="K426" s="63"/>
      <c r="L426" s="63"/>
      <c r="M426" s="63"/>
      <c r="N426" s="63"/>
      <c r="O426" s="63"/>
      <c r="P426" s="63"/>
      <c r="Q426" s="63"/>
      <c r="R426" s="63"/>
      <c r="S426" s="63"/>
      <c r="T426" s="63"/>
      <c r="U426" s="63"/>
      <c r="V426" s="63"/>
      <c r="W426" s="63"/>
      <c r="X426" s="63"/>
      <c r="Y426" s="63"/>
      <c r="Z426" s="63"/>
      <c r="AA426" s="63"/>
      <c r="AB426" s="63"/>
      <c r="AC426" s="63"/>
      <c r="AD426" s="63"/>
      <c r="AE426" s="63"/>
      <c r="AF426" s="63"/>
      <c r="AG426" s="63"/>
      <c r="AH426" s="63"/>
    </row>
    <row r="427" spans="2:34" ht="14.1" customHeight="1" x14ac:dyDescent="0.15">
      <c r="B427" s="63"/>
      <c r="C427" s="63"/>
      <c r="D427" s="63"/>
      <c r="E427" s="63"/>
      <c r="F427" s="63"/>
      <c r="G427" s="63"/>
      <c r="H427" s="63"/>
      <c r="I427" s="63"/>
      <c r="J427" s="63"/>
      <c r="K427" s="63"/>
      <c r="L427" s="63"/>
      <c r="M427" s="63"/>
      <c r="N427" s="63"/>
      <c r="O427" s="63"/>
      <c r="P427" s="63"/>
      <c r="Q427" s="63"/>
      <c r="R427" s="63"/>
      <c r="S427" s="63"/>
      <c r="T427" s="63"/>
      <c r="U427" s="63"/>
      <c r="V427" s="63"/>
      <c r="W427" s="63"/>
      <c r="X427" s="63"/>
      <c r="Y427" s="63"/>
      <c r="Z427" s="63"/>
      <c r="AA427" s="63"/>
      <c r="AB427" s="63"/>
      <c r="AC427" s="63"/>
      <c r="AD427" s="63"/>
      <c r="AE427" s="63"/>
      <c r="AF427" s="63"/>
      <c r="AG427" s="63"/>
      <c r="AH427" s="63"/>
    </row>
    <row r="428" spans="2:34" ht="14.1" customHeight="1" x14ac:dyDescent="0.15">
      <c r="B428" s="63"/>
      <c r="C428" s="63"/>
      <c r="D428" s="63"/>
      <c r="E428" s="63"/>
      <c r="F428" s="63"/>
      <c r="G428" s="63"/>
      <c r="H428" s="63"/>
      <c r="I428" s="63"/>
      <c r="J428" s="63"/>
      <c r="K428" s="63"/>
      <c r="L428" s="63"/>
      <c r="M428" s="63"/>
      <c r="N428" s="63"/>
      <c r="O428" s="63"/>
      <c r="P428" s="63"/>
      <c r="Q428" s="63"/>
      <c r="R428" s="63"/>
      <c r="S428" s="63"/>
      <c r="T428" s="63"/>
      <c r="U428" s="63"/>
      <c r="V428" s="63"/>
      <c r="W428" s="63"/>
      <c r="X428" s="63"/>
      <c r="Y428" s="63"/>
      <c r="Z428" s="63"/>
      <c r="AA428" s="63"/>
      <c r="AB428" s="63"/>
      <c r="AC428" s="63"/>
      <c r="AD428" s="63"/>
      <c r="AE428" s="63"/>
      <c r="AF428" s="63"/>
      <c r="AG428" s="63"/>
      <c r="AH428" s="63"/>
    </row>
    <row r="429" spans="2:34" ht="14.1" customHeight="1" x14ac:dyDescent="0.15">
      <c r="B429" s="63"/>
      <c r="C429" s="63"/>
      <c r="D429" s="63"/>
      <c r="E429" s="63"/>
      <c r="F429" s="63"/>
      <c r="G429" s="63"/>
      <c r="H429" s="63"/>
      <c r="I429" s="63"/>
      <c r="J429" s="63"/>
      <c r="K429" s="63"/>
      <c r="L429" s="63"/>
      <c r="M429" s="63"/>
      <c r="N429" s="63"/>
      <c r="O429" s="63"/>
      <c r="P429" s="63"/>
      <c r="Q429" s="63"/>
      <c r="R429" s="63"/>
      <c r="S429" s="63"/>
      <c r="T429" s="63"/>
      <c r="U429" s="63"/>
      <c r="V429" s="63"/>
      <c r="W429" s="63"/>
      <c r="X429" s="63"/>
      <c r="Y429" s="63"/>
      <c r="Z429" s="63"/>
      <c r="AA429" s="63"/>
      <c r="AB429" s="63"/>
      <c r="AC429" s="63"/>
      <c r="AD429" s="63"/>
      <c r="AE429" s="63"/>
      <c r="AF429" s="63"/>
      <c r="AG429" s="63"/>
      <c r="AH429" s="63"/>
    </row>
    <row r="430" spans="2:34" ht="14.1" customHeight="1" x14ac:dyDescent="0.15">
      <c r="B430" s="63"/>
      <c r="C430" s="63"/>
      <c r="D430" s="63"/>
      <c r="E430" s="63"/>
      <c r="F430" s="63"/>
      <c r="G430" s="63"/>
      <c r="H430" s="63"/>
      <c r="I430" s="63"/>
      <c r="J430" s="63"/>
      <c r="K430" s="63"/>
      <c r="L430" s="63"/>
      <c r="M430" s="63"/>
      <c r="N430" s="63"/>
      <c r="O430" s="63"/>
      <c r="P430" s="63"/>
      <c r="Q430" s="63"/>
      <c r="R430" s="63"/>
      <c r="S430" s="63"/>
      <c r="T430" s="63"/>
      <c r="U430" s="63"/>
      <c r="V430" s="63"/>
      <c r="W430" s="63"/>
      <c r="X430" s="63"/>
      <c r="Y430" s="63"/>
      <c r="Z430" s="63"/>
      <c r="AA430" s="63"/>
      <c r="AB430" s="63"/>
      <c r="AC430" s="63"/>
      <c r="AD430" s="63"/>
      <c r="AE430" s="63"/>
      <c r="AF430" s="63"/>
      <c r="AG430" s="63"/>
      <c r="AH430" s="63"/>
    </row>
    <row r="431" spans="2:34" ht="14.1" customHeight="1" x14ac:dyDescent="0.15">
      <c r="B431" s="63"/>
      <c r="C431" s="63"/>
      <c r="D431" s="63"/>
      <c r="E431" s="63"/>
      <c r="F431" s="63"/>
      <c r="G431" s="63"/>
      <c r="H431" s="63"/>
      <c r="I431" s="63"/>
      <c r="J431" s="63"/>
      <c r="K431" s="63"/>
      <c r="L431" s="63"/>
      <c r="M431" s="63"/>
      <c r="N431" s="63"/>
      <c r="O431" s="63"/>
      <c r="P431" s="63"/>
      <c r="Q431" s="63"/>
      <c r="R431" s="63"/>
      <c r="S431" s="63"/>
      <c r="T431" s="63"/>
      <c r="U431" s="63"/>
      <c r="V431" s="63"/>
      <c r="W431" s="63"/>
      <c r="X431" s="63"/>
      <c r="Y431" s="63"/>
      <c r="Z431" s="63"/>
      <c r="AA431" s="63"/>
      <c r="AB431" s="63"/>
      <c r="AC431" s="63"/>
      <c r="AD431" s="63"/>
      <c r="AE431" s="63"/>
      <c r="AF431" s="63"/>
      <c r="AG431" s="63"/>
      <c r="AH431" s="63"/>
    </row>
    <row r="432" spans="2:34" ht="14.1" customHeight="1" x14ac:dyDescent="0.15">
      <c r="B432" s="63"/>
      <c r="C432" s="63"/>
      <c r="D432" s="63"/>
      <c r="E432" s="63"/>
      <c r="F432" s="63"/>
      <c r="G432" s="63"/>
      <c r="H432" s="63"/>
      <c r="I432" s="63"/>
      <c r="J432" s="63"/>
      <c r="K432" s="63"/>
      <c r="L432" s="63"/>
      <c r="M432" s="63"/>
      <c r="N432" s="63"/>
      <c r="O432" s="63"/>
      <c r="P432" s="63"/>
      <c r="Q432" s="63"/>
      <c r="R432" s="63"/>
      <c r="S432" s="63"/>
      <c r="T432" s="63"/>
      <c r="U432" s="63"/>
      <c r="V432" s="63"/>
      <c r="W432" s="63"/>
      <c r="X432" s="63"/>
      <c r="Y432" s="63"/>
      <c r="Z432" s="63"/>
      <c r="AA432" s="63"/>
      <c r="AB432" s="63"/>
      <c r="AC432" s="63"/>
      <c r="AD432" s="63"/>
      <c r="AE432" s="63"/>
      <c r="AF432" s="63"/>
      <c r="AG432" s="63"/>
      <c r="AH432" s="63"/>
    </row>
    <row r="433" spans="2:34" ht="14.1" customHeight="1" x14ac:dyDescent="0.15">
      <c r="B433" s="63"/>
      <c r="C433" s="63"/>
      <c r="D433" s="63"/>
      <c r="E433" s="63"/>
      <c r="F433" s="63"/>
      <c r="G433" s="63"/>
      <c r="H433" s="63"/>
      <c r="I433" s="63"/>
      <c r="J433" s="63"/>
      <c r="K433" s="63"/>
      <c r="L433" s="63"/>
      <c r="M433" s="63"/>
      <c r="N433" s="63"/>
      <c r="O433" s="63"/>
      <c r="P433" s="63"/>
      <c r="Q433" s="63"/>
      <c r="R433" s="63"/>
      <c r="S433" s="63"/>
      <c r="T433" s="63"/>
      <c r="U433" s="63"/>
      <c r="V433" s="63"/>
      <c r="W433" s="63"/>
      <c r="X433" s="63"/>
      <c r="Y433" s="63"/>
      <c r="Z433" s="63"/>
      <c r="AA433" s="63"/>
      <c r="AB433" s="63"/>
      <c r="AC433" s="63"/>
      <c r="AD433" s="63"/>
      <c r="AE433" s="63"/>
      <c r="AF433" s="63"/>
      <c r="AG433" s="63"/>
      <c r="AH433" s="63"/>
    </row>
    <row r="434" spans="2:34" ht="14.1" customHeight="1" x14ac:dyDescent="0.15">
      <c r="B434" s="63"/>
      <c r="C434" s="63"/>
      <c r="D434" s="63"/>
      <c r="E434" s="63"/>
      <c r="F434" s="63"/>
      <c r="G434" s="63"/>
      <c r="H434" s="63"/>
      <c r="I434" s="63"/>
      <c r="J434" s="63"/>
      <c r="K434" s="63"/>
      <c r="L434" s="63"/>
      <c r="M434" s="63"/>
      <c r="N434" s="63"/>
      <c r="O434" s="63"/>
      <c r="P434" s="63"/>
      <c r="Q434" s="63"/>
      <c r="R434" s="63"/>
      <c r="S434" s="63"/>
      <c r="T434" s="63"/>
      <c r="U434" s="63"/>
      <c r="V434" s="63"/>
      <c r="W434" s="63"/>
      <c r="X434" s="63"/>
      <c r="Y434" s="63"/>
      <c r="Z434" s="63"/>
      <c r="AA434" s="63"/>
      <c r="AB434" s="63"/>
      <c r="AC434" s="63"/>
      <c r="AD434" s="63"/>
      <c r="AE434" s="63"/>
      <c r="AF434" s="63"/>
      <c r="AG434" s="63"/>
      <c r="AH434" s="63"/>
    </row>
    <row r="435" spans="2:34" ht="14.1" customHeight="1" x14ac:dyDescent="0.15">
      <c r="B435" s="63"/>
      <c r="C435" s="63"/>
      <c r="D435" s="63"/>
      <c r="E435" s="63"/>
      <c r="F435" s="63"/>
      <c r="G435" s="63"/>
      <c r="H435" s="63"/>
      <c r="I435" s="63"/>
      <c r="J435" s="63"/>
      <c r="K435" s="63"/>
      <c r="L435" s="63"/>
      <c r="M435" s="63"/>
      <c r="N435" s="63"/>
      <c r="O435" s="63"/>
      <c r="P435" s="63"/>
      <c r="Q435" s="63"/>
      <c r="R435" s="63"/>
      <c r="S435" s="63"/>
      <c r="T435" s="63"/>
      <c r="U435" s="63"/>
      <c r="V435" s="63"/>
      <c r="W435" s="63"/>
      <c r="X435" s="63"/>
      <c r="Y435" s="63"/>
      <c r="Z435" s="63"/>
      <c r="AA435" s="63"/>
      <c r="AB435" s="63"/>
      <c r="AC435" s="63"/>
      <c r="AD435" s="63"/>
      <c r="AE435" s="63"/>
      <c r="AF435" s="63"/>
      <c r="AG435" s="63"/>
      <c r="AH435" s="63"/>
    </row>
    <row r="436" spans="2:34" ht="14.1" customHeight="1" x14ac:dyDescent="0.15">
      <c r="B436" s="63"/>
      <c r="C436" s="63"/>
      <c r="D436" s="63"/>
      <c r="E436" s="63"/>
      <c r="F436" s="63"/>
      <c r="G436" s="63"/>
      <c r="H436" s="63"/>
      <c r="I436" s="63"/>
      <c r="J436" s="63"/>
      <c r="K436" s="63"/>
      <c r="L436" s="63"/>
      <c r="M436" s="63"/>
      <c r="N436" s="63"/>
      <c r="O436" s="63"/>
      <c r="P436" s="63"/>
      <c r="Q436" s="63"/>
      <c r="R436" s="63"/>
      <c r="S436" s="63"/>
      <c r="T436" s="63"/>
      <c r="U436" s="63"/>
      <c r="V436" s="63"/>
      <c r="W436" s="63"/>
      <c r="X436" s="63"/>
      <c r="Y436" s="63"/>
      <c r="Z436" s="63"/>
      <c r="AA436" s="63"/>
      <c r="AB436" s="63"/>
      <c r="AC436" s="63"/>
      <c r="AD436" s="63"/>
      <c r="AE436" s="63"/>
      <c r="AF436" s="63"/>
      <c r="AG436" s="63"/>
      <c r="AH436" s="63"/>
    </row>
    <row r="437" spans="2:34" ht="14.1" customHeight="1" x14ac:dyDescent="0.15">
      <c r="B437" s="63"/>
      <c r="C437" s="63"/>
      <c r="D437" s="63"/>
      <c r="E437" s="63"/>
      <c r="F437" s="63"/>
      <c r="G437" s="63"/>
      <c r="H437" s="63"/>
      <c r="I437" s="63"/>
      <c r="J437" s="63"/>
      <c r="K437" s="63"/>
      <c r="L437" s="63"/>
      <c r="M437" s="63"/>
      <c r="N437" s="63"/>
      <c r="O437" s="63"/>
      <c r="P437" s="63"/>
      <c r="Q437" s="63"/>
      <c r="R437" s="63"/>
      <c r="S437" s="63"/>
      <c r="T437" s="63"/>
      <c r="U437" s="63"/>
      <c r="V437" s="63"/>
      <c r="W437" s="63"/>
      <c r="X437" s="63"/>
      <c r="Y437" s="63"/>
      <c r="Z437" s="63"/>
      <c r="AA437" s="63"/>
      <c r="AB437" s="63"/>
      <c r="AC437" s="63"/>
      <c r="AD437" s="63"/>
      <c r="AE437" s="63"/>
      <c r="AF437" s="63"/>
      <c r="AG437" s="63"/>
      <c r="AH437" s="63"/>
    </row>
    <row r="438" spans="2:34" ht="14.1" customHeight="1" x14ac:dyDescent="0.15">
      <c r="B438" s="63"/>
      <c r="C438" s="63"/>
      <c r="D438" s="63"/>
      <c r="E438" s="63"/>
      <c r="F438" s="63"/>
      <c r="G438" s="63"/>
      <c r="H438" s="63"/>
      <c r="I438" s="63"/>
      <c r="J438" s="63"/>
      <c r="K438" s="63"/>
      <c r="L438" s="63"/>
      <c r="M438" s="63"/>
      <c r="N438" s="63"/>
      <c r="O438" s="63"/>
      <c r="P438" s="63"/>
      <c r="Q438" s="63"/>
      <c r="R438" s="63"/>
      <c r="S438" s="63"/>
      <c r="T438" s="63"/>
      <c r="U438" s="63"/>
      <c r="V438" s="63"/>
      <c r="W438" s="63"/>
      <c r="X438" s="63"/>
      <c r="Y438" s="63"/>
      <c r="Z438" s="63"/>
      <c r="AA438" s="63"/>
      <c r="AB438" s="63"/>
      <c r="AC438" s="63"/>
      <c r="AD438" s="63"/>
      <c r="AE438" s="63"/>
      <c r="AF438" s="63"/>
      <c r="AG438" s="63"/>
      <c r="AH438" s="63"/>
    </row>
    <row r="439" spans="2:34" ht="14.1" customHeight="1" x14ac:dyDescent="0.15">
      <c r="B439" s="63"/>
      <c r="C439" s="63"/>
      <c r="D439" s="63"/>
      <c r="E439" s="63"/>
      <c r="F439" s="63"/>
      <c r="G439" s="63"/>
      <c r="H439" s="63"/>
      <c r="I439" s="63"/>
      <c r="J439" s="63"/>
      <c r="K439" s="63"/>
      <c r="L439" s="63"/>
      <c r="M439" s="63"/>
      <c r="N439" s="63"/>
      <c r="O439" s="63"/>
      <c r="P439" s="63"/>
      <c r="Q439" s="63"/>
      <c r="R439" s="63"/>
      <c r="S439" s="63"/>
      <c r="T439" s="63"/>
      <c r="U439" s="63"/>
      <c r="V439" s="63"/>
      <c r="W439" s="63"/>
      <c r="X439" s="63"/>
      <c r="Y439" s="63"/>
      <c r="Z439" s="63"/>
      <c r="AA439" s="63"/>
      <c r="AB439" s="63"/>
      <c r="AC439" s="63"/>
      <c r="AD439" s="63"/>
      <c r="AE439" s="63"/>
      <c r="AF439" s="63"/>
      <c r="AG439" s="63"/>
      <c r="AH439" s="63"/>
    </row>
    <row r="440" spans="2:34" ht="14.1" customHeight="1" x14ac:dyDescent="0.15">
      <c r="B440" s="63"/>
      <c r="C440" s="63"/>
      <c r="D440" s="63"/>
      <c r="E440" s="63"/>
      <c r="F440" s="63"/>
      <c r="G440" s="63"/>
      <c r="H440" s="63"/>
      <c r="I440" s="63"/>
      <c r="J440" s="63"/>
      <c r="K440" s="63"/>
      <c r="L440" s="63"/>
      <c r="M440" s="63"/>
      <c r="N440" s="63"/>
      <c r="O440" s="63"/>
      <c r="P440" s="63"/>
      <c r="Q440" s="63"/>
      <c r="R440" s="63"/>
      <c r="S440" s="63"/>
      <c r="T440" s="63"/>
      <c r="U440" s="63"/>
      <c r="V440" s="63"/>
      <c r="W440" s="63"/>
      <c r="X440" s="63"/>
      <c r="Y440" s="63"/>
      <c r="Z440" s="63"/>
      <c r="AA440" s="63"/>
      <c r="AB440" s="63"/>
      <c r="AC440" s="63"/>
      <c r="AD440" s="63"/>
      <c r="AE440" s="63"/>
      <c r="AF440" s="63"/>
      <c r="AG440" s="63"/>
      <c r="AH440" s="63"/>
    </row>
    <row r="441" spans="2:34" ht="14.1" customHeight="1" x14ac:dyDescent="0.15">
      <c r="B441" s="63"/>
      <c r="C441" s="63"/>
      <c r="D441" s="63"/>
      <c r="E441" s="63"/>
      <c r="F441" s="63"/>
      <c r="G441" s="63"/>
      <c r="H441" s="63"/>
      <c r="I441" s="63"/>
      <c r="J441" s="63"/>
      <c r="K441" s="63"/>
      <c r="L441" s="63"/>
      <c r="M441" s="63"/>
      <c r="N441" s="63"/>
      <c r="O441" s="63"/>
      <c r="P441" s="63"/>
      <c r="Q441" s="63"/>
      <c r="R441" s="63"/>
      <c r="S441" s="63"/>
      <c r="T441" s="63"/>
      <c r="U441" s="63"/>
      <c r="V441" s="63"/>
      <c r="W441" s="63"/>
      <c r="X441" s="63"/>
      <c r="Y441" s="63"/>
      <c r="Z441" s="63"/>
      <c r="AA441" s="63"/>
      <c r="AB441" s="63"/>
      <c r="AC441" s="63"/>
      <c r="AD441" s="63"/>
      <c r="AE441" s="63"/>
      <c r="AF441" s="63"/>
      <c r="AG441" s="63"/>
      <c r="AH441" s="63"/>
    </row>
    <row r="442" spans="2:34" ht="14.1" customHeight="1" x14ac:dyDescent="0.15">
      <c r="B442" s="63"/>
      <c r="C442" s="63"/>
      <c r="D442" s="63"/>
      <c r="E442" s="63"/>
      <c r="F442" s="63"/>
      <c r="G442" s="63"/>
      <c r="H442" s="63"/>
      <c r="I442" s="63"/>
      <c r="J442" s="63"/>
      <c r="K442" s="63"/>
      <c r="L442" s="63"/>
      <c r="M442" s="63"/>
      <c r="N442" s="63"/>
      <c r="O442" s="63"/>
      <c r="P442" s="63"/>
      <c r="Q442" s="63"/>
      <c r="R442" s="63"/>
      <c r="S442" s="63"/>
      <c r="T442" s="63"/>
      <c r="U442" s="63"/>
      <c r="V442" s="63"/>
      <c r="W442" s="63"/>
      <c r="X442" s="63"/>
      <c r="Y442" s="63"/>
      <c r="Z442" s="63"/>
      <c r="AA442" s="63"/>
      <c r="AB442" s="63"/>
      <c r="AC442" s="63"/>
      <c r="AD442" s="63"/>
      <c r="AE442" s="63"/>
      <c r="AF442" s="63"/>
      <c r="AG442" s="63"/>
      <c r="AH442" s="63"/>
    </row>
    <row r="443" spans="2:34" ht="14.1" customHeight="1" x14ac:dyDescent="0.15">
      <c r="B443" s="63"/>
      <c r="C443" s="63"/>
      <c r="D443" s="63"/>
      <c r="E443" s="63"/>
      <c r="F443" s="63"/>
      <c r="G443" s="63"/>
      <c r="H443" s="63"/>
      <c r="I443" s="63"/>
      <c r="J443" s="63"/>
      <c r="K443" s="63"/>
      <c r="L443" s="63"/>
      <c r="M443" s="63"/>
      <c r="N443" s="63"/>
      <c r="O443" s="63"/>
      <c r="P443" s="63"/>
      <c r="Q443" s="63"/>
      <c r="R443" s="63"/>
      <c r="S443" s="63"/>
      <c r="T443" s="63"/>
      <c r="U443" s="63"/>
      <c r="V443" s="63"/>
      <c r="W443" s="63"/>
      <c r="X443" s="63"/>
      <c r="Y443" s="63"/>
      <c r="Z443" s="63"/>
      <c r="AA443" s="63"/>
      <c r="AB443" s="63"/>
      <c r="AC443" s="63"/>
      <c r="AD443" s="63"/>
      <c r="AE443" s="63"/>
      <c r="AF443" s="63"/>
      <c r="AG443" s="63"/>
      <c r="AH443" s="63"/>
    </row>
    <row r="444" spans="2:34" ht="14.1" customHeight="1" x14ac:dyDescent="0.15">
      <c r="B444" s="63"/>
      <c r="C444" s="63"/>
      <c r="D444" s="63"/>
      <c r="E444" s="63"/>
      <c r="F444" s="63"/>
      <c r="G444" s="63"/>
      <c r="H444" s="63"/>
      <c r="I444" s="63"/>
      <c r="J444" s="63"/>
      <c r="K444" s="63"/>
      <c r="L444" s="63"/>
      <c r="M444" s="63"/>
      <c r="N444" s="63"/>
      <c r="O444" s="63"/>
      <c r="P444" s="63"/>
      <c r="Q444" s="63"/>
      <c r="R444" s="63"/>
      <c r="S444" s="63"/>
      <c r="T444" s="63"/>
      <c r="U444" s="63"/>
      <c r="V444" s="63"/>
      <c r="W444" s="63"/>
      <c r="X444" s="63"/>
      <c r="Y444" s="63"/>
      <c r="Z444" s="63"/>
      <c r="AA444" s="63"/>
      <c r="AB444" s="63"/>
      <c r="AC444" s="63"/>
      <c r="AD444" s="63"/>
      <c r="AE444" s="63"/>
      <c r="AF444" s="63"/>
      <c r="AG444" s="63"/>
      <c r="AH444" s="63"/>
    </row>
    <row r="445" spans="2:34" ht="14.1" customHeight="1" x14ac:dyDescent="0.15">
      <c r="B445" s="63"/>
      <c r="C445" s="63"/>
      <c r="D445" s="63"/>
      <c r="E445" s="63"/>
      <c r="F445" s="63"/>
      <c r="G445" s="63"/>
      <c r="H445" s="63"/>
      <c r="I445" s="63"/>
      <c r="J445" s="63"/>
      <c r="K445" s="63"/>
      <c r="L445" s="63"/>
      <c r="M445" s="63"/>
      <c r="N445" s="63"/>
      <c r="O445" s="63"/>
      <c r="P445" s="63"/>
      <c r="Q445" s="63"/>
      <c r="R445" s="63"/>
      <c r="S445" s="63"/>
      <c r="T445" s="63"/>
      <c r="U445" s="63"/>
      <c r="V445" s="63"/>
      <c r="W445" s="63"/>
      <c r="X445" s="63"/>
      <c r="Y445" s="63"/>
      <c r="Z445" s="63"/>
      <c r="AA445" s="63"/>
      <c r="AB445" s="63"/>
      <c r="AC445" s="63"/>
      <c r="AD445" s="63"/>
      <c r="AE445" s="63"/>
      <c r="AF445" s="63"/>
      <c r="AG445" s="63"/>
      <c r="AH445" s="63"/>
    </row>
    <row r="446" spans="2:34" ht="14.1" customHeight="1" x14ac:dyDescent="0.15">
      <c r="B446" s="63"/>
      <c r="C446" s="63"/>
      <c r="D446" s="63"/>
      <c r="E446" s="63"/>
      <c r="F446" s="63"/>
      <c r="G446" s="63"/>
      <c r="H446" s="63"/>
      <c r="I446" s="63"/>
      <c r="J446" s="63"/>
      <c r="K446" s="63"/>
      <c r="L446" s="63"/>
      <c r="M446" s="63"/>
      <c r="N446" s="63"/>
      <c r="O446" s="63"/>
      <c r="P446" s="63"/>
      <c r="Q446" s="63"/>
      <c r="R446" s="63"/>
      <c r="S446" s="63"/>
      <c r="T446" s="63"/>
      <c r="U446" s="63"/>
      <c r="V446" s="63"/>
      <c r="W446" s="63"/>
      <c r="X446" s="63"/>
      <c r="Y446" s="63"/>
      <c r="Z446" s="63"/>
      <c r="AA446" s="63"/>
      <c r="AB446" s="63"/>
      <c r="AC446" s="63"/>
      <c r="AD446" s="63"/>
      <c r="AE446" s="63"/>
      <c r="AF446" s="63"/>
      <c r="AG446" s="63"/>
      <c r="AH446" s="63"/>
    </row>
    <row r="447" spans="2:34" ht="14.1" customHeight="1" x14ac:dyDescent="0.15">
      <c r="B447" s="63"/>
      <c r="C447" s="63"/>
      <c r="D447" s="63"/>
      <c r="E447" s="63"/>
      <c r="F447" s="63"/>
      <c r="G447" s="63"/>
      <c r="H447" s="63"/>
      <c r="I447" s="63"/>
      <c r="J447" s="63"/>
      <c r="K447" s="63"/>
      <c r="L447" s="63"/>
      <c r="M447" s="63"/>
      <c r="N447" s="63"/>
      <c r="O447" s="63"/>
      <c r="P447" s="63"/>
      <c r="Q447" s="63"/>
      <c r="R447" s="63"/>
      <c r="S447" s="63"/>
      <c r="T447" s="63"/>
      <c r="U447" s="63"/>
      <c r="V447" s="63"/>
      <c r="W447" s="63"/>
      <c r="X447" s="63"/>
      <c r="Y447" s="63"/>
      <c r="Z447" s="63"/>
      <c r="AA447" s="63"/>
      <c r="AB447" s="63"/>
      <c r="AC447" s="63"/>
      <c r="AD447" s="63"/>
      <c r="AE447" s="63"/>
      <c r="AF447" s="63"/>
      <c r="AG447" s="63"/>
      <c r="AH447" s="63"/>
    </row>
    <row r="448" spans="2:34" ht="14.1" customHeight="1" x14ac:dyDescent="0.15">
      <c r="B448" s="63"/>
      <c r="C448" s="63"/>
      <c r="D448" s="63"/>
      <c r="E448" s="63"/>
      <c r="F448" s="63"/>
      <c r="G448" s="63"/>
      <c r="H448" s="63"/>
      <c r="I448" s="63"/>
      <c r="J448" s="63"/>
      <c r="K448" s="63"/>
      <c r="L448" s="63"/>
      <c r="M448" s="63"/>
      <c r="N448" s="63"/>
      <c r="O448" s="63"/>
      <c r="P448" s="63"/>
      <c r="Q448" s="63"/>
      <c r="R448" s="63"/>
      <c r="S448" s="63"/>
      <c r="T448" s="63"/>
      <c r="U448" s="63"/>
      <c r="V448" s="63"/>
      <c r="W448" s="63"/>
      <c r="X448" s="63"/>
      <c r="Y448" s="63"/>
      <c r="Z448" s="63"/>
      <c r="AA448" s="63"/>
      <c r="AB448" s="63"/>
      <c r="AC448" s="63"/>
      <c r="AD448" s="63"/>
      <c r="AE448" s="63"/>
      <c r="AF448" s="63"/>
      <c r="AG448" s="63"/>
      <c r="AH448" s="63"/>
    </row>
    <row r="449" spans="2:34" ht="14.1" customHeight="1" x14ac:dyDescent="0.15">
      <c r="B449" s="63"/>
      <c r="C449" s="63"/>
      <c r="D449" s="63"/>
      <c r="E449" s="63"/>
      <c r="F449" s="63"/>
      <c r="G449" s="63"/>
      <c r="H449" s="63"/>
      <c r="I449" s="63"/>
      <c r="J449" s="63"/>
      <c r="K449" s="63"/>
      <c r="L449" s="63"/>
      <c r="M449" s="63"/>
      <c r="N449" s="63"/>
      <c r="O449" s="63"/>
      <c r="P449" s="63"/>
      <c r="Q449" s="63"/>
      <c r="R449" s="63"/>
      <c r="S449" s="63"/>
      <c r="T449" s="63"/>
      <c r="U449" s="63"/>
      <c r="V449" s="63"/>
      <c r="W449" s="63"/>
      <c r="X449" s="63"/>
      <c r="Y449" s="63"/>
      <c r="Z449" s="63"/>
      <c r="AA449" s="63"/>
      <c r="AB449" s="63"/>
      <c r="AC449" s="63"/>
      <c r="AD449" s="63"/>
      <c r="AE449" s="63"/>
      <c r="AF449" s="63"/>
      <c r="AG449" s="63"/>
      <c r="AH449" s="63"/>
    </row>
    <row r="450" spans="2:34" ht="14.1" customHeight="1" x14ac:dyDescent="0.15">
      <c r="B450" s="63"/>
      <c r="C450" s="63"/>
      <c r="D450" s="63"/>
      <c r="E450" s="63"/>
      <c r="F450" s="63"/>
      <c r="G450" s="63"/>
      <c r="H450" s="63"/>
      <c r="I450" s="63"/>
      <c r="J450" s="63"/>
      <c r="K450" s="63"/>
      <c r="L450" s="63"/>
      <c r="M450" s="63"/>
      <c r="N450" s="63"/>
      <c r="O450" s="63"/>
      <c r="P450" s="63"/>
      <c r="Q450" s="63"/>
      <c r="R450" s="63"/>
      <c r="S450" s="63"/>
      <c r="T450" s="63"/>
      <c r="U450" s="63"/>
      <c r="V450" s="63"/>
      <c r="W450" s="63"/>
      <c r="X450" s="63"/>
      <c r="Y450" s="63"/>
      <c r="Z450" s="63"/>
      <c r="AA450" s="63"/>
      <c r="AB450" s="63"/>
      <c r="AC450" s="63"/>
      <c r="AD450" s="63"/>
      <c r="AE450" s="63"/>
      <c r="AF450" s="63"/>
      <c r="AG450" s="63"/>
      <c r="AH450" s="63"/>
    </row>
    <row r="451" spans="2:34" ht="14.1" customHeight="1" x14ac:dyDescent="0.15">
      <c r="B451" s="63"/>
      <c r="C451" s="63"/>
      <c r="D451" s="63"/>
      <c r="E451" s="63"/>
      <c r="F451" s="63"/>
      <c r="G451" s="63"/>
      <c r="H451" s="63"/>
      <c r="I451" s="63"/>
      <c r="J451" s="63"/>
      <c r="K451" s="63"/>
      <c r="L451" s="63"/>
      <c r="M451" s="63"/>
      <c r="N451" s="63"/>
      <c r="O451" s="63"/>
      <c r="P451" s="63"/>
      <c r="Q451" s="63"/>
      <c r="R451" s="63"/>
      <c r="S451" s="63"/>
      <c r="T451" s="63"/>
      <c r="U451" s="63"/>
      <c r="V451" s="63"/>
      <c r="W451" s="63"/>
      <c r="X451" s="63"/>
      <c r="Y451" s="63"/>
      <c r="Z451" s="63"/>
      <c r="AA451" s="63"/>
      <c r="AB451" s="63"/>
      <c r="AC451" s="63"/>
      <c r="AD451" s="63"/>
      <c r="AE451" s="63"/>
      <c r="AF451" s="63"/>
      <c r="AG451" s="63"/>
      <c r="AH451" s="63"/>
    </row>
    <row r="452" spans="2:34" ht="14.1" customHeight="1" x14ac:dyDescent="0.15">
      <c r="B452" s="63"/>
      <c r="C452" s="63"/>
      <c r="D452" s="63"/>
      <c r="E452" s="63"/>
      <c r="F452" s="63"/>
      <c r="G452" s="63"/>
      <c r="H452" s="63"/>
      <c r="I452" s="63"/>
      <c r="J452" s="63"/>
      <c r="K452" s="63"/>
      <c r="L452" s="63"/>
      <c r="M452" s="63"/>
      <c r="N452" s="63"/>
      <c r="O452" s="63"/>
      <c r="P452" s="63"/>
      <c r="Q452" s="63"/>
      <c r="R452" s="63"/>
      <c r="S452" s="63"/>
      <c r="T452" s="63"/>
      <c r="U452" s="63"/>
      <c r="V452" s="63"/>
      <c r="W452" s="63"/>
      <c r="X452" s="63"/>
      <c r="Y452" s="63"/>
      <c r="Z452" s="63"/>
      <c r="AA452" s="63"/>
      <c r="AB452" s="63"/>
      <c r="AC452" s="63"/>
      <c r="AD452" s="63"/>
      <c r="AE452" s="63"/>
      <c r="AF452" s="63"/>
      <c r="AG452" s="63"/>
      <c r="AH452" s="63"/>
    </row>
    <row r="453" spans="2:34" ht="14.1" customHeight="1" x14ac:dyDescent="0.15">
      <c r="B453" s="63"/>
      <c r="C453" s="63"/>
      <c r="D453" s="63"/>
      <c r="E453" s="63"/>
      <c r="F453" s="63"/>
      <c r="G453" s="63"/>
      <c r="H453" s="63"/>
      <c r="I453" s="63"/>
      <c r="J453" s="63"/>
      <c r="K453" s="63"/>
      <c r="L453" s="63"/>
      <c r="M453" s="63"/>
      <c r="N453" s="63"/>
      <c r="O453" s="63"/>
      <c r="P453" s="63"/>
      <c r="Q453" s="63"/>
      <c r="R453" s="63"/>
      <c r="S453" s="63"/>
      <c r="T453" s="63"/>
      <c r="U453" s="63"/>
      <c r="V453" s="63"/>
      <c r="W453" s="63"/>
      <c r="X453" s="63"/>
      <c r="Y453" s="63"/>
      <c r="Z453" s="63"/>
      <c r="AA453" s="63"/>
      <c r="AB453" s="63"/>
      <c r="AC453" s="63"/>
      <c r="AD453" s="63"/>
      <c r="AE453" s="63"/>
      <c r="AF453" s="63"/>
      <c r="AG453" s="63"/>
      <c r="AH453" s="63"/>
    </row>
    <row r="454" spans="2:34" ht="14.1" customHeight="1" x14ac:dyDescent="0.15">
      <c r="B454" s="63"/>
      <c r="C454" s="63"/>
      <c r="D454" s="63"/>
      <c r="E454" s="63"/>
      <c r="F454" s="63"/>
      <c r="G454" s="63"/>
      <c r="H454" s="63"/>
      <c r="I454" s="63"/>
      <c r="J454" s="63"/>
      <c r="K454" s="63"/>
      <c r="L454" s="63"/>
      <c r="M454" s="63"/>
      <c r="N454" s="63"/>
      <c r="O454" s="63"/>
      <c r="P454" s="63"/>
      <c r="Q454" s="63"/>
      <c r="R454" s="63"/>
      <c r="S454" s="63"/>
      <c r="T454" s="63"/>
      <c r="U454" s="63"/>
      <c r="V454" s="63"/>
      <c r="W454" s="63"/>
      <c r="X454" s="63"/>
      <c r="Y454" s="63"/>
      <c r="Z454" s="63"/>
      <c r="AA454" s="63"/>
      <c r="AB454" s="63"/>
      <c r="AC454" s="63"/>
      <c r="AD454" s="63"/>
      <c r="AE454" s="63"/>
      <c r="AF454" s="63"/>
      <c r="AG454" s="63"/>
      <c r="AH454" s="63"/>
    </row>
    <row r="455" spans="2:34" ht="14.1" customHeight="1" x14ac:dyDescent="0.15">
      <c r="B455" s="63"/>
      <c r="C455" s="63"/>
      <c r="D455" s="63"/>
      <c r="E455" s="63"/>
      <c r="F455" s="63"/>
      <c r="G455" s="63"/>
      <c r="H455" s="63"/>
      <c r="I455" s="63"/>
      <c r="J455" s="63"/>
      <c r="K455" s="63"/>
      <c r="L455" s="63"/>
      <c r="M455" s="63"/>
      <c r="N455" s="63"/>
      <c r="O455" s="63"/>
      <c r="P455" s="63"/>
      <c r="Q455" s="63"/>
      <c r="R455" s="63"/>
      <c r="S455" s="63"/>
      <c r="T455" s="63"/>
      <c r="U455" s="63"/>
      <c r="V455" s="63"/>
      <c r="W455" s="63"/>
      <c r="X455" s="63"/>
      <c r="Y455" s="63"/>
      <c r="Z455" s="63"/>
      <c r="AA455" s="63"/>
      <c r="AB455" s="63"/>
      <c r="AC455" s="63"/>
      <c r="AD455" s="63"/>
      <c r="AE455" s="63"/>
      <c r="AF455" s="63"/>
      <c r="AG455" s="63"/>
      <c r="AH455" s="63"/>
    </row>
    <row r="456" spans="2:34" ht="14.1" customHeight="1" x14ac:dyDescent="0.15">
      <c r="B456" s="63"/>
      <c r="C456" s="63"/>
      <c r="D456" s="63"/>
      <c r="E456" s="63"/>
      <c r="F456" s="63"/>
      <c r="G456" s="63"/>
      <c r="H456" s="63"/>
      <c r="I456" s="63"/>
      <c r="J456" s="63"/>
      <c r="K456" s="63"/>
      <c r="L456" s="63"/>
      <c r="M456" s="63"/>
      <c r="N456" s="63"/>
      <c r="O456" s="63"/>
      <c r="P456" s="63"/>
      <c r="Q456" s="63"/>
      <c r="R456" s="63"/>
      <c r="S456" s="63"/>
      <c r="T456" s="63"/>
      <c r="U456" s="63"/>
      <c r="V456" s="63"/>
      <c r="W456" s="63"/>
      <c r="X456" s="63"/>
      <c r="Y456" s="63"/>
      <c r="Z456" s="63"/>
      <c r="AA456" s="63"/>
      <c r="AB456" s="63"/>
      <c r="AC456" s="63"/>
      <c r="AD456" s="63"/>
      <c r="AE456" s="63"/>
      <c r="AF456" s="63"/>
      <c r="AG456" s="63"/>
      <c r="AH456" s="63"/>
    </row>
    <row r="457" spans="2:34" ht="14.1" customHeight="1" x14ac:dyDescent="0.15">
      <c r="B457" s="63"/>
      <c r="C457" s="63"/>
      <c r="D457" s="63"/>
      <c r="E457" s="63"/>
      <c r="F457" s="63"/>
      <c r="G457" s="63"/>
      <c r="H457" s="63"/>
      <c r="I457" s="63"/>
      <c r="J457" s="63"/>
      <c r="K457" s="63"/>
      <c r="L457" s="63"/>
      <c r="M457" s="63"/>
      <c r="N457" s="63"/>
      <c r="O457" s="63"/>
      <c r="P457" s="63"/>
      <c r="Q457" s="63"/>
      <c r="R457" s="63"/>
      <c r="S457" s="63"/>
      <c r="T457" s="63"/>
      <c r="U457" s="63"/>
      <c r="V457" s="63"/>
      <c r="W457" s="63"/>
      <c r="X457" s="63"/>
      <c r="Y457" s="63"/>
      <c r="Z457" s="63"/>
      <c r="AA457" s="63"/>
      <c r="AB457" s="63"/>
      <c r="AC457" s="63"/>
      <c r="AD457" s="63"/>
      <c r="AE457" s="63"/>
      <c r="AF457" s="63"/>
      <c r="AG457" s="63"/>
      <c r="AH457" s="63"/>
    </row>
    <row r="458" spans="2:34" ht="14.1" customHeight="1" x14ac:dyDescent="0.15">
      <c r="B458" s="63"/>
      <c r="C458" s="63"/>
      <c r="D458" s="63"/>
      <c r="E458" s="63"/>
      <c r="F458" s="63"/>
      <c r="G458" s="63"/>
      <c r="H458" s="63"/>
      <c r="I458" s="63"/>
      <c r="J458" s="63"/>
      <c r="K458" s="63"/>
      <c r="L458" s="63"/>
      <c r="M458" s="63"/>
      <c r="N458" s="63"/>
      <c r="O458" s="63"/>
      <c r="P458" s="63"/>
      <c r="Q458" s="63"/>
      <c r="R458" s="63"/>
      <c r="S458" s="63"/>
      <c r="T458" s="63"/>
      <c r="U458" s="63"/>
      <c r="V458" s="63"/>
      <c r="W458" s="63"/>
      <c r="X458" s="63"/>
      <c r="Y458" s="63"/>
      <c r="Z458" s="63"/>
      <c r="AA458" s="63"/>
      <c r="AB458" s="63"/>
      <c r="AC458" s="63"/>
      <c r="AD458" s="63"/>
      <c r="AE458" s="63"/>
      <c r="AF458" s="63"/>
      <c r="AG458" s="63"/>
      <c r="AH458" s="63"/>
    </row>
    <row r="459" spans="2:34" ht="14.1" customHeight="1" x14ac:dyDescent="0.15">
      <c r="B459" s="63"/>
      <c r="C459" s="63"/>
      <c r="D459" s="63"/>
      <c r="E459" s="63"/>
      <c r="F459" s="63"/>
      <c r="G459" s="63"/>
      <c r="H459" s="63"/>
      <c r="I459" s="63"/>
      <c r="J459" s="63"/>
      <c r="K459" s="63"/>
      <c r="L459" s="63"/>
      <c r="M459" s="63"/>
      <c r="N459" s="63"/>
      <c r="O459" s="63"/>
      <c r="P459" s="63"/>
      <c r="Q459" s="63"/>
      <c r="R459" s="63"/>
      <c r="S459" s="63"/>
      <c r="T459" s="63"/>
      <c r="U459" s="63"/>
      <c r="V459" s="63"/>
      <c r="W459" s="63"/>
      <c r="X459" s="63"/>
      <c r="Y459" s="63"/>
      <c r="Z459" s="63"/>
      <c r="AA459" s="63"/>
      <c r="AB459" s="63"/>
      <c r="AC459" s="63"/>
      <c r="AD459" s="63"/>
      <c r="AE459" s="63"/>
      <c r="AF459" s="63"/>
      <c r="AG459" s="63"/>
      <c r="AH459" s="63"/>
    </row>
    <row r="460" spans="2:34" ht="14.1" customHeight="1" x14ac:dyDescent="0.15">
      <c r="B460" s="63"/>
      <c r="C460" s="63"/>
      <c r="D460" s="63"/>
      <c r="E460" s="63"/>
      <c r="F460" s="63"/>
      <c r="G460" s="63"/>
      <c r="H460" s="63"/>
      <c r="I460" s="63"/>
      <c r="J460" s="63"/>
      <c r="K460" s="63"/>
      <c r="L460" s="63"/>
      <c r="M460" s="63"/>
      <c r="N460" s="63"/>
      <c r="O460" s="63"/>
      <c r="P460" s="63"/>
      <c r="Q460" s="63"/>
      <c r="R460" s="63"/>
      <c r="S460" s="63"/>
      <c r="T460" s="63"/>
      <c r="U460" s="63"/>
      <c r="V460" s="63"/>
      <c r="W460" s="63"/>
      <c r="X460" s="63"/>
      <c r="Y460" s="63"/>
      <c r="Z460" s="63"/>
      <c r="AA460" s="63"/>
      <c r="AB460" s="63"/>
      <c r="AC460" s="63"/>
      <c r="AD460" s="63"/>
      <c r="AE460" s="63"/>
      <c r="AF460" s="63"/>
      <c r="AG460" s="63"/>
      <c r="AH460" s="63"/>
    </row>
    <row r="461" spans="2:34" ht="14.1" customHeight="1" x14ac:dyDescent="0.15">
      <c r="B461" s="63"/>
      <c r="C461" s="63"/>
      <c r="D461" s="63"/>
      <c r="E461" s="63"/>
      <c r="F461" s="63"/>
      <c r="G461" s="63"/>
      <c r="H461" s="63"/>
      <c r="I461" s="63"/>
      <c r="J461" s="63"/>
      <c r="K461" s="63"/>
      <c r="L461" s="63"/>
      <c r="M461" s="63"/>
      <c r="N461" s="63"/>
      <c r="O461" s="63"/>
      <c r="P461" s="63"/>
      <c r="Q461" s="63"/>
      <c r="R461" s="63"/>
      <c r="S461" s="63"/>
      <c r="T461" s="63"/>
      <c r="U461" s="63"/>
      <c r="V461" s="63"/>
      <c r="W461" s="63"/>
      <c r="X461" s="63"/>
      <c r="Y461" s="63"/>
      <c r="Z461" s="63"/>
      <c r="AA461" s="63"/>
      <c r="AB461" s="63"/>
      <c r="AC461" s="63"/>
      <c r="AD461" s="63"/>
      <c r="AE461" s="63"/>
      <c r="AF461" s="63"/>
      <c r="AG461" s="63"/>
      <c r="AH461" s="63"/>
    </row>
    <row r="462" spans="2:34" ht="14.1" customHeight="1" x14ac:dyDescent="0.15">
      <c r="B462" s="63"/>
      <c r="C462" s="63"/>
      <c r="D462" s="63"/>
      <c r="E462" s="63"/>
      <c r="F462" s="63"/>
      <c r="G462" s="63"/>
      <c r="H462" s="63"/>
      <c r="I462" s="63"/>
      <c r="J462" s="63"/>
      <c r="K462" s="63"/>
      <c r="L462" s="63"/>
      <c r="M462" s="63"/>
      <c r="N462" s="63"/>
      <c r="O462" s="63"/>
      <c r="P462" s="63"/>
      <c r="Q462" s="63"/>
      <c r="R462" s="63"/>
      <c r="S462" s="63"/>
      <c r="T462" s="63"/>
      <c r="U462" s="63"/>
      <c r="V462" s="63"/>
      <c r="W462" s="63"/>
      <c r="X462" s="63"/>
      <c r="Y462" s="63"/>
      <c r="Z462" s="63"/>
      <c r="AA462" s="63"/>
      <c r="AB462" s="63"/>
      <c r="AC462" s="63"/>
      <c r="AD462" s="63"/>
      <c r="AE462" s="63"/>
      <c r="AF462" s="63"/>
      <c r="AG462" s="63"/>
      <c r="AH462" s="63"/>
    </row>
    <row r="463" spans="2:34" ht="14.1" customHeight="1" x14ac:dyDescent="0.15">
      <c r="B463" s="63"/>
      <c r="C463" s="63"/>
      <c r="D463" s="63"/>
      <c r="E463" s="63"/>
      <c r="F463" s="63"/>
      <c r="G463" s="63"/>
      <c r="H463" s="63"/>
      <c r="I463" s="63"/>
      <c r="J463" s="63"/>
      <c r="K463" s="63"/>
      <c r="L463" s="63"/>
      <c r="M463" s="63"/>
      <c r="N463" s="63"/>
      <c r="O463" s="63"/>
      <c r="P463" s="63"/>
      <c r="Q463" s="63"/>
      <c r="R463" s="63"/>
      <c r="S463" s="63"/>
      <c r="T463" s="63"/>
      <c r="U463" s="63"/>
      <c r="V463" s="63"/>
      <c r="W463" s="63"/>
      <c r="X463" s="63"/>
      <c r="Y463" s="63"/>
      <c r="Z463" s="63"/>
      <c r="AA463" s="63"/>
      <c r="AB463" s="63"/>
      <c r="AC463" s="63"/>
      <c r="AD463" s="63"/>
      <c r="AE463" s="63"/>
      <c r="AF463" s="63"/>
      <c r="AG463" s="63"/>
      <c r="AH463" s="63"/>
    </row>
    <row r="464" spans="2:34" ht="14.1" customHeight="1" x14ac:dyDescent="0.15">
      <c r="B464" s="63"/>
      <c r="C464" s="63"/>
      <c r="D464" s="63"/>
      <c r="E464" s="63"/>
      <c r="F464" s="63"/>
      <c r="G464" s="63"/>
      <c r="H464" s="63"/>
      <c r="I464" s="63"/>
      <c r="J464" s="63"/>
      <c r="K464" s="63"/>
      <c r="L464" s="63"/>
      <c r="M464" s="63"/>
      <c r="N464" s="63"/>
      <c r="O464" s="63"/>
      <c r="P464" s="63"/>
      <c r="Q464" s="63"/>
      <c r="R464" s="63"/>
      <c r="S464" s="63"/>
      <c r="T464" s="63"/>
      <c r="U464" s="63"/>
      <c r="V464" s="63"/>
      <c r="W464" s="63"/>
      <c r="X464" s="63"/>
      <c r="Y464" s="63"/>
      <c r="Z464" s="63"/>
      <c r="AA464" s="63"/>
      <c r="AB464" s="63"/>
      <c r="AC464" s="63"/>
      <c r="AD464" s="63"/>
      <c r="AE464" s="63"/>
      <c r="AF464" s="63"/>
      <c r="AG464" s="63"/>
      <c r="AH464" s="63"/>
    </row>
    <row r="465" spans="2:34" ht="14.1" customHeight="1" x14ac:dyDescent="0.15">
      <c r="B465" s="63"/>
      <c r="C465" s="63"/>
      <c r="D465" s="63"/>
      <c r="E465" s="63"/>
      <c r="F465" s="63"/>
      <c r="G465" s="63"/>
      <c r="H465" s="63"/>
      <c r="I465" s="63"/>
      <c r="J465" s="63"/>
      <c r="K465" s="63"/>
      <c r="L465" s="63"/>
      <c r="M465" s="63"/>
      <c r="N465" s="63"/>
      <c r="O465" s="63"/>
      <c r="P465" s="63"/>
      <c r="Q465" s="63"/>
      <c r="R465" s="63"/>
      <c r="S465" s="63"/>
      <c r="T465" s="63"/>
      <c r="U465" s="63"/>
      <c r="V465" s="63"/>
      <c r="W465" s="63"/>
      <c r="X465" s="63"/>
      <c r="Y465" s="63"/>
      <c r="Z465" s="63"/>
      <c r="AA465" s="63"/>
      <c r="AB465" s="63"/>
      <c r="AC465" s="63"/>
      <c r="AD465" s="63"/>
      <c r="AE465" s="63"/>
      <c r="AF465" s="63"/>
      <c r="AG465" s="63"/>
      <c r="AH465" s="63"/>
    </row>
    <row r="466" spans="2:34" ht="14.1" customHeight="1" x14ac:dyDescent="0.15">
      <c r="B466" s="63"/>
      <c r="C466" s="63"/>
      <c r="D466" s="63"/>
      <c r="E466" s="63"/>
      <c r="F466" s="63"/>
      <c r="G466" s="63"/>
      <c r="H466" s="63"/>
      <c r="I466" s="63"/>
      <c r="J466" s="63"/>
      <c r="K466" s="63"/>
      <c r="L466" s="63"/>
      <c r="M466" s="63"/>
      <c r="N466" s="63"/>
      <c r="O466" s="63"/>
      <c r="P466" s="63"/>
      <c r="Q466" s="63"/>
      <c r="R466" s="63"/>
      <c r="S466" s="63"/>
      <c r="T466" s="63"/>
      <c r="U466" s="63"/>
      <c r="V466" s="63"/>
      <c r="W466" s="63"/>
      <c r="X466" s="63"/>
      <c r="Y466" s="63"/>
      <c r="Z466" s="63"/>
      <c r="AA466" s="63"/>
      <c r="AB466" s="63"/>
      <c r="AC466" s="63"/>
      <c r="AD466" s="63"/>
      <c r="AE466" s="63"/>
      <c r="AF466" s="63"/>
      <c r="AG466" s="63"/>
      <c r="AH466" s="63"/>
    </row>
    <row r="467" spans="2:34" ht="14.1" customHeight="1" x14ac:dyDescent="0.15">
      <c r="B467" s="63"/>
      <c r="C467" s="63"/>
      <c r="D467" s="63"/>
      <c r="E467" s="63"/>
      <c r="F467" s="63"/>
      <c r="G467" s="63"/>
      <c r="H467" s="63"/>
      <c r="I467" s="63"/>
      <c r="J467" s="63"/>
      <c r="K467" s="63"/>
      <c r="L467" s="63"/>
      <c r="M467" s="63"/>
      <c r="N467" s="63"/>
      <c r="O467" s="63"/>
      <c r="P467" s="63"/>
      <c r="Q467" s="63"/>
      <c r="R467" s="63"/>
      <c r="S467" s="63"/>
      <c r="T467" s="63"/>
      <c r="U467" s="63"/>
      <c r="V467" s="63"/>
      <c r="W467" s="63"/>
      <c r="X467" s="63"/>
      <c r="Y467" s="63"/>
      <c r="Z467" s="63"/>
      <c r="AA467" s="63"/>
      <c r="AB467" s="63"/>
      <c r="AC467" s="63"/>
      <c r="AD467" s="63"/>
      <c r="AE467" s="63"/>
      <c r="AF467" s="63"/>
      <c r="AG467" s="63"/>
      <c r="AH467" s="63"/>
    </row>
    <row r="468" spans="2:34" ht="14.1" customHeight="1" x14ac:dyDescent="0.15">
      <c r="B468" s="63"/>
      <c r="C468" s="63"/>
      <c r="D468" s="63"/>
      <c r="E468" s="63"/>
      <c r="F468" s="63"/>
      <c r="G468" s="63"/>
      <c r="H468" s="63"/>
      <c r="I468" s="63"/>
      <c r="J468" s="63"/>
      <c r="K468" s="63"/>
      <c r="L468" s="63"/>
      <c r="M468" s="63"/>
      <c r="N468" s="63"/>
      <c r="O468" s="63"/>
      <c r="P468" s="63"/>
      <c r="Q468" s="63"/>
      <c r="R468" s="63"/>
      <c r="S468" s="63"/>
      <c r="T468" s="63"/>
      <c r="U468" s="63"/>
      <c r="V468" s="63"/>
      <c r="W468" s="63"/>
      <c r="X468" s="63"/>
      <c r="Y468" s="63"/>
      <c r="Z468" s="63"/>
      <c r="AA468" s="63"/>
      <c r="AB468" s="63"/>
      <c r="AC468" s="63"/>
      <c r="AD468" s="63"/>
      <c r="AE468" s="63"/>
      <c r="AF468" s="63"/>
      <c r="AG468" s="63"/>
      <c r="AH468" s="63"/>
    </row>
    <row r="469" spans="2:34" ht="14.1" customHeight="1" x14ac:dyDescent="0.15">
      <c r="B469" s="63"/>
      <c r="C469" s="63"/>
      <c r="D469" s="63"/>
      <c r="E469" s="63"/>
      <c r="F469" s="63"/>
      <c r="G469" s="63"/>
      <c r="H469" s="63"/>
      <c r="I469" s="63"/>
      <c r="J469" s="63"/>
      <c r="K469" s="63"/>
      <c r="L469" s="63"/>
      <c r="M469" s="63"/>
      <c r="N469" s="63"/>
      <c r="O469" s="63"/>
      <c r="P469" s="63"/>
      <c r="Q469" s="63"/>
      <c r="R469" s="63"/>
      <c r="S469" s="63"/>
      <c r="T469" s="63"/>
      <c r="U469" s="63"/>
      <c r="V469" s="63"/>
      <c r="W469" s="63"/>
      <c r="X469" s="63"/>
      <c r="Y469" s="63"/>
      <c r="Z469" s="63"/>
      <c r="AA469" s="63"/>
      <c r="AB469" s="63"/>
      <c r="AC469" s="63"/>
      <c r="AD469" s="63"/>
      <c r="AE469" s="63"/>
      <c r="AF469" s="63"/>
      <c r="AG469" s="63"/>
      <c r="AH469" s="63"/>
    </row>
    <row r="470" spans="2:34" ht="14.1" customHeight="1" x14ac:dyDescent="0.15">
      <c r="B470" s="63"/>
      <c r="C470" s="63"/>
      <c r="D470" s="63"/>
      <c r="E470" s="63"/>
      <c r="F470" s="63"/>
      <c r="G470" s="63"/>
      <c r="H470" s="63"/>
      <c r="I470" s="63"/>
      <c r="J470" s="63"/>
      <c r="K470" s="63"/>
      <c r="L470" s="63"/>
      <c r="M470" s="63"/>
      <c r="N470" s="63"/>
      <c r="O470" s="63"/>
      <c r="P470" s="63"/>
      <c r="Q470" s="63"/>
      <c r="R470" s="63"/>
      <c r="S470" s="63"/>
      <c r="T470" s="63"/>
      <c r="U470" s="63"/>
      <c r="V470" s="63"/>
      <c r="W470" s="63"/>
      <c r="X470" s="63"/>
      <c r="Y470" s="63"/>
      <c r="Z470" s="63"/>
      <c r="AA470" s="63"/>
      <c r="AB470" s="63"/>
      <c r="AC470" s="63"/>
      <c r="AD470" s="63"/>
      <c r="AE470" s="63"/>
      <c r="AF470" s="63"/>
      <c r="AG470" s="63"/>
      <c r="AH470" s="63"/>
    </row>
    <row r="471" spans="2:34" ht="14.1" customHeight="1" x14ac:dyDescent="0.15">
      <c r="B471" s="63"/>
      <c r="C471" s="63"/>
      <c r="D471" s="63"/>
      <c r="E471" s="63"/>
      <c r="F471" s="63"/>
      <c r="G471" s="63"/>
      <c r="H471" s="63"/>
      <c r="I471" s="63"/>
      <c r="J471" s="63"/>
      <c r="K471" s="63"/>
      <c r="L471" s="63"/>
      <c r="M471" s="63"/>
      <c r="N471" s="63"/>
      <c r="O471" s="63"/>
      <c r="P471" s="63"/>
      <c r="Q471" s="63"/>
      <c r="R471" s="63"/>
      <c r="S471" s="63"/>
      <c r="T471" s="63"/>
      <c r="U471" s="63"/>
      <c r="V471" s="63"/>
      <c r="W471" s="63"/>
      <c r="X471" s="63"/>
      <c r="Y471" s="63"/>
      <c r="Z471" s="63"/>
      <c r="AA471" s="63"/>
      <c r="AB471" s="63"/>
      <c r="AC471" s="63"/>
      <c r="AD471" s="63"/>
      <c r="AE471" s="63"/>
      <c r="AF471" s="63"/>
      <c r="AG471" s="63"/>
      <c r="AH471" s="63"/>
    </row>
    <row r="472" spans="2:34" ht="14.1" customHeight="1" x14ac:dyDescent="0.15">
      <c r="B472" s="63"/>
      <c r="C472" s="63"/>
      <c r="D472" s="63"/>
      <c r="E472" s="63"/>
      <c r="F472" s="63"/>
      <c r="G472" s="63"/>
      <c r="H472" s="63"/>
      <c r="I472" s="63"/>
      <c r="J472" s="63"/>
      <c r="K472" s="63"/>
      <c r="L472" s="63"/>
      <c r="M472" s="63"/>
      <c r="N472" s="63"/>
      <c r="O472" s="63"/>
      <c r="P472" s="63"/>
      <c r="Q472" s="63"/>
      <c r="R472" s="63"/>
      <c r="S472" s="63"/>
      <c r="T472" s="63"/>
      <c r="U472" s="63"/>
      <c r="V472" s="63"/>
      <c r="W472" s="63"/>
      <c r="X472" s="63"/>
      <c r="Y472" s="63"/>
      <c r="Z472" s="63"/>
      <c r="AA472" s="63"/>
      <c r="AB472" s="63"/>
      <c r="AC472" s="63"/>
      <c r="AD472" s="63"/>
      <c r="AE472" s="63"/>
      <c r="AF472" s="63"/>
      <c r="AG472" s="63"/>
      <c r="AH472" s="63"/>
    </row>
    <row r="473" spans="2:34" ht="14.1" customHeight="1" x14ac:dyDescent="0.15">
      <c r="B473" s="63"/>
      <c r="C473" s="63"/>
      <c r="D473" s="63"/>
      <c r="E473" s="63"/>
      <c r="F473" s="63"/>
      <c r="G473" s="63"/>
      <c r="H473" s="63"/>
      <c r="I473" s="63"/>
      <c r="J473" s="63"/>
      <c r="K473" s="63"/>
      <c r="L473" s="63"/>
      <c r="M473" s="63"/>
      <c r="N473" s="63"/>
      <c r="O473" s="63"/>
      <c r="P473" s="63"/>
      <c r="Q473" s="63"/>
      <c r="R473" s="63"/>
      <c r="S473" s="63"/>
      <c r="T473" s="63"/>
      <c r="U473" s="63"/>
      <c r="V473" s="63"/>
      <c r="W473" s="63"/>
      <c r="X473" s="63"/>
      <c r="Y473" s="63"/>
      <c r="Z473" s="63"/>
      <c r="AA473" s="63"/>
      <c r="AB473" s="63"/>
      <c r="AC473" s="63"/>
      <c r="AD473" s="63"/>
      <c r="AE473" s="63"/>
      <c r="AF473" s="63"/>
      <c r="AG473" s="63"/>
      <c r="AH473" s="63"/>
    </row>
    <row r="474" spans="2:34" ht="14.1" customHeight="1" x14ac:dyDescent="0.15">
      <c r="B474" s="63"/>
      <c r="C474" s="63"/>
      <c r="D474" s="63"/>
      <c r="E474" s="63"/>
      <c r="F474" s="63"/>
      <c r="G474" s="63"/>
      <c r="H474" s="63"/>
      <c r="I474" s="63"/>
      <c r="J474" s="63"/>
      <c r="K474" s="63"/>
      <c r="L474" s="63"/>
      <c r="M474" s="63"/>
      <c r="N474" s="63"/>
      <c r="O474" s="63"/>
      <c r="P474" s="63"/>
      <c r="Q474" s="63"/>
      <c r="R474" s="63"/>
      <c r="S474" s="63"/>
      <c r="T474" s="63"/>
      <c r="U474" s="63"/>
      <c r="V474" s="63"/>
      <c r="W474" s="63"/>
      <c r="X474" s="63"/>
      <c r="Y474" s="63"/>
      <c r="Z474" s="63"/>
      <c r="AA474" s="63"/>
      <c r="AB474" s="63"/>
      <c r="AC474" s="63"/>
      <c r="AD474" s="63"/>
      <c r="AE474" s="63"/>
      <c r="AF474" s="63"/>
      <c r="AG474" s="63"/>
      <c r="AH474" s="63"/>
    </row>
    <row r="475" spans="2:34" ht="14.1" customHeight="1" x14ac:dyDescent="0.15">
      <c r="B475" s="63"/>
      <c r="C475" s="63"/>
      <c r="D475" s="63"/>
      <c r="E475" s="63"/>
      <c r="F475" s="63"/>
      <c r="G475" s="63"/>
      <c r="H475" s="63"/>
      <c r="I475" s="63"/>
      <c r="J475" s="63"/>
      <c r="K475" s="63"/>
      <c r="L475" s="63"/>
      <c r="M475" s="63"/>
      <c r="N475" s="63"/>
      <c r="O475" s="63"/>
      <c r="P475" s="63"/>
      <c r="Q475" s="63"/>
      <c r="R475" s="63"/>
      <c r="S475" s="63"/>
      <c r="T475" s="63"/>
      <c r="U475" s="63"/>
      <c r="V475" s="63"/>
      <c r="W475" s="63"/>
      <c r="X475" s="63"/>
      <c r="Y475" s="63"/>
      <c r="Z475" s="63"/>
      <c r="AA475" s="63"/>
      <c r="AB475" s="63"/>
      <c r="AC475" s="63"/>
      <c r="AD475" s="63"/>
      <c r="AE475" s="63"/>
      <c r="AF475" s="63"/>
      <c r="AG475" s="63"/>
      <c r="AH475" s="63"/>
    </row>
    <row r="476" spans="2:34" ht="14.1" customHeight="1" x14ac:dyDescent="0.15">
      <c r="B476" s="63"/>
      <c r="C476" s="63"/>
      <c r="D476" s="63"/>
      <c r="E476" s="63"/>
      <c r="F476" s="63"/>
      <c r="G476" s="63"/>
      <c r="H476" s="63"/>
      <c r="I476" s="63"/>
      <c r="J476" s="63"/>
      <c r="K476" s="63"/>
      <c r="L476" s="63"/>
      <c r="M476" s="63"/>
      <c r="N476" s="63"/>
      <c r="O476" s="63"/>
      <c r="P476" s="63"/>
      <c r="Q476" s="63"/>
      <c r="R476" s="63"/>
      <c r="S476" s="63"/>
      <c r="T476" s="63"/>
      <c r="U476" s="63"/>
      <c r="V476" s="63"/>
      <c r="W476" s="63"/>
      <c r="X476" s="63"/>
      <c r="Y476" s="63"/>
      <c r="Z476" s="63"/>
      <c r="AA476" s="63"/>
      <c r="AB476" s="63"/>
      <c r="AC476" s="63"/>
      <c r="AD476" s="63"/>
      <c r="AE476" s="63"/>
      <c r="AF476" s="63"/>
      <c r="AG476" s="63"/>
      <c r="AH476" s="63"/>
    </row>
    <row r="477" spans="2:34" ht="14.1" customHeight="1" x14ac:dyDescent="0.15">
      <c r="B477" s="63"/>
      <c r="C477" s="63"/>
      <c r="D477" s="63"/>
      <c r="E477" s="63"/>
      <c r="F477" s="63"/>
      <c r="G477" s="63"/>
      <c r="H477" s="63"/>
      <c r="I477" s="63"/>
      <c r="J477" s="63"/>
      <c r="K477" s="63"/>
      <c r="L477" s="63"/>
      <c r="M477" s="63"/>
      <c r="N477" s="63"/>
      <c r="O477" s="63"/>
      <c r="P477" s="63"/>
      <c r="Q477" s="63"/>
      <c r="R477" s="63"/>
      <c r="S477" s="63"/>
      <c r="T477" s="63"/>
      <c r="U477" s="63"/>
      <c r="V477" s="63"/>
      <c r="W477" s="63"/>
      <c r="X477" s="63"/>
      <c r="Y477" s="63"/>
      <c r="Z477" s="63"/>
      <c r="AA477" s="63"/>
      <c r="AB477" s="63"/>
      <c r="AC477" s="63"/>
      <c r="AD477" s="63"/>
      <c r="AE477" s="63"/>
      <c r="AF477" s="63"/>
      <c r="AG477" s="63"/>
      <c r="AH477" s="63"/>
    </row>
    <row r="478" spans="2:34" ht="14.1" customHeight="1" x14ac:dyDescent="0.15">
      <c r="B478" s="63"/>
      <c r="C478" s="63"/>
      <c r="D478" s="63"/>
      <c r="E478" s="63"/>
      <c r="F478" s="63"/>
      <c r="G478" s="63"/>
      <c r="H478" s="63"/>
      <c r="I478" s="63"/>
      <c r="J478" s="63"/>
      <c r="K478" s="63"/>
      <c r="L478" s="63"/>
      <c r="M478" s="63"/>
      <c r="N478" s="63"/>
      <c r="O478" s="63"/>
      <c r="P478" s="63"/>
      <c r="Q478" s="63"/>
      <c r="R478" s="63"/>
      <c r="S478" s="63"/>
      <c r="T478" s="63"/>
      <c r="U478" s="63"/>
      <c r="V478" s="63"/>
      <c r="W478" s="63"/>
      <c r="X478" s="63"/>
      <c r="Y478" s="63"/>
      <c r="Z478" s="63"/>
      <c r="AA478" s="63"/>
      <c r="AB478" s="63"/>
      <c r="AC478" s="63"/>
      <c r="AD478" s="63"/>
      <c r="AE478" s="63"/>
      <c r="AF478" s="63"/>
      <c r="AG478" s="63"/>
      <c r="AH478" s="63"/>
    </row>
    <row r="479" spans="2:34" ht="14.1" customHeight="1" x14ac:dyDescent="0.15">
      <c r="B479" s="63"/>
      <c r="C479" s="63"/>
      <c r="D479" s="63"/>
      <c r="E479" s="63"/>
      <c r="F479" s="63"/>
      <c r="G479" s="63"/>
      <c r="H479" s="63"/>
      <c r="I479" s="63"/>
      <c r="J479" s="63"/>
      <c r="K479" s="63"/>
      <c r="L479" s="63"/>
      <c r="M479" s="63"/>
      <c r="N479" s="63"/>
      <c r="O479" s="63"/>
      <c r="P479" s="63"/>
      <c r="Q479" s="63"/>
      <c r="R479" s="63"/>
      <c r="S479" s="63"/>
      <c r="T479" s="63"/>
      <c r="U479" s="63"/>
      <c r="V479" s="63"/>
      <c r="W479" s="63"/>
      <c r="X479" s="63"/>
      <c r="Y479" s="63"/>
      <c r="Z479" s="63"/>
      <c r="AA479" s="63"/>
      <c r="AB479" s="63"/>
      <c r="AC479" s="63"/>
      <c r="AD479" s="63"/>
      <c r="AE479" s="63"/>
      <c r="AF479" s="63"/>
      <c r="AG479" s="63"/>
      <c r="AH479" s="63"/>
    </row>
    <row r="480" spans="2:34" ht="14.1" customHeight="1" x14ac:dyDescent="0.15">
      <c r="B480" s="63"/>
      <c r="C480" s="63"/>
      <c r="D480" s="63"/>
      <c r="E480" s="63"/>
      <c r="F480" s="63"/>
      <c r="G480" s="63"/>
      <c r="H480" s="63"/>
      <c r="I480" s="63"/>
      <c r="J480" s="63"/>
      <c r="K480" s="63"/>
      <c r="L480" s="63"/>
      <c r="M480" s="63"/>
      <c r="N480" s="63"/>
      <c r="O480" s="63"/>
      <c r="P480" s="63"/>
      <c r="Q480" s="63"/>
      <c r="R480" s="63"/>
      <c r="S480" s="63"/>
      <c r="T480" s="63"/>
      <c r="U480" s="63"/>
      <c r="V480" s="63"/>
      <c r="W480" s="63"/>
      <c r="X480" s="63"/>
      <c r="Y480" s="63"/>
      <c r="Z480" s="63"/>
      <c r="AA480" s="63"/>
      <c r="AB480" s="63"/>
      <c r="AC480" s="63"/>
      <c r="AD480" s="63"/>
      <c r="AE480" s="63"/>
      <c r="AF480" s="63"/>
      <c r="AG480" s="63"/>
      <c r="AH480" s="63"/>
    </row>
    <row r="481" spans="2:34" ht="14.1" customHeight="1" x14ac:dyDescent="0.15">
      <c r="B481" s="63"/>
      <c r="C481" s="63"/>
      <c r="D481" s="63"/>
      <c r="E481" s="63"/>
      <c r="F481" s="63"/>
      <c r="G481" s="63"/>
      <c r="H481" s="63"/>
      <c r="I481" s="63"/>
      <c r="J481" s="63"/>
      <c r="K481" s="63"/>
      <c r="L481" s="63"/>
      <c r="M481" s="63"/>
      <c r="N481" s="63"/>
      <c r="O481" s="63"/>
      <c r="P481" s="63"/>
      <c r="Q481" s="63"/>
      <c r="R481" s="63"/>
      <c r="S481" s="63"/>
      <c r="T481" s="63"/>
      <c r="U481" s="63"/>
      <c r="V481" s="63"/>
      <c r="W481" s="63"/>
      <c r="X481" s="63"/>
      <c r="Y481" s="63"/>
      <c r="Z481" s="63"/>
      <c r="AA481" s="63"/>
      <c r="AB481" s="63"/>
      <c r="AC481" s="63"/>
      <c r="AD481" s="63"/>
      <c r="AE481" s="63"/>
      <c r="AF481" s="63"/>
      <c r="AG481" s="63"/>
      <c r="AH481" s="63"/>
    </row>
    <row r="482" spans="2:34" ht="14.1" customHeight="1" x14ac:dyDescent="0.15">
      <c r="B482" s="63"/>
      <c r="C482" s="63"/>
      <c r="D482" s="63"/>
      <c r="E482" s="63"/>
      <c r="F482" s="63"/>
      <c r="G482" s="63"/>
      <c r="H482" s="63"/>
      <c r="I482" s="63"/>
      <c r="J482" s="63"/>
      <c r="K482" s="63"/>
      <c r="L482" s="63"/>
      <c r="M482" s="63"/>
      <c r="N482" s="63"/>
      <c r="O482" s="63"/>
      <c r="P482" s="63"/>
      <c r="Q482" s="63"/>
      <c r="R482" s="63"/>
      <c r="S482" s="63"/>
      <c r="T482" s="63"/>
      <c r="U482" s="63"/>
      <c r="V482" s="63"/>
      <c r="W482" s="63"/>
      <c r="X482" s="63"/>
      <c r="Y482" s="63"/>
      <c r="Z482" s="63"/>
      <c r="AA482" s="63"/>
      <c r="AB482" s="63"/>
      <c r="AC482" s="63"/>
      <c r="AD482" s="63"/>
      <c r="AE482" s="63"/>
      <c r="AF482" s="63"/>
      <c r="AG482" s="63"/>
      <c r="AH482" s="63"/>
    </row>
    <row r="483" spans="2:34" ht="14.1" customHeight="1" x14ac:dyDescent="0.15">
      <c r="B483" s="63"/>
      <c r="C483" s="63"/>
      <c r="D483" s="63"/>
      <c r="E483" s="63"/>
      <c r="F483" s="63"/>
      <c r="G483" s="63"/>
      <c r="H483" s="63"/>
      <c r="I483" s="63"/>
      <c r="J483" s="63"/>
      <c r="K483" s="63"/>
      <c r="L483" s="63"/>
      <c r="M483" s="63"/>
      <c r="N483" s="63"/>
      <c r="O483" s="63"/>
      <c r="P483" s="63"/>
      <c r="Q483" s="63"/>
      <c r="R483" s="63"/>
      <c r="S483" s="63"/>
      <c r="T483" s="63"/>
      <c r="U483" s="63"/>
      <c r="V483" s="63"/>
      <c r="W483" s="63"/>
      <c r="X483" s="63"/>
      <c r="Y483" s="63"/>
      <c r="Z483" s="63"/>
      <c r="AA483" s="63"/>
      <c r="AB483" s="63"/>
      <c r="AC483" s="63"/>
      <c r="AD483" s="63"/>
      <c r="AE483" s="63"/>
      <c r="AF483" s="63"/>
      <c r="AG483" s="63"/>
      <c r="AH483" s="63"/>
    </row>
    <row r="484" spans="2:34" ht="14.1" customHeight="1" x14ac:dyDescent="0.15">
      <c r="B484" s="63"/>
      <c r="C484" s="63"/>
      <c r="D484" s="63"/>
      <c r="E484" s="63"/>
      <c r="F484" s="63"/>
      <c r="G484" s="63"/>
      <c r="H484" s="63"/>
      <c r="I484" s="63"/>
      <c r="J484" s="63"/>
      <c r="K484" s="63"/>
      <c r="L484" s="63"/>
      <c r="M484" s="63"/>
      <c r="N484" s="63"/>
      <c r="O484" s="63"/>
      <c r="P484" s="63"/>
      <c r="Q484" s="63"/>
      <c r="R484" s="63"/>
      <c r="S484" s="63"/>
      <c r="T484" s="63"/>
      <c r="U484" s="63"/>
      <c r="V484" s="63"/>
      <c r="W484" s="63"/>
      <c r="X484" s="63"/>
      <c r="Y484" s="63"/>
      <c r="Z484" s="63"/>
      <c r="AA484" s="63"/>
      <c r="AB484" s="63"/>
      <c r="AC484" s="63"/>
      <c r="AD484" s="63"/>
      <c r="AE484" s="63"/>
      <c r="AF484" s="63"/>
      <c r="AG484" s="63"/>
      <c r="AH484" s="63"/>
    </row>
    <row r="485" spans="2:34" ht="14.1" customHeight="1" x14ac:dyDescent="0.15">
      <c r="B485" s="63"/>
      <c r="C485" s="63"/>
      <c r="D485" s="63"/>
      <c r="E485" s="63"/>
      <c r="F485" s="63"/>
      <c r="G485" s="63"/>
      <c r="H485" s="63"/>
      <c r="I485" s="63"/>
      <c r="J485" s="63"/>
      <c r="K485" s="63"/>
      <c r="L485" s="63"/>
      <c r="M485" s="63"/>
      <c r="N485" s="63"/>
      <c r="O485" s="63"/>
      <c r="P485" s="63"/>
      <c r="Q485" s="63"/>
      <c r="R485" s="63"/>
      <c r="S485" s="63"/>
      <c r="T485" s="63"/>
      <c r="U485" s="63"/>
      <c r="V485" s="63"/>
      <c r="W485" s="63"/>
      <c r="X485" s="63"/>
      <c r="Y485" s="63"/>
      <c r="Z485" s="63"/>
      <c r="AA485" s="63"/>
      <c r="AB485" s="63"/>
      <c r="AC485" s="63"/>
      <c r="AD485" s="63"/>
      <c r="AE485" s="63"/>
      <c r="AF485" s="63"/>
      <c r="AG485" s="63"/>
      <c r="AH485" s="63"/>
    </row>
    <row r="486" spans="2:34" ht="14.1" customHeight="1" x14ac:dyDescent="0.15">
      <c r="B486" s="63"/>
      <c r="C486" s="63"/>
      <c r="D486" s="63"/>
      <c r="E486" s="63"/>
      <c r="F486" s="63"/>
      <c r="G486" s="63"/>
      <c r="H486" s="63"/>
      <c r="I486" s="63"/>
      <c r="J486" s="63"/>
      <c r="K486" s="63"/>
      <c r="L486" s="63"/>
      <c r="M486" s="63"/>
      <c r="N486" s="63"/>
      <c r="O486" s="63"/>
      <c r="P486" s="63"/>
      <c r="Q486" s="63"/>
      <c r="R486" s="63"/>
      <c r="S486" s="63"/>
      <c r="T486" s="63"/>
      <c r="U486" s="63"/>
      <c r="V486" s="63"/>
      <c r="W486" s="63"/>
      <c r="X486" s="63"/>
      <c r="Y486" s="63"/>
      <c r="Z486" s="63"/>
      <c r="AA486" s="63"/>
      <c r="AB486" s="63"/>
      <c r="AC486" s="63"/>
      <c r="AD486" s="63"/>
      <c r="AE486" s="63"/>
      <c r="AF486" s="63"/>
      <c r="AG486" s="63"/>
      <c r="AH486" s="63"/>
    </row>
    <row r="487" spans="2:34" ht="14.1" customHeight="1" x14ac:dyDescent="0.15">
      <c r="B487" s="63"/>
      <c r="C487" s="63"/>
      <c r="D487" s="63"/>
      <c r="E487" s="63"/>
      <c r="F487" s="63"/>
      <c r="G487" s="63"/>
      <c r="H487" s="63"/>
      <c r="I487" s="63"/>
      <c r="J487" s="63"/>
      <c r="K487" s="63"/>
      <c r="L487" s="63"/>
      <c r="M487" s="63"/>
      <c r="N487" s="63"/>
      <c r="O487" s="63"/>
      <c r="P487" s="63"/>
      <c r="Q487" s="63"/>
      <c r="R487" s="63"/>
      <c r="S487" s="63"/>
      <c r="T487" s="63"/>
      <c r="U487" s="63"/>
      <c r="V487" s="63"/>
      <c r="W487" s="63"/>
      <c r="X487" s="63"/>
      <c r="Y487" s="63"/>
      <c r="Z487" s="63"/>
      <c r="AA487" s="63"/>
      <c r="AB487" s="63"/>
      <c r="AC487" s="63"/>
      <c r="AD487" s="63"/>
      <c r="AE487" s="63"/>
      <c r="AF487" s="63"/>
      <c r="AG487" s="63"/>
      <c r="AH487" s="63"/>
    </row>
    <row r="488" spans="2:34" ht="14.1" customHeight="1" x14ac:dyDescent="0.15">
      <c r="B488" s="63"/>
      <c r="C488" s="63"/>
      <c r="D488" s="63"/>
      <c r="E488" s="63"/>
      <c r="F488" s="63"/>
      <c r="G488" s="63"/>
      <c r="H488" s="63"/>
      <c r="I488" s="63"/>
      <c r="J488" s="63"/>
      <c r="K488" s="63"/>
      <c r="L488" s="63"/>
      <c r="M488" s="63"/>
      <c r="N488" s="63"/>
      <c r="O488" s="63"/>
      <c r="P488" s="63"/>
      <c r="Q488" s="63"/>
      <c r="R488" s="63"/>
      <c r="S488" s="63"/>
      <c r="T488" s="63"/>
      <c r="U488" s="63"/>
      <c r="V488" s="63"/>
      <c r="W488" s="63"/>
      <c r="X488" s="63"/>
      <c r="Y488" s="63"/>
      <c r="Z488" s="63"/>
      <c r="AA488" s="63"/>
      <c r="AB488" s="63"/>
      <c r="AC488" s="63"/>
      <c r="AD488" s="63"/>
      <c r="AE488" s="63"/>
      <c r="AF488" s="63"/>
      <c r="AG488" s="63"/>
      <c r="AH488" s="63"/>
    </row>
    <row r="489" spans="2:34" ht="14.1" customHeight="1" x14ac:dyDescent="0.15">
      <c r="B489" s="63"/>
      <c r="C489" s="63"/>
      <c r="D489" s="63"/>
      <c r="E489" s="63"/>
      <c r="F489" s="63"/>
      <c r="G489" s="63"/>
      <c r="H489" s="63"/>
      <c r="I489" s="63"/>
      <c r="J489" s="63"/>
      <c r="K489" s="63"/>
      <c r="L489" s="63"/>
      <c r="M489" s="63"/>
      <c r="N489" s="63"/>
      <c r="O489" s="63"/>
      <c r="P489" s="63"/>
      <c r="Q489" s="63"/>
      <c r="R489" s="63"/>
      <c r="S489" s="63"/>
      <c r="T489" s="63"/>
      <c r="U489" s="63"/>
      <c r="V489" s="63"/>
      <c r="W489" s="63"/>
      <c r="X489" s="63"/>
      <c r="Y489" s="63"/>
      <c r="Z489" s="63"/>
      <c r="AA489" s="63"/>
      <c r="AB489" s="63"/>
      <c r="AC489" s="63"/>
      <c r="AD489" s="63"/>
      <c r="AE489" s="63"/>
      <c r="AF489" s="63"/>
      <c r="AG489" s="63"/>
      <c r="AH489" s="63"/>
    </row>
    <row r="490" spans="2:34" ht="14.1" customHeight="1" x14ac:dyDescent="0.15">
      <c r="B490" s="63"/>
      <c r="C490" s="63"/>
      <c r="D490" s="63"/>
      <c r="E490" s="63"/>
      <c r="F490" s="63"/>
      <c r="G490" s="63"/>
      <c r="H490" s="63"/>
      <c r="I490" s="63"/>
      <c r="J490" s="63"/>
      <c r="K490" s="63"/>
      <c r="L490" s="63"/>
      <c r="M490" s="63"/>
      <c r="N490" s="63"/>
      <c r="O490" s="63"/>
      <c r="P490" s="63"/>
      <c r="Q490" s="63"/>
      <c r="R490" s="63"/>
      <c r="S490" s="63"/>
      <c r="T490" s="63"/>
      <c r="U490" s="63"/>
      <c r="V490" s="63"/>
      <c r="W490" s="63"/>
      <c r="X490" s="63"/>
      <c r="Y490" s="63"/>
      <c r="Z490" s="63"/>
      <c r="AA490" s="63"/>
      <c r="AB490" s="63"/>
      <c r="AC490" s="63"/>
      <c r="AD490" s="63"/>
      <c r="AE490" s="63"/>
      <c r="AF490" s="63"/>
      <c r="AG490" s="63"/>
      <c r="AH490" s="63"/>
    </row>
    <row r="491" spans="2:34" ht="14.1" customHeight="1" x14ac:dyDescent="0.15">
      <c r="B491" s="63"/>
      <c r="C491" s="63"/>
      <c r="D491" s="63"/>
      <c r="E491" s="63"/>
      <c r="F491" s="63"/>
      <c r="G491" s="63"/>
      <c r="H491" s="63"/>
      <c r="I491" s="63"/>
      <c r="J491" s="63"/>
      <c r="K491" s="63"/>
      <c r="L491" s="63"/>
      <c r="M491" s="63"/>
      <c r="N491" s="63"/>
      <c r="O491" s="63"/>
      <c r="P491" s="63"/>
      <c r="Q491" s="63"/>
      <c r="R491" s="63"/>
      <c r="S491" s="63"/>
      <c r="T491" s="63"/>
      <c r="U491" s="63"/>
      <c r="V491" s="63"/>
      <c r="W491" s="63"/>
      <c r="X491" s="63"/>
      <c r="Y491" s="63"/>
      <c r="Z491" s="63"/>
      <c r="AA491" s="63"/>
      <c r="AB491" s="63"/>
      <c r="AC491" s="63"/>
      <c r="AD491" s="63"/>
      <c r="AE491" s="63"/>
      <c r="AF491" s="63"/>
      <c r="AG491" s="63"/>
      <c r="AH491" s="63"/>
    </row>
    <row r="492" spans="2:34" ht="14.1" customHeight="1" x14ac:dyDescent="0.15">
      <c r="B492" s="63"/>
      <c r="C492" s="63"/>
      <c r="D492" s="63"/>
      <c r="E492" s="63"/>
      <c r="F492" s="63"/>
      <c r="G492" s="63"/>
      <c r="H492" s="63"/>
      <c r="I492" s="63"/>
      <c r="J492" s="63"/>
      <c r="K492" s="63"/>
      <c r="L492" s="63"/>
      <c r="M492" s="63"/>
      <c r="N492" s="63"/>
      <c r="O492" s="63"/>
      <c r="P492" s="63"/>
      <c r="Q492" s="63"/>
      <c r="R492" s="63"/>
      <c r="S492" s="63"/>
      <c r="T492" s="63"/>
      <c r="U492" s="63"/>
      <c r="V492" s="63"/>
      <c r="W492" s="63"/>
      <c r="X492" s="63"/>
      <c r="Y492" s="63"/>
      <c r="Z492" s="63"/>
      <c r="AA492" s="63"/>
      <c r="AB492" s="63"/>
      <c r="AC492" s="63"/>
      <c r="AD492" s="63"/>
      <c r="AE492" s="63"/>
      <c r="AF492" s="63"/>
      <c r="AG492" s="63"/>
      <c r="AH492" s="63"/>
    </row>
    <row r="493" spans="2:34" ht="14.1" customHeight="1" x14ac:dyDescent="0.15">
      <c r="B493" s="63"/>
      <c r="C493" s="63"/>
      <c r="D493" s="63"/>
      <c r="E493" s="63"/>
      <c r="F493" s="63"/>
      <c r="G493" s="63"/>
      <c r="H493" s="63"/>
      <c r="I493" s="63"/>
      <c r="J493" s="63"/>
      <c r="K493" s="63"/>
      <c r="L493" s="63"/>
      <c r="M493" s="63"/>
      <c r="N493" s="63"/>
      <c r="O493" s="63"/>
      <c r="P493" s="63"/>
      <c r="Q493" s="63"/>
      <c r="R493" s="63"/>
      <c r="S493" s="63"/>
      <c r="T493" s="63"/>
      <c r="U493" s="63"/>
      <c r="V493" s="63"/>
      <c r="W493" s="63"/>
      <c r="X493" s="63"/>
      <c r="Y493" s="63"/>
      <c r="Z493" s="63"/>
      <c r="AA493" s="63"/>
      <c r="AB493" s="63"/>
      <c r="AC493" s="63"/>
      <c r="AD493" s="63"/>
      <c r="AE493" s="63"/>
      <c r="AF493" s="63"/>
      <c r="AG493" s="63"/>
      <c r="AH493" s="63"/>
    </row>
    <row r="494" spans="2:34" ht="14.1" customHeight="1" x14ac:dyDescent="0.15">
      <c r="B494" s="63"/>
      <c r="C494" s="63"/>
      <c r="D494" s="63"/>
      <c r="E494" s="63"/>
      <c r="F494" s="63"/>
      <c r="G494" s="63"/>
      <c r="H494" s="63"/>
      <c r="I494" s="63"/>
      <c r="J494" s="63"/>
      <c r="K494" s="63"/>
      <c r="L494" s="63"/>
      <c r="M494" s="63"/>
      <c r="N494" s="63"/>
      <c r="O494" s="63"/>
      <c r="P494" s="63"/>
      <c r="Q494" s="63"/>
      <c r="R494" s="63"/>
      <c r="S494" s="63"/>
      <c r="T494" s="63"/>
      <c r="U494" s="63"/>
      <c r="V494" s="63"/>
      <c r="W494" s="63"/>
      <c r="X494" s="63"/>
      <c r="Y494" s="63"/>
      <c r="Z494" s="63"/>
      <c r="AA494" s="63"/>
      <c r="AB494" s="63"/>
      <c r="AC494" s="63"/>
      <c r="AD494" s="63"/>
      <c r="AE494" s="63"/>
      <c r="AF494" s="63"/>
      <c r="AG494" s="63"/>
      <c r="AH494" s="63"/>
    </row>
    <row r="495" spans="2:34" ht="14.1" customHeight="1" x14ac:dyDescent="0.15">
      <c r="B495" s="63"/>
      <c r="C495" s="63"/>
      <c r="D495" s="63"/>
      <c r="E495" s="63"/>
      <c r="F495" s="63"/>
      <c r="G495" s="63"/>
      <c r="H495" s="63"/>
      <c r="I495" s="63"/>
      <c r="J495" s="63"/>
      <c r="K495" s="63"/>
      <c r="L495" s="63"/>
      <c r="M495" s="63"/>
      <c r="N495" s="63"/>
      <c r="O495" s="63"/>
      <c r="P495" s="63"/>
      <c r="Q495" s="63"/>
      <c r="R495" s="63"/>
      <c r="S495" s="63"/>
      <c r="T495" s="63"/>
      <c r="U495" s="63"/>
      <c r="V495" s="63"/>
      <c r="W495" s="63"/>
      <c r="X495" s="63"/>
      <c r="Y495" s="63"/>
      <c r="Z495" s="63"/>
      <c r="AA495" s="63"/>
      <c r="AB495" s="63"/>
      <c r="AC495" s="63"/>
      <c r="AD495" s="63"/>
      <c r="AE495" s="63"/>
      <c r="AF495" s="63"/>
      <c r="AG495" s="63"/>
      <c r="AH495" s="63"/>
    </row>
    <row r="496" spans="2:34" ht="14.1" customHeight="1" x14ac:dyDescent="0.15">
      <c r="B496" s="63"/>
      <c r="C496" s="63"/>
      <c r="D496" s="63"/>
      <c r="E496" s="63"/>
      <c r="F496" s="63"/>
      <c r="G496" s="63"/>
      <c r="H496" s="63"/>
      <c r="I496" s="63"/>
      <c r="J496" s="63"/>
      <c r="K496" s="63"/>
      <c r="L496" s="63"/>
      <c r="M496" s="63"/>
      <c r="N496" s="63"/>
      <c r="O496" s="63"/>
      <c r="P496" s="63"/>
      <c r="Q496" s="63"/>
      <c r="R496" s="63"/>
      <c r="S496" s="63"/>
      <c r="T496" s="63"/>
      <c r="U496" s="63"/>
      <c r="V496" s="63"/>
      <c r="W496" s="63"/>
      <c r="X496" s="63"/>
      <c r="Y496" s="63"/>
      <c r="Z496" s="63"/>
      <c r="AA496" s="63"/>
      <c r="AB496" s="63"/>
      <c r="AC496" s="63"/>
      <c r="AD496" s="63"/>
      <c r="AE496" s="63"/>
      <c r="AF496" s="63"/>
      <c r="AG496" s="63"/>
      <c r="AH496" s="63"/>
    </row>
    <row r="497" spans="2:34" ht="14.1" customHeight="1" x14ac:dyDescent="0.15">
      <c r="B497" s="63"/>
      <c r="C497" s="63"/>
      <c r="D497" s="63"/>
      <c r="E497" s="63"/>
      <c r="F497" s="63"/>
      <c r="G497" s="63"/>
      <c r="H497" s="63"/>
      <c r="I497" s="63"/>
      <c r="J497" s="63"/>
      <c r="K497" s="63"/>
      <c r="L497" s="63"/>
      <c r="M497" s="63"/>
      <c r="N497" s="63"/>
      <c r="O497" s="63"/>
      <c r="P497" s="63"/>
      <c r="Q497" s="63"/>
      <c r="R497" s="63"/>
      <c r="S497" s="63"/>
      <c r="T497" s="63"/>
      <c r="U497" s="63"/>
      <c r="V497" s="63"/>
      <c r="W497" s="63"/>
      <c r="X497" s="63"/>
      <c r="Y497" s="63"/>
      <c r="Z497" s="63"/>
      <c r="AA497" s="63"/>
      <c r="AB497" s="63"/>
      <c r="AC497" s="63"/>
      <c r="AD497" s="63"/>
      <c r="AE497" s="63"/>
      <c r="AF497" s="63"/>
      <c r="AG497" s="63"/>
      <c r="AH497" s="63"/>
    </row>
    <row r="498" spans="2:34" ht="14.1" customHeight="1" x14ac:dyDescent="0.15">
      <c r="B498" s="63"/>
      <c r="C498" s="63"/>
      <c r="D498" s="63"/>
      <c r="E498" s="63"/>
      <c r="F498" s="63"/>
      <c r="G498" s="63"/>
      <c r="H498" s="63"/>
      <c r="I498" s="63"/>
      <c r="J498" s="63"/>
      <c r="K498" s="63"/>
      <c r="L498" s="63"/>
      <c r="M498" s="63"/>
      <c r="N498" s="63"/>
      <c r="O498" s="63"/>
      <c r="P498" s="63"/>
      <c r="Q498" s="63"/>
      <c r="R498" s="63"/>
      <c r="S498" s="63"/>
      <c r="T498" s="63"/>
      <c r="U498" s="63"/>
      <c r="V498" s="63"/>
      <c r="W498" s="63"/>
      <c r="X498" s="63"/>
      <c r="Y498" s="63"/>
      <c r="Z498" s="63"/>
      <c r="AA498" s="63"/>
      <c r="AB498" s="63"/>
      <c r="AC498" s="63"/>
      <c r="AD498" s="63"/>
      <c r="AE498" s="63"/>
      <c r="AF498" s="63"/>
      <c r="AG498" s="63"/>
      <c r="AH498" s="63"/>
    </row>
  </sheetData>
  <mergeCells count="2855">
    <mergeCell ref="B72:C72"/>
    <mergeCell ref="D72:J72"/>
    <mergeCell ref="K72:N72"/>
    <mergeCell ref="O72:T72"/>
    <mergeCell ref="U72:V72"/>
    <mergeCell ref="W72:Y72"/>
    <mergeCell ref="Z72:AB72"/>
    <mergeCell ref="AC72:AE72"/>
    <mergeCell ref="AF72:AH72"/>
    <mergeCell ref="B73:C73"/>
    <mergeCell ref="D73:J73"/>
    <mergeCell ref="K73:N73"/>
    <mergeCell ref="O73:T73"/>
    <mergeCell ref="U73:V73"/>
    <mergeCell ref="W73:Y73"/>
    <mergeCell ref="Z73:AB73"/>
    <mergeCell ref="AC73:AE73"/>
    <mergeCell ref="AF73:AH73"/>
    <mergeCell ref="U104:V104"/>
    <mergeCell ref="W104:Y104"/>
    <mergeCell ref="Z104:AB104"/>
    <mergeCell ref="AC104:AE104"/>
    <mergeCell ref="AF104:AH104"/>
    <mergeCell ref="B101:C101"/>
    <mergeCell ref="D101:J101"/>
    <mergeCell ref="K101:N101"/>
    <mergeCell ref="O101:T101"/>
    <mergeCell ref="U101:V101"/>
    <mergeCell ref="W101:Y101"/>
    <mergeCell ref="Z101:AB101"/>
    <mergeCell ref="AC101:AE101"/>
    <mergeCell ref="AF101:AH101"/>
    <mergeCell ref="B102:C102"/>
    <mergeCell ref="D102:J102"/>
    <mergeCell ref="K102:N102"/>
    <mergeCell ref="O102:T102"/>
    <mergeCell ref="U102:V102"/>
    <mergeCell ref="Z320:AB320"/>
    <mergeCell ref="AC320:AE320"/>
    <mergeCell ref="AF320:AH320"/>
    <mergeCell ref="B320:C320"/>
    <mergeCell ref="D320:J320"/>
    <mergeCell ref="K320:N320"/>
    <mergeCell ref="O320:T320"/>
    <mergeCell ref="U320:V320"/>
    <mergeCell ref="W320:Y320"/>
    <mergeCell ref="AF318:AH318"/>
    <mergeCell ref="B319:C319"/>
    <mergeCell ref="D319:J319"/>
    <mergeCell ref="K319:N319"/>
    <mergeCell ref="O319:T319"/>
    <mergeCell ref="U319:V319"/>
    <mergeCell ref="W319:Y319"/>
    <mergeCell ref="Z319:AB319"/>
    <mergeCell ref="AC319:AE319"/>
    <mergeCell ref="AF319:AH319"/>
    <mergeCell ref="B318:C318"/>
    <mergeCell ref="D318:J318"/>
    <mergeCell ref="K318:N318"/>
    <mergeCell ref="O318:T318"/>
    <mergeCell ref="U318:V318"/>
    <mergeCell ref="W318:Y318"/>
    <mergeCell ref="Z318:AB318"/>
    <mergeCell ref="AC318:AE318"/>
    <mergeCell ref="AC316:AE316"/>
    <mergeCell ref="AF316:AH316"/>
    <mergeCell ref="B317:C317"/>
    <mergeCell ref="D317:J317"/>
    <mergeCell ref="K317:N317"/>
    <mergeCell ref="O317:T317"/>
    <mergeCell ref="U317:V317"/>
    <mergeCell ref="W317:Y317"/>
    <mergeCell ref="Z317:AB317"/>
    <mergeCell ref="B316:C316"/>
    <mergeCell ref="D316:J316"/>
    <mergeCell ref="K316:N316"/>
    <mergeCell ref="O316:T316"/>
    <mergeCell ref="U316:V316"/>
    <mergeCell ref="W316:Y316"/>
    <mergeCell ref="AF314:AH314"/>
    <mergeCell ref="B315:C315"/>
    <mergeCell ref="D315:J315"/>
    <mergeCell ref="K315:N315"/>
    <mergeCell ref="O315:T315"/>
    <mergeCell ref="U315:V315"/>
    <mergeCell ref="W315:Y315"/>
    <mergeCell ref="Z315:AB315"/>
    <mergeCell ref="AC315:AE315"/>
    <mergeCell ref="AF315:AH315"/>
    <mergeCell ref="AC317:AE317"/>
    <mergeCell ref="AF317:AH317"/>
    <mergeCell ref="Z316:AB316"/>
    <mergeCell ref="B312:C312"/>
    <mergeCell ref="AC313:AE313"/>
    <mergeCell ref="AF313:AH313"/>
    <mergeCell ref="B314:C314"/>
    <mergeCell ref="D314:J314"/>
    <mergeCell ref="K314:N314"/>
    <mergeCell ref="O314:T314"/>
    <mergeCell ref="U314:V314"/>
    <mergeCell ref="W314:Y314"/>
    <mergeCell ref="Z314:AB314"/>
    <mergeCell ref="AC314:AE314"/>
    <mergeCell ref="Z312:AB312"/>
    <mergeCell ref="AC312:AE312"/>
    <mergeCell ref="AF312:AH312"/>
    <mergeCell ref="B313:C313"/>
    <mergeCell ref="D313:J313"/>
    <mergeCell ref="K313:N313"/>
    <mergeCell ref="O313:T313"/>
    <mergeCell ref="U313:V313"/>
    <mergeCell ref="W313:Y313"/>
    <mergeCell ref="Z313:AB313"/>
    <mergeCell ref="D312:J312"/>
    <mergeCell ref="K312:N312"/>
    <mergeCell ref="O312:T312"/>
    <mergeCell ref="U312:V312"/>
    <mergeCell ref="W312:Y312"/>
    <mergeCell ref="AF310:AH310"/>
    <mergeCell ref="B311:C311"/>
    <mergeCell ref="D311:J311"/>
    <mergeCell ref="K311:N311"/>
    <mergeCell ref="O311:T311"/>
    <mergeCell ref="U311:V311"/>
    <mergeCell ref="W311:Y311"/>
    <mergeCell ref="Z311:AB311"/>
    <mergeCell ref="AC311:AE311"/>
    <mergeCell ref="AF311:AH311"/>
    <mergeCell ref="AC309:AE309"/>
    <mergeCell ref="AF309:AH309"/>
    <mergeCell ref="B310:C310"/>
    <mergeCell ref="D310:J310"/>
    <mergeCell ref="K310:N310"/>
    <mergeCell ref="O310:T310"/>
    <mergeCell ref="U310:V310"/>
    <mergeCell ref="W310:Y310"/>
    <mergeCell ref="Z310:AB310"/>
    <mergeCell ref="AC310:AE310"/>
    <mergeCell ref="Z308:AB308"/>
    <mergeCell ref="AC308:AE308"/>
    <mergeCell ref="AF308:AH308"/>
    <mergeCell ref="B309:C309"/>
    <mergeCell ref="D309:J309"/>
    <mergeCell ref="K309:N309"/>
    <mergeCell ref="O309:T309"/>
    <mergeCell ref="U309:V309"/>
    <mergeCell ref="W309:Y309"/>
    <mergeCell ref="Z309:AB309"/>
    <mergeCell ref="B308:C308"/>
    <mergeCell ref="D308:J308"/>
    <mergeCell ref="K308:N308"/>
    <mergeCell ref="O308:T308"/>
    <mergeCell ref="U308:V308"/>
    <mergeCell ref="W308:Y308"/>
    <mergeCell ref="AC306:AE306"/>
    <mergeCell ref="AF306:AH306"/>
    <mergeCell ref="D307:J307"/>
    <mergeCell ref="K307:N307"/>
    <mergeCell ref="O307:T307"/>
    <mergeCell ref="U307:V307"/>
    <mergeCell ref="W307:Y307"/>
    <mergeCell ref="Z307:AB307"/>
    <mergeCell ref="AC307:AE307"/>
    <mergeCell ref="AF307:AH307"/>
    <mergeCell ref="D306:J306"/>
    <mergeCell ref="K306:N306"/>
    <mergeCell ref="O306:T306"/>
    <mergeCell ref="U306:V306"/>
    <mergeCell ref="W306:Y306"/>
    <mergeCell ref="Z306:AB306"/>
    <mergeCell ref="AC304:AE304"/>
    <mergeCell ref="AF304:AH304"/>
    <mergeCell ref="D305:J305"/>
    <mergeCell ref="K305:N305"/>
    <mergeCell ref="O305:T305"/>
    <mergeCell ref="U305:V305"/>
    <mergeCell ref="W305:Y305"/>
    <mergeCell ref="Z305:AB305"/>
    <mergeCell ref="AC305:AE305"/>
    <mergeCell ref="AF305:AH305"/>
    <mergeCell ref="D304:J304"/>
    <mergeCell ref="K304:N304"/>
    <mergeCell ref="O304:T304"/>
    <mergeCell ref="U304:V304"/>
    <mergeCell ref="W304:Y304"/>
    <mergeCell ref="Z304:AB304"/>
    <mergeCell ref="AC302:AE302"/>
    <mergeCell ref="AF302:AH302"/>
    <mergeCell ref="D303:J303"/>
    <mergeCell ref="K303:N303"/>
    <mergeCell ref="O303:T303"/>
    <mergeCell ref="U303:V303"/>
    <mergeCell ref="W303:Y303"/>
    <mergeCell ref="Z303:AB303"/>
    <mergeCell ref="AC303:AE303"/>
    <mergeCell ref="AF303:AH303"/>
    <mergeCell ref="D302:J302"/>
    <mergeCell ref="K302:N302"/>
    <mergeCell ref="O302:T302"/>
    <mergeCell ref="U302:V302"/>
    <mergeCell ref="W302:Y302"/>
    <mergeCell ref="Z302:AB302"/>
    <mergeCell ref="AC300:AE300"/>
    <mergeCell ref="AF300:AH300"/>
    <mergeCell ref="D301:J301"/>
    <mergeCell ref="K301:N301"/>
    <mergeCell ref="O301:T301"/>
    <mergeCell ref="U301:V301"/>
    <mergeCell ref="W301:Y301"/>
    <mergeCell ref="Z301:AB301"/>
    <mergeCell ref="AC301:AE301"/>
    <mergeCell ref="AF301:AH301"/>
    <mergeCell ref="D300:J300"/>
    <mergeCell ref="K300:N300"/>
    <mergeCell ref="O300:T300"/>
    <mergeCell ref="U300:V300"/>
    <mergeCell ref="W300:Y300"/>
    <mergeCell ref="Z300:AB300"/>
    <mergeCell ref="AC298:AE298"/>
    <mergeCell ref="AF298:AH298"/>
    <mergeCell ref="D299:J299"/>
    <mergeCell ref="K299:N299"/>
    <mergeCell ref="O299:T299"/>
    <mergeCell ref="U299:V299"/>
    <mergeCell ref="W299:Y299"/>
    <mergeCell ref="Z299:AB299"/>
    <mergeCell ref="AC299:AE299"/>
    <mergeCell ref="AF299:AH299"/>
    <mergeCell ref="D298:J298"/>
    <mergeCell ref="K298:N298"/>
    <mergeCell ref="O298:T298"/>
    <mergeCell ref="U298:V298"/>
    <mergeCell ref="W298:Y298"/>
    <mergeCell ref="Z298:AB298"/>
    <mergeCell ref="AC296:AE296"/>
    <mergeCell ref="AF296:AH296"/>
    <mergeCell ref="D297:J297"/>
    <mergeCell ref="K297:N297"/>
    <mergeCell ref="O297:T297"/>
    <mergeCell ref="U297:V297"/>
    <mergeCell ref="W297:Y297"/>
    <mergeCell ref="Z297:AB297"/>
    <mergeCell ref="AC297:AE297"/>
    <mergeCell ref="AF297:AH297"/>
    <mergeCell ref="D296:J296"/>
    <mergeCell ref="K296:N296"/>
    <mergeCell ref="O296:T296"/>
    <mergeCell ref="U296:V296"/>
    <mergeCell ref="W296:Y296"/>
    <mergeCell ref="Z296:AB296"/>
    <mergeCell ref="AC294:AE294"/>
    <mergeCell ref="AF294:AH294"/>
    <mergeCell ref="D295:J295"/>
    <mergeCell ref="K295:N295"/>
    <mergeCell ref="O295:T295"/>
    <mergeCell ref="U295:V295"/>
    <mergeCell ref="W295:Y295"/>
    <mergeCell ref="Z295:AB295"/>
    <mergeCell ref="AC295:AE295"/>
    <mergeCell ref="AF295:AH295"/>
    <mergeCell ref="D294:J294"/>
    <mergeCell ref="K294:N294"/>
    <mergeCell ref="O294:T294"/>
    <mergeCell ref="U294:V294"/>
    <mergeCell ref="W294:Y294"/>
    <mergeCell ref="Z294:AB294"/>
    <mergeCell ref="AC292:AE292"/>
    <mergeCell ref="AF292:AH292"/>
    <mergeCell ref="D293:J293"/>
    <mergeCell ref="K293:N293"/>
    <mergeCell ref="O293:T293"/>
    <mergeCell ref="U293:V293"/>
    <mergeCell ref="W293:Y293"/>
    <mergeCell ref="Z293:AB293"/>
    <mergeCell ref="AC293:AE293"/>
    <mergeCell ref="AF293:AH293"/>
    <mergeCell ref="D292:J292"/>
    <mergeCell ref="K292:N292"/>
    <mergeCell ref="O292:T292"/>
    <mergeCell ref="U292:V292"/>
    <mergeCell ref="W292:Y292"/>
    <mergeCell ref="Z292:AB292"/>
    <mergeCell ref="AC290:AE290"/>
    <mergeCell ref="AF290:AH290"/>
    <mergeCell ref="D291:J291"/>
    <mergeCell ref="K291:N291"/>
    <mergeCell ref="O291:T291"/>
    <mergeCell ref="U291:V291"/>
    <mergeCell ref="W291:Y291"/>
    <mergeCell ref="Z291:AB291"/>
    <mergeCell ref="AC291:AE291"/>
    <mergeCell ref="AF291:AH291"/>
    <mergeCell ref="D290:J290"/>
    <mergeCell ref="K290:N290"/>
    <mergeCell ref="O290:T290"/>
    <mergeCell ref="U290:V290"/>
    <mergeCell ref="W290:Y290"/>
    <mergeCell ref="Z290:AB290"/>
    <mergeCell ref="AC288:AE288"/>
    <mergeCell ref="AF288:AH288"/>
    <mergeCell ref="D289:J289"/>
    <mergeCell ref="K289:N289"/>
    <mergeCell ref="O289:T289"/>
    <mergeCell ref="U289:V289"/>
    <mergeCell ref="W289:Y289"/>
    <mergeCell ref="Z289:AB289"/>
    <mergeCell ref="AC289:AE289"/>
    <mergeCell ref="AF289:AH289"/>
    <mergeCell ref="D288:J288"/>
    <mergeCell ref="K288:N288"/>
    <mergeCell ref="O288:T288"/>
    <mergeCell ref="U288:V288"/>
    <mergeCell ref="W288:Y288"/>
    <mergeCell ref="Z288:AB288"/>
    <mergeCell ref="AC286:AE286"/>
    <mergeCell ref="AF286:AH286"/>
    <mergeCell ref="D287:J287"/>
    <mergeCell ref="K287:N287"/>
    <mergeCell ref="O287:T287"/>
    <mergeCell ref="U287:V287"/>
    <mergeCell ref="W287:Y287"/>
    <mergeCell ref="Z287:AB287"/>
    <mergeCell ref="AC287:AE287"/>
    <mergeCell ref="AF287:AH287"/>
    <mergeCell ref="D286:J286"/>
    <mergeCell ref="K286:N286"/>
    <mergeCell ref="O286:T286"/>
    <mergeCell ref="U286:V286"/>
    <mergeCell ref="W286:Y286"/>
    <mergeCell ref="Z286:AB286"/>
    <mergeCell ref="AC284:AE284"/>
    <mergeCell ref="AF284:AH284"/>
    <mergeCell ref="D285:J285"/>
    <mergeCell ref="K285:N285"/>
    <mergeCell ref="O285:T285"/>
    <mergeCell ref="U285:V285"/>
    <mergeCell ref="W285:Y285"/>
    <mergeCell ref="Z285:AB285"/>
    <mergeCell ref="AC285:AE285"/>
    <mergeCell ref="AF285:AH285"/>
    <mergeCell ref="D284:J284"/>
    <mergeCell ref="K284:N284"/>
    <mergeCell ref="O284:T284"/>
    <mergeCell ref="U284:V284"/>
    <mergeCell ref="W284:Y284"/>
    <mergeCell ref="Z284:AB284"/>
    <mergeCell ref="AC282:AE282"/>
    <mergeCell ref="AF282:AH282"/>
    <mergeCell ref="D283:J283"/>
    <mergeCell ref="K283:N283"/>
    <mergeCell ref="O283:T283"/>
    <mergeCell ref="U283:V283"/>
    <mergeCell ref="W283:Y283"/>
    <mergeCell ref="Z283:AB283"/>
    <mergeCell ref="AC283:AE283"/>
    <mergeCell ref="AF283:AH283"/>
    <mergeCell ref="D282:J282"/>
    <mergeCell ref="K282:N282"/>
    <mergeCell ref="O282:T282"/>
    <mergeCell ref="U282:V282"/>
    <mergeCell ref="W282:Y282"/>
    <mergeCell ref="Z282:AB282"/>
    <mergeCell ref="AC280:AE280"/>
    <mergeCell ref="AF280:AH280"/>
    <mergeCell ref="D281:J281"/>
    <mergeCell ref="K281:N281"/>
    <mergeCell ref="O281:T281"/>
    <mergeCell ref="U281:V281"/>
    <mergeCell ref="W281:Y281"/>
    <mergeCell ref="Z281:AB281"/>
    <mergeCell ref="AC281:AE281"/>
    <mergeCell ref="AF281:AH281"/>
    <mergeCell ref="D280:J280"/>
    <mergeCell ref="K280:N280"/>
    <mergeCell ref="O280:T280"/>
    <mergeCell ref="U280:V280"/>
    <mergeCell ref="W280:Y280"/>
    <mergeCell ref="Z280:AB280"/>
    <mergeCell ref="AC278:AE278"/>
    <mergeCell ref="AF278:AH278"/>
    <mergeCell ref="D279:J279"/>
    <mergeCell ref="K279:N279"/>
    <mergeCell ref="O279:T279"/>
    <mergeCell ref="U279:V279"/>
    <mergeCell ref="W279:Y279"/>
    <mergeCell ref="Z279:AB279"/>
    <mergeCell ref="AC279:AE279"/>
    <mergeCell ref="AF279:AH279"/>
    <mergeCell ref="D278:J278"/>
    <mergeCell ref="K278:N278"/>
    <mergeCell ref="O278:T278"/>
    <mergeCell ref="U278:V278"/>
    <mergeCell ref="W278:Y278"/>
    <mergeCell ref="Z278:AB278"/>
    <mergeCell ref="AC276:AE276"/>
    <mergeCell ref="AF276:AH276"/>
    <mergeCell ref="D277:J277"/>
    <mergeCell ref="K277:N277"/>
    <mergeCell ref="O277:T277"/>
    <mergeCell ref="U277:V277"/>
    <mergeCell ref="W277:Y277"/>
    <mergeCell ref="Z277:AB277"/>
    <mergeCell ref="AC277:AE277"/>
    <mergeCell ref="AF277:AH277"/>
    <mergeCell ref="D276:J276"/>
    <mergeCell ref="K276:N276"/>
    <mergeCell ref="O276:T276"/>
    <mergeCell ref="U276:V276"/>
    <mergeCell ref="W276:Y276"/>
    <mergeCell ref="Z276:AB276"/>
    <mergeCell ref="AC274:AE274"/>
    <mergeCell ref="AF274:AH274"/>
    <mergeCell ref="D275:J275"/>
    <mergeCell ref="K275:N275"/>
    <mergeCell ref="O275:T275"/>
    <mergeCell ref="U275:V275"/>
    <mergeCell ref="W275:Y275"/>
    <mergeCell ref="Z275:AB275"/>
    <mergeCell ref="AC275:AE275"/>
    <mergeCell ref="AF275:AH275"/>
    <mergeCell ref="D274:J274"/>
    <mergeCell ref="K274:N274"/>
    <mergeCell ref="O274:T274"/>
    <mergeCell ref="U274:V274"/>
    <mergeCell ref="W274:Y274"/>
    <mergeCell ref="Z274:AB274"/>
    <mergeCell ref="AC272:AE272"/>
    <mergeCell ref="AF272:AH272"/>
    <mergeCell ref="D273:J273"/>
    <mergeCell ref="K273:N273"/>
    <mergeCell ref="O273:T273"/>
    <mergeCell ref="U273:V273"/>
    <mergeCell ref="W273:Y273"/>
    <mergeCell ref="Z273:AB273"/>
    <mergeCell ref="AC273:AE273"/>
    <mergeCell ref="AF273:AH273"/>
    <mergeCell ref="D272:J272"/>
    <mergeCell ref="K272:N272"/>
    <mergeCell ref="O272:T272"/>
    <mergeCell ref="U272:V272"/>
    <mergeCell ref="W272:Y272"/>
    <mergeCell ref="Z272:AB272"/>
    <mergeCell ref="AC270:AE270"/>
    <mergeCell ref="AF270:AH270"/>
    <mergeCell ref="D271:J271"/>
    <mergeCell ref="K271:N271"/>
    <mergeCell ref="O271:T271"/>
    <mergeCell ref="U271:V271"/>
    <mergeCell ref="W271:Y271"/>
    <mergeCell ref="Z271:AB271"/>
    <mergeCell ref="AC271:AE271"/>
    <mergeCell ref="AF271:AH271"/>
    <mergeCell ref="D270:J270"/>
    <mergeCell ref="K270:N270"/>
    <mergeCell ref="O270:T270"/>
    <mergeCell ref="U270:V270"/>
    <mergeCell ref="W270:Y270"/>
    <mergeCell ref="Z270:AB270"/>
    <mergeCell ref="AC268:AE268"/>
    <mergeCell ref="AF268:AH268"/>
    <mergeCell ref="D269:J269"/>
    <mergeCell ref="K269:N269"/>
    <mergeCell ref="O269:T269"/>
    <mergeCell ref="U269:V269"/>
    <mergeCell ref="W269:Y269"/>
    <mergeCell ref="Z269:AB269"/>
    <mergeCell ref="AC269:AE269"/>
    <mergeCell ref="AF269:AH269"/>
    <mergeCell ref="D268:J268"/>
    <mergeCell ref="K268:N268"/>
    <mergeCell ref="O268:T268"/>
    <mergeCell ref="U268:V268"/>
    <mergeCell ref="W268:Y268"/>
    <mergeCell ref="Z268:AB268"/>
    <mergeCell ref="AC266:AE266"/>
    <mergeCell ref="AF266:AH266"/>
    <mergeCell ref="D267:J267"/>
    <mergeCell ref="K267:N267"/>
    <mergeCell ref="O267:T267"/>
    <mergeCell ref="U267:V267"/>
    <mergeCell ref="W267:Y267"/>
    <mergeCell ref="Z267:AB267"/>
    <mergeCell ref="AC267:AE267"/>
    <mergeCell ref="AF267:AH267"/>
    <mergeCell ref="D266:J266"/>
    <mergeCell ref="K266:N266"/>
    <mergeCell ref="O266:T266"/>
    <mergeCell ref="U266:V266"/>
    <mergeCell ref="W266:Y266"/>
    <mergeCell ref="Z266:AB266"/>
    <mergeCell ref="AF264:AH264"/>
    <mergeCell ref="D265:J265"/>
    <mergeCell ref="K265:N265"/>
    <mergeCell ref="O265:T265"/>
    <mergeCell ref="U265:V265"/>
    <mergeCell ref="W265:Y265"/>
    <mergeCell ref="Z265:AB265"/>
    <mergeCell ref="AC265:AE265"/>
    <mergeCell ref="AF265:AH265"/>
    <mergeCell ref="AC263:AE263"/>
    <mergeCell ref="AF263:AH263"/>
    <mergeCell ref="D262:J262"/>
    <mergeCell ref="D264:J264"/>
    <mergeCell ref="K264:N264"/>
    <mergeCell ref="O264:T264"/>
    <mergeCell ref="U264:V264"/>
    <mergeCell ref="W264:Y264"/>
    <mergeCell ref="Z264:AB264"/>
    <mergeCell ref="AC264:AE264"/>
    <mergeCell ref="D263:J263"/>
    <mergeCell ref="K263:N263"/>
    <mergeCell ref="O263:T263"/>
    <mergeCell ref="U263:V263"/>
    <mergeCell ref="W263:Y263"/>
    <mergeCell ref="Z263:AB263"/>
    <mergeCell ref="K262:N262"/>
    <mergeCell ref="U262:V262"/>
    <mergeCell ref="W262:Y262"/>
    <mergeCell ref="Z262:AB262"/>
    <mergeCell ref="AC262:AE262"/>
    <mergeCell ref="AF260:AH260"/>
    <mergeCell ref="AF261:AH261"/>
    <mergeCell ref="O262:T262"/>
    <mergeCell ref="AF262:AH262"/>
    <mergeCell ref="D261:J261"/>
    <mergeCell ref="K261:N261"/>
    <mergeCell ref="U261:V261"/>
    <mergeCell ref="W261:Y261"/>
    <mergeCell ref="Z261:AB261"/>
    <mergeCell ref="AC261:AE261"/>
    <mergeCell ref="D260:J260"/>
    <mergeCell ref="K260:N260"/>
    <mergeCell ref="U260:V260"/>
    <mergeCell ref="W260:Y260"/>
    <mergeCell ref="Z260:AB260"/>
    <mergeCell ref="AC260:AE260"/>
    <mergeCell ref="AF258:AH258"/>
    <mergeCell ref="D259:J259"/>
    <mergeCell ref="K259:N259"/>
    <mergeCell ref="U259:V259"/>
    <mergeCell ref="W259:Y259"/>
    <mergeCell ref="Z259:AB259"/>
    <mergeCell ref="AC259:AE259"/>
    <mergeCell ref="AF259:AH259"/>
    <mergeCell ref="D258:J258"/>
    <mergeCell ref="K258:N258"/>
    <mergeCell ref="U258:V258"/>
    <mergeCell ref="W258:Y258"/>
    <mergeCell ref="Z258:AB258"/>
    <mergeCell ref="AC258:AE258"/>
    <mergeCell ref="O260:T260"/>
    <mergeCell ref="O261:T261"/>
    <mergeCell ref="AF256:AH256"/>
    <mergeCell ref="D257:J257"/>
    <mergeCell ref="K257:N257"/>
    <mergeCell ref="U257:V257"/>
    <mergeCell ref="W257:Y257"/>
    <mergeCell ref="Z257:AB257"/>
    <mergeCell ref="AC257:AE257"/>
    <mergeCell ref="AF257:AH257"/>
    <mergeCell ref="D256:J256"/>
    <mergeCell ref="K256:N256"/>
    <mergeCell ref="U256:V256"/>
    <mergeCell ref="W256:Y256"/>
    <mergeCell ref="Z256:AB256"/>
    <mergeCell ref="AC256:AE256"/>
    <mergeCell ref="AF254:AH254"/>
    <mergeCell ref="D255:J255"/>
    <mergeCell ref="K255:N255"/>
    <mergeCell ref="U255:V255"/>
    <mergeCell ref="W255:Y255"/>
    <mergeCell ref="Z255:AB255"/>
    <mergeCell ref="AC255:AE255"/>
    <mergeCell ref="AF255:AH255"/>
    <mergeCell ref="D254:J254"/>
    <mergeCell ref="K254:N254"/>
    <mergeCell ref="U254:V254"/>
    <mergeCell ref="W254:Y254"/>
    <mergeCell ref="Z254:AB254"/>
    <mergeCell ref="AC254:AE254"/>
    <mergeCell ref="O254:T254"/>
    <mergeCell ref="O255:T255"/>
    <mergeCell ref="O256:T256"/>
    <mergeCell ref="O257:T257"/>
    <mergeCell ref="AF252:AH252"/>
    <mergeCell ref="D253:J253"/>
    <mergeCell ref="K253:N253"/>
    <mergeCell ref="U253:V253"/>
    <mergeCell ref="W253:Y253"/>
    <mergeCell ref="Z253:AB253"/>
    <mergeCell ref="AC253:AE253"/>
    <mergeCell ref="AF253:AH253"/>
    <mergeCell ref="D252:J252"/>
    <mergeCell ref="K252:N252"/>
    <mergeCell ref="U252:V252"/>
    <mergeCell ref="W252:Y252"/>
    <mergeCell ref="Z252:AB252"/>
    <mergeCell ref="AC252:AE252"/>
    <mergeCell ref="AF250:AH250"/>
    <mergeCell ref="D251:J251"/>
    <mergeCell ref="K251:N251"/>
    <mergeCell ref="U251:V251"/>
    <mergeCell ref="W251:Y251"/>
    <mergeCell ref="Z251:AB251"/>
    <mergeCell ref="AC251:AE251"/>
    <mergeCell ref="AF251:AH251"/>
    <mergeCell ref="D250:J250"/>
    <mergeCell ref="K250:N250"/>
    <mergeCell ref="U250:V250"/>
    <mergeCell ref="W250:Y250"/>
    <mergeCell ref="Z250:AB250"/>
    <mergeCell ref="AC250:AE250"/>
    <mergeCell ref="O250:T250"/>
    <mergeCell ref="O251:T251"/>
    <mergeCell ref="O252:T252"/>
    <mergeCell ref="O253:T253"/>
    <mergeCell ref="AF248:AH248"/>
    <mergeCell ref="D249:J249"/>
    <mergeCell ref="K249:N249"/>
    <mergeCell ref="U249:V249"/>
    <mergeCell ref="W249:Y249"/>
    <mergeCell ref="Z249:AB249"/>
    <mergeCell ref="AC249:AE249"/>
    <mergeCell ref="AF249:AH249"/>
    <mergeCell ref="D248:J248"/>
    <mergeCell ref="K248:N248"/>
    <mergeCell ref="U248:V248"/>
    <mergeCell ref="W248:Y248"/>
    <mergeCell ref="Z248:AB248"/>
    <mergeCell ref="AC248:AE248"/>
    <mergeCell ref="O248:T248"/>
    <mergeCell ref="O249:T249"/>
    <mergeCell ref="AF246:AH246"/>
    <mergeCell ref="D247:J247"/>
    <mergeCell ref="K247:N247"/>
    <mergeCell ref="U247:V247"/>
    <mergeCell ref="W247:Y247"/>
    <mergeCell ref="Z247:AB247"/>
    <mergeCell ref="AC247:AE247"/>
    <mergeCell ref="AF247:AH247"/>
    <mergeCell ref="D246:J246"/>
    <mergeCell ref="K246:N246"/>
    <mergeCell ref="U246:V246"/>
    <mergeCell ref="W246:Y246"/>
    <mergeCell ref="Z246:AB246"/>
    <mergeCell ref="AC246:AE246"/>
    <mergeCell ref="O246:T246"/>
    <mergeCell ref="O247:T247"/>
    <mergeCell ref="AF244:AH244"/>
    <mergeCell ref="D245:J245"/>
    <mergeCell ref="K245:N245"/>
    <mergeCell ref="U245:V245"/>
    <mergeCell ref="W245:Y245"/>
    <mergeCell ref="Z245:AB245"/>
    <mergeCell ref="AC245:AE245"/>
    <mergeCell ref="AF245:AH245"/>
    <mergeCell ref="D244:J244"/>
    <mergeCell ref="K244:N244"/>
    <mergeCell ref="U244:V244"/>
    <mergeCell ref="W244:Y244"/>
    <mergeCell ref="Z244:AB244"/>
    <mergeCell ref="AC244:AE244"/>
    <mergeCell ref="AF242:AH242"/>
    <mergeCell ref="D243:J243"/>
    <mergeCell ref="K243:N243"/>
    <mergeCell ref="U243:V243"/>
    <mergeCell ref="W243:Y243"/>
    <mergeCell ref="Z243:AB243"/>
    <mergeCell ref="AC243:AE243"/>
    <mergeCell ref="AF243:AH243"/>
    <mergeCell ref="D242:J242"/>
    <mergeCell ref="K242:N242"/>
    <mergeCell ref="U242:V242"/>
    <mergeCell ref="W242:Y242"/>
    <mergeCell ref="Z242:AB242"/>
    <mergeCell ref="AC242:AE242"/>
    <mergeCell ref="O242:T242"/>
    <mergeCell ref="O243:T243"/>
    <mergeCell ref="O244:T244"/>
    <mergeCell ref="O245:T245"/>
    <mergeCell ref="AF240:AH240"/>
    <mergeCell ref="D241:J241"/>
    <mergeCell ref="K241:N241"/>
    <mergeCell ref="U241:V241"/>
    <mergeCell ref="W241:Y241"/>
    <mergeCell ref="Z241:AB241"/>
    <mergeCell ref="AC241:AE241"/>
    <mergeCell ref="AF241:AH241"/>
    <mergeCell ref="D240:J240"/>
    <mergeCell ref="K240:N240"/>
    <mergeCell ref="U240:V240"/>
    <mergeCell ref="W240:Y240"/>
    <mergeCell ref="Z240:AB240"/>
    <mergeCell ref="AC240:AE240"/>
    <mergeCell ref="O240:T240"/>
    <mergeCell ref="O241:T241"/>
    <mergeCell ref="AF238:AH238"/>
    <mergeCell ref="D239:J239"/>
    <mergeCell ref="K239:N239"/>
    <mergeCell ref="U239:V239"/>
    <mergeCell ref="W239:Y239"/>
    <mergeCell ref="Z239:AB239"/>
    <mergeCell ref="AC239:AE239"/>
    <mergeCell ref="AF239:AH239"/>
    <mergeCell ref="D238:J238"/>
    <mergeCell ref="K238:N238"/>
    <mergeCell ref="U238:V238"/>
    <mergeCell ref="W238:Y238"/>
    <mergeCell ref="Z238:AB238"/>
    <mergeCell ref="AC238:AE238"/>
    <mergeCell ref="O239:T239"/>
    <mergeCell ref="AF236:AH236"/>
    <mergeCell ref="D237:J237"/>
    <mergeCell ref="K237:N237"/>
    <mergeCell ref="U237:V237"/>
    <mergeCell ref="W237:Y237"/>
    <mergeCell ref="Z237:AB237"/>
    <mergeCell ref="AC237:AE237"/>
    <mergeCell ref="AF237:AH237"/>
    <mergeCell ref="D236:J236"/>
    <mergeCell ref="K236:N236"/>
    <mergeCell ref="U236:V236"/>
    <mergeCell ref="W236:Y236"/>
    <mergeCell ref="Z236:AB236"/>
    <mergeCell ref="AC236:AE236"/>
    <mergeCell ref="AF234:AH234"/>
    <mergeCell ref="D235:J235"/>
    <mergeCell ref="K235:N235"/>
    <mergeCell ref="U235:V235"/>
    <mergeCell ref="W235:Y235"/>
    <mergeCell ref="Z235:AB235"/>
    <mergeCell ref="AC235:AE235"/>
    <mergeCell ref="AF235:AH235"/>
    <mergeCell ref="D234:J234"/>
    <mergeCell ref="K234:N234"/>
    <mergeCell ref="U234:V234"/>
    <mergeCell ref="W234:Y234"/>
    <mergeCell ref="Z234:AB234"/>
    <mergeCell ref="AC234:AE234"/>
    <mergeCell ref="AF232:AH232"/>
    <mergeCell ref="D233:J233"/>
    <mergeCell ref="K233:N233"/>
    <mergeCell ref="U233:V233"/>
    <mergeCell ref="W233:Y233"/>
    <mergeCell ref="Z233:AB233"/>
    <mergeCell ref="AC233:AE233"/>
    <mergeCell ref="AF233:AH233"/>
    <mergeCell ref="D232:J232"/>
    <mergeCell ref="K232:N232"/>
    <mergeCell ref="U232:V232"/>
    <mergeCell ref="W232:Y232"/>
    <mergeCell ref="Z232:AB232"/>
    <mergeCell ref="AC232:AE232"/>
    <mergeCell ref="O232:T232"/>
    <mergeCell ref="O233:T233"/>
    <mergeCell ref="AF230:AH230"/>
    <mergeCell ref="D231:J231"/>
    <mergeCell ref="K231:N231"/>
    <mergeCell ref="U231:V231"/>
    <mergeCell ref="W231:Y231"/>
    <mergeCell ref="Z231:AB231"/>
    <mergeCell ref="AC231:AE231"/>
    <mergeCell ref="AF231:AH231"/>
    <mergeCell ref="D230:J230"/>
    <mergeCell ref="K230:N230"/>
    <mergeCell ref="U230:V230"/>
    <mergeCell ref="W230:Y230"/>
    <mergeCell ref="Z230:AB230"/>
    <mergeCell ref="AC230:AE230"/>
    <mergeCell ref="AF228:AH228"/>
    <mergeCell ref="D229:J229"/>
    <mergeCell ref="K229:N229"/>
    <mergeCell ref="U229:V229"/>
    <mergeCell ref="W229:Y229"/>
    <mergeCell ref="Z229:AB229"/>
    <mergeCell ref="AC229:AE229"/>
    <mergeCell ref="AF229:AH229"/>
    <mergeCell ref="D228:J228"/>
    <mergeCell ref="K228:N228"/>
    <mergeCell ref="U228:V228"/>
    <mergeCell ref="W228:Y228"/>
    <mergeCell ref="Z228:AB228"/>
    <mergeCell ref="AC228:AE228"/>
    <mergeCell ref="AF226:AH226"/>
    <mergeCell ref="D227:J227"/>
    <mergeCell ref="K227:N227"/>
    <mergeCell ref="U227:V227"/>
    <mergeCell ref="W227:Y227"/>
    <mergeCell ref="Z227:AB227"/>
    <mergeCell ref="AC227:AE227"/>
    <mergeCell ref="AF227:AH227"/>
    <mergeCell ref="D226:J226"/>
    <mergeCell ref="K226:N226"/>
    <mergeCell ref="U226:V226"/>
    <mergeCell ref="W226:Y226"/>
    <mergeCell ref="Z226:AB226"/>
    <mergeCell ref="AC226:AE226"/>
    <mergeCell ref="AF224:AH224"/>
    <mergeCell ref="D225:J225"/>
    <mergeCell ref="K225:N225"/>
    <mergeCell ref="U225:V225"/>
    <mergeCell ref="W225:Y225"/>
    <mergeCell ref="Z225:AB225"/>
    <mergeCell ref="AC225:AE225"/>
    <mergeCell ref="AF225:AH225"/>
    <mergeCell ref="D224:J224"/>
    <mergeCell ref="K224:N224"/>
    <mergeCell ref="U224:V224"/>
    <mergeCell ref="W224:Y224"/>
    <mergeCell ref="Z224:AB224"/>
    <mergeCell ref="AC224:AE224"/>
    <mergeCell ref="AF222:AH222"/>
    <mergeCell ref="D223:J223"/>
    <mergeCell ref="K223:N223"/>
    <mergeCell ref="U223:V223"/>
    <mergeCell ref="W223:Y223"/>
    <mergeCell ref="Z223:AB223"/>
    <mergeCell ref="AC223:AE223"/>
    <mergeCell ref="AF223:AH223"/>
    <mergeCell ref="D222:J222"/>
    <mergeCell ref="K222:N222"/>
    <mergeCell ref="U222:V222"/>
    <mergeCell ref="W222:Y222"/>
    <mergeCell ref="Z222:AB222"/>
    <mergeCell ref="AC222:AE222"/>
    <mergeCell ref="O222:T222"/>
    <mergeCell ref="O223:T223"/>
    <mergeCell ref="U221:V221"/>
    <mergeCell ref="W221:Y221"/>
    <mergeCell ref="Z221:AB221"/>
    <mergeCell ref="AC221:AE221"/>
    <mergeCell ref="AF221:AH221"/>
    <mergeCell ref="D220:J220"/>
    <mergeCell ref="K220:N220"/>
    <mergeCell ref="U220:V220"/>
    <mergeCell ref="W220:Y220"/>
    <mergeCell ref="Z220:AB220"/>
    <mergeCell ref="AC220:AE220"/>
    <mergeCell ref="AF218:AH218"/>
    <mergeCell ref="D219:J219"/>
    <mergeCell ref="K219:N219"/>
    <mergeCell ref="U219:V219"/>
    <mergeCell ref="W219:Y219"/>
    <mergeCell ref="Z219:AB219"/>
    <mergeCell ref="AC219:AE219"/>
    <mergeCell ref="AF219:AH219"/>
    <mergeCell ref="D218:J218"/>
    <mergeCell ref="K218:N218"/>
    <mergeCell ref="U218:V218"/>
    <mergeCell ref="W218:Y218"/>
    <mergeCell ref="Z218:AB218"/>
    <mergeCell ref="AC218:AE218"/>
    <mergeCell ref="O218:T218"/>
    <mergeCell ref="O219:T219"/>
    <mergeCell ref="O220:T220"/>
    <mergeCell ref="O221:T221"/>
    <mergeCell ref="AF220:AH220"/>
    <mergeCell ref="K221:N221"/>
    <mergeCell ref="AF214:AH214"/>
    <mergeCell ref="D215:J215"/>
    <mergeCell ref="K215:N215"/>
    <mergeCell ref="U215:V215"/>
    <mergeCell ref="W215:Y215"/>
    <mergeCell ref="Z215:AB215"/>
    <mergeCell ref="AC215:AE215"/>
    <mergeCell ref="AF215:AH215"/>
    <mergeCell ref="D214:J214"/>
    <mergeCell ref="K214:N214"/>
    <mergeCell ref="U214:V214"/>
    <mergeCell ref="W214:Y214"/>
    <mergeCell ref="Z214:AB214"/>
    <mergeCell ref="AC214:AE214"/>
    <mergeCell ref="O214:T214"/>
    <mergeCell ref="O215:T215"/>
    <mergeCell ref="O216:T216"/>
    <mergeCell ref="AF216:AH216"/>
    <mergeCell ref="D213:J213"/>
    <mergeCell ref="K213:N213"/>
    <mergeCell ref="U213:V213"/>
    <mergeCell ref="W213:Y213"/>
    <mergeCell ref="Z213:AB213"/>
    <mergeCell ref="AC213:AE213"/>
    <mergeCell ref="AF213:AH213"/>
    <mergeCell ref="D212:J212"/>
    <mergeCell ref="K212:N212"/>
    <mergeCell ref="U212:V212"/>
    <mergeCell ref="W212:Y212"/>
    <mergeCell ref="Z212:AB212"/>
    <mergeCell ref="AC212:AE212"/>
    <mergeCell ref="AF210:AH210"/>
    <mergeCell ref="D211:J211"/>
    <mergeCell ref="K211:N211"/>
    <mergeCell ref="U211:V211"/>
    <mergeCell ref="W211:Y211"/>
    <mergeCell ref="Z211:AB211"/>
    <mergeCell ref="AC211:AE211"/>
    <mergeCell ref="AF211:AH211"/>
    <mergeCell ref="D210:J210"/>
    <mergeCell ref="K210:N210"/>
    <mergeCell ref="U210:V210"/>
    <mergeCell ref="W210:Y210"/>
    <mergeCell ref="Z210:AB210"/>
    <mergeCell ref="AC210:AE210"/>
    <mergeCell ref="O211:T211"/>
    <mergeCell ref="O212:T212"/>
    <mergeCell ref="O213:T213"/>
    <mergeCell ref="D209:J209"/>
    <mergeCell ref="K209:N209"/>
    <mergeCell ref="U209:V209"/>
    <mergeCell ref="Z209:AB209"/>
    <mergeCell ref="AC209:AE209"/>
    <mergeCell ref="O210:T210"/>
    <mergeCell ref="AF209:AH209"/>
    <mergeCell ref="D208:J208"/>
    <mergeCell ref="K208:N208"/>
    <mergeCell ref="U208:V208"/>
    <mergeCell ref="Z208:AB208"/>
    <mergeCell ref="AC208:AE208"/>
    <mergeCell ref="AF208:AH208"/>
    <mergeCell ref="O208:T208"/>
    <mergeCell ref="O209:T209"/>
    <mergeCell ref="W209:Y209"/>
    <mergeCell ref="D207:J207"/>
    <mergeCell ref="K207:N207"/>
    <mergeCell ref="U207:V207"/>
    <mergeCell ref="Z207:AB207"/>
    <mergeCell ref="AC207:AE207"/>
    <mergeCell ref="AF207:AH207"/>
    <mergeCell ref="O207:T207"/>
    <mergeCell ref="W208:Y208"/>
    <mergeCell ref="W207:Y207"/>
    <mergeCell ref="D206:J206"/>
    <mergeCell ref="K206:N206"/>
    <mergeCell ref="U206:V206"/>
    <mergeCell ref="Z206:AB206"/>
    <mergeCell ref="AC206:AE206"/>
    <mergeCell ref="AF206:AH206"/>
    <mergeCell ref="O206:T206"/>
    <mergeCell ref="D205:J205"/>
    <mergeCell ref="K205:N205"/>
    <mergeCell ref="U205:V205"/>
    <mergeCell ref="Z205:AB205"/>
    <mergeCell ref="AC205:AE205"/>
    <mergeCell ref="AF205:AH205"/>
    <mergeCell ref="O205:T205"/>
    <mergeCell ref="D204:J204"/>
    <mergeCell ref="K204:N204"/>
    <mergeCell ref="U204:V204"/>
    <mergeCell ref="Z204:AB204"/>
    <mergeCell ref="AC204:AE204"/>
    <mergeCell ref="AF204:AH204"/>
    <mergeCell ref="O204:T204"/>
    <mergeCell ref="W204:Y204"/>
    <mergeCell ref="W205:Y205"/>
    <mergeCell ref="W206:Y206"/>
    <mergeCell ref="D203:J203"/>
    <mergeCell ref="K203:N203"/>
    <mergeCell ref="U203:V203"/>
    <mergeCell ref="Z203:AB203"/>
    <mergeCell ref="AC203:AE203"/>
    <mergeCell ref="AF203:AH203"/>
    <mergeCell ref="O203:T203"/>
    <mergeCell ref="W203:Y203"/>
    <mergeCell ref="D202:J202"/>
    <mergeCell ref="K202:N202"/>
    <mergeCell ref="U202:V202"/>
    <mergeCell ref="Z202:AB202"/>
    <mergeCell ref="AC202:AE202"/>
    <mergeCell ref="AF202:AH202"/>
    <mergeCell ref="O202:T202"/>
    <mergeCell ref="D201:J201"/>
    <mergeCell ref="K201:N201"/>
    <mergeCell ref="U201:V201"/>
    <mergeCell ref="Z201:AB201"/>
    <mergeCell ref="AC201:AE201"/>
    <mergeCell ref="AF201:AH201"/>
    <mergeCell ref="O201:T201"/>
    <mergeCell ref="W201:Y201"/>
    <mergeCell ref="W202:Y202"/>
    <mergeCell ref="D200:J200"/>
    <mergeCell ref="K200:N200"/>
    <mergeCell ref="U200:V200"/>
    <mergeCell ref="Z200:AB200"/>
    <mergeCell ref="AC200:AE200"/>
    <mergeCell ref="AF200:AH200"/>
    <mergeCell ref="W200:Y200"/>
    <mergeCell ref="D199:J199"/>
    <mergeCell ref="K199:N199"/>
    <mergeCell ref="U199:V199"/>
    <mergeCell ref="Z199:AB199"/>
    <mergeCell ref="AC199:AE199"/>
    <mergeCell ref="AF199:AH199"/>
    <mergeCell ref="W199:Y199"/>
    <mergeCell ref="D198:J198"/>
    <mergeCell ref="K198:N198"/>
    <mergeCell ref="U198:V198"/>
    <mergeCell ref="Z198:AB198"/>
    <mergeCell ref="AC198:AE198"/>
    <mergeCell ref="AF198:AH198"/>
    <mergeCell ref="W198:Y198"/>
    <mergeCell ref="O198:T198"/>
    <mergeCell ref="O199:T199"/>
    <mergeCell ref="O200:T200"/>
    <mergeCell ref="D197:J197"/>
    <mergeCell ref="K197:N197"/>
    <mergeCell ref="U197:V197"/>
    <mergeCell ref="Z197:AB197"/>
    <mergeCell ref="AC197:AE197"/>
    <mergeCell ref="AF197:AH197"/>
    <mergeCell ref="W197:Y197"/>
    <mergeCell ref="D196:J196"/>
    <mergeCell ref="K196:N196"/>
    <mergeCell ref="U196:V196"/>
    <mergeCell ref="Z196:AB196"/>
    <mergeCell ref="AC196:AE196"/>
    <mergeCell ref="AF196:AH196"/>
    <mergeCell ref="W196:Y196"/>
    <mergeCell ref="D194:J194"/>
    <mergeCell ref="K194:N194"/>
    <mergeCell ref="U194:V194"/>
    <mergeCell ref="AC194:AE194"/>
    <mergeCell ref="AF194:AH194"/>
    <mergeCell ref="D195:J195"/>
    <mergeCell ref="K195:N195"/>
    <mergeCell ref="U195:V195"/>
    <mergeCell ref="AC195:AE195"/>
    <mergeCell ref="AF195:AH195"/>
    <mergeCell ref="O194:T194"/>
    <mergeCell ref="O195:T195"/>
    <mergeCell ref="O196:T196"/>
    <mergeCell ref="O197:T197"/>
    <mergeCell ref="W194:Y194"/>
    <mergeCell ref="W195:Y195"/>
    <mergeCell ref="Z195:AB195"/>
    <mergeCell ref="Z194:AB194"/>
    <mergeCell ref="D192:J192"/>
    <mergeCell ref="K192:N192"/>
    <mergeCell ref="U192:V192"/>
    <mergeCell ref="AC192:AE192"/>
    <mergeCell ref="AF192:AH192"/>
    <mergeCell ref="D193:J193"/>
    <mergeCell ref="K193:N193"/>
    <mergeCell ref="U193:V193"/>
    <mergeCell ref="AC193:AE193"/>
    <mergeCell ref="AF193:AH193"/>
    <mergeCell ref="D190:J190"/>
    <mergeCell ref="K190:N190"/>
    <mergeCell ref="U190:V190"/>
    <mergeCell ref="AC190:AE190"/>
    <mergeCell ref="AF190:AH190"/>
    <mergeCell ref="D191:J191"/>
    <mergeCell ref="K191:N191"/>
    <mergeCell ref="U191:V191"/>
    <mergeCell ref="AC191:AE191"/>
    <mergeCell ref="AF191:AH191"/>
    <mergeCell ref="O190:T190"/>
    <mergeCell ref="O191:T191"/>
    <mergeCell ref="O192:T192"/>
    <mergeCell ref="O193:T193"/>
    <mergeCell ref="Z193:AB193"/>
    <mergeCell ref="W190:Y190"/>
    <mergeCell ref="W191:Y191"/>
    <mergeCell ref="W192:Y192"/>
    <mergeCell ref="W193:Y193"/>
    <mergeCell ref="Z190:AB190"/>
    <mergeCell ref="Z191:AB191"/>
    <mergeCell ref="Z192:AB192"/>
    <mergeCell ref="D188:J188"/>
    <mergeCell ref="U188:V188"/>
    <mergeCell ref="AC188:AE188"/>
    <mergeCell ref="AF188:AH188"/>
    <mergeCell ref="D189:J189"/>
    <mergeCell ref="K189:N189"/>
    <mergeCell ref="U189:V189"/>
    <mergeCell ref="AC189:AE189"/>
    <mergeCell ref="AF189:AH189"/>
    <mergeCell ref="O188:T188"/>
    <mergeCell ref="D186:J186"/>
    <mergeCell ref="U186:V186"/>
    <mergeCell ref="AC186:AE186"/>
    <mergeCell ref="D187:J187"/>
    <mergeCell ref="U187:V187"/>
    <mergeCell ref="AC187:AE187"/>
    <mergeCell ref="O186:T186"/>
    <mergeCell ref="O187:T187"/>
    <mergeCell ref="Z186:AB186"/>
    <mergeCell ref="Z187:AB187"/>
    <mergeCell ref="O189:T189"/>
    <mergeCell ref="Z188:AB188"/>
    <mergeCell ref="W187:Y187"/>
    <mergeCell ref="W188:Y188"/>
    <mergeCell ref="AF186:AH186"/>
    <mergeCell ref="AF187:AH187"/>
    <mergeCell ref="Z189:AB189"/>
    <mergeCell ref="W189:Y189"/>
    <mergeCell ref="K188:N188"/>
    <mergeCell ref="D184:J184"/>
    <mergeCell ref="U184:V184"/>
    <mergeCell ref="AC184:AE184"/>
    <mergeCell ref="D185:J185"/>
    <mergeCell ref="U185:V185"/>
    <mergeCell ref="AC185:AE185"/>
    <mergeCell ref="O184:T184"/>
    <mergeCell ref="O185:T185"/>
    <mergeCell ref="Z184:AB184"/>
    <mergeCell ref="Z185:AB185"/>
    <mergeCell ref="D182:J182"/>
    <mergeCell ref="U182:V182"/>
    <mergeCell ref="AC182:AE182"/>
    <mergeCell ref="D183:J183"/>
    <mergeCell ref="U183:V183"/>
    <mergeCell ref="AC183:AE183"/>
    <mergeCell ref="O182:T182"/>
    <mergeCell ref="O183:T183"/>
    <mergeCell ref="Z183:AB183"/>
    <mergeCell ref="Z182:AB182"/>
    <mergeCell ref="W182:Y182"/>
    <mergeCell ref="W183:Y183"/>
    <mergeCell ref="W184:Y184"/>
    <mergeCell ref="W185:Y185"/>
    <mergeCell ref="D180:J180"/>
    <mergeCell ref="U180:V180"/>
    <mergeCell ref="AC180:AE180"/>
    <mergeCell ref="D181:J181"/>
    <mergeCell ref="U181:V181"/>
    <mergeCell ref="AC181:AE181"/>
    <mergeCell ref="O180:T180"/>
    <mergeCell ref="O181:T181"/>
    <mergeCell ref="Z181:AB181"/>
    <mergeCell ref="K180:N180"/>
    <mergeCell ref="D178:J178"/>
    <mergeCell ref="U178:V178"/>
    <mergeCell ref="AC178:AE178"/>
    <mergeCell ref="D179:J179"/>
    <mergeCell ref="U179:V179"/>
    <mergeCell ref="AC179:AE179"/>
    <mergeCell ref="O178:T178"/>
    <mergeCell ref="O179:T179"/>
    <mergeCell ref="K178:N178"/>
    <mergeCell ref="K179:N179"/>
    <mergeCell ref="Z178:AB178"/>
    <mergeCell ref="Z179:AB179"/>
    <mergeCell ref="Z180:AB180"/>
    <mergeCell ref="W178:Y178"/>
    <mergeCell ref="W179:Y179"/>
    <mergeCell ref="W180:Y180"/>
    <mergeCell ref="W181:Y181"/>
    <mergeCell ref="D177:J177"/>
    <mergeCell ref="U177:V177"/>
    <mergeCell ref="AC177:AE177"/>
    <mergeCell ref="O175:T175"/>
    <mergeCell ref="O176:T176"/>
    <mergeCell ref="O177:T177"/>
    <mergeCell ref="K177:N177"/>
    <mergeCell ref="K175:N175"/>
    <mergeCell ref="Z174:AB174"/>
    <mergeCell ref="AC174:AE174"/>
    <mergeCell ref="AF174:AH174"/>
    <mergeCell ref="D175:J175"/>
    <mergeCell ref="AC175:AE175"/>
    <mergeCell ref="D176:J176"/>
    <mergeCell ref="AC176:AE176"/>
    <mergeCell ref="U175:V175"/>
    <mergeCell ref="U176:V176"/>
    <mergeCell ref="K176:N176"/>
    <mergeCell ref="Z176:AB176"/>
    <mergeCell ref="Z177:AB177"/>
    <mergeCell ref="D174:J174"/>
    <mergeCell ref="K174:N174"/>
    <mergeCell ref="O174:T174"/>
    <mergeCell ref="U174:V174"/>
    <mergeCell ref="W174:Y174"/>
    <mergeCell ref="AF176:AH176"/>
    <mergeCell ref="AF177:AH177"/>
    <mergeCell ref="Z175:AB175"/>
    <mergeCell ref="AC172:AE172"/>
    <mergeCell ref="AF172:AH172"/>
    <mergeCell ref="B173:C173"/>
    <mergeCell ref="D173:J173"/>
    <mergeCell ref="K173:N173"/>
    <mergeCell ref="O173:T173"/>
    <mergeCell ref="U173:V173"/>
    <mergeCell ref="W173:Y173"/>
    <mergeCell ref="Z173:AB173"/>
    <mergeCell ref="AC173:AE173"/>
    <mergeCell ref="Z171:AB171"/>
    <mergeCell ref="AC171:AE171"/>
    <mergeCell ref="AF171:AH171"/>
    <mergeCell ref="B172:C172"/>
    <mergeCell ref="D172:J172"/>
    <mergeCell ref="K172:N172"/>
    <mergeCell ref="O172:T172"/>
    <mergeCell ref="U172:V172"/>
    <mergeCell ref="W172:Y172"/>
    <mergeCell ref="Z172:AB172"/>
    <mergeCell ref="D171:J171"/>
    <mergeCell ref="K171:N171"/>
    <mergeCell ref="O171:T171"/>
    <mergeCell ref="U171:V171"/>
    <mergeCell ref="W171:Y171"/>
    <mergeCell ref="AC170:AE170"/>
    <mergeCell ref="AF170:AH170"/>
    <mergeCell ref="B169:C169"/>
    <mergeCell ref="D169:J169"/>
    <mergeCell ref="K169:N169"/>
    <mergeCell ref="O169:T169"/>
    <mergeCell ref="U169:V169"/>
    <mergeCell ref="W169:Y169"/>
    <mergeCell ref="AC167:AE167"/>
    <mergeCell ref="AF167:AH167"/>
    <mergeCell ref="B168:C168"/>
    <mergeCell ref="D168:J168"/>
    <mergeCell ref="K168:N168"/>
    <mergeCell ref="O168:T168"/>
    <mergeCell ref="U168:V168"/>
    <mergeCell ref="W168:Y168"/>
    <mergeCell ref="AC168:AE168"/>
    <mergeCell ref="AF168:AH168"/>
    <mergeCell ref="D167:J167"/>
    <mergeCell ref="K167:N167"/>
    <mergeCell ref="O167:T167"/>
    <mergeCell ref="U167:V167"/>
    <mergeCell ref="W167:Y167"/>
    <mergeCell ref="Z169:AB169"/>
    <mergeCell ref="Z170:AB170"/>
    <mergeCell ref="Z167:AB167"/>
    <mergeCell ref="Z168:AB168"/>
    <mergeCell ref="AC146:AE146"/>
    <mergeCell ref="U166:V166"/>
    <mergeCell ref="W166:Y166"/>
    <mergeCell ref="AC166:AE166"/>
    <mergeCell ref="AF166:AH166"/>
    <mergeCell ref="B165:C165"/>
    <mergeCell ref="D165:J165"/>
    <mergeCell ref="K165:N165"/>
    <mergeCell ref="O165:T165"/>
    <mergeCell ref="U165:V165"/>
    <mergeCell ref="W165:Y165"/>
    <mergeCell ref="AC163:AE163"/>
    <mergeCell ref="AF163:AH163"/>
    <mergeCell ref="B164:C164"/>
    <mergeCell ref="D164:J164"/>
    <mergeCell ref="K164:N164"/>
    <mergeCell ref="O164:T164"/>
    <mergeCell ref="U164:V164"/>
    <mergeCell ref="W164:Y164"/>
    <mergeCell ref="AC164:AE164"/>
    <mergeCell ref="AF164:AH164"/>
    <mergeCell ref="D163:J163"/>
    <mergeCell ref="K163:N163"/>
    <mergeCell ref="O163:T163"/>
    <mergeCell ref="U163:V163"/>
    <mergeCell ref="Z165:AB165"/>
    <mergeCell ref="Z166:AB166"/>
    <mergeCell ref="AC152:AE152"/>
    <mergeCell ref="AC153:AE153"/>
    <mergeCell ref="O146:T146"/>
    <mergeCell ref="O147:T147"/>
    <mergeCell ref="O148:T148"/>
    <mergeCell ref="AC139:AE139"/>
    <mergeCell ref="AF139:AH139"/>
    <mergeCell ref="B138:C138"/>
    <mergeCell ref="D138:J138"/>
    <mergeCell ref="K138:N138"/>
    <mergeCell ref="O138:T138"/>
    <mergeCell ref="U138:V138"/>
    <mergeCell ref="W138:Y138"/>
    <mergeCell ref="U162:V162"/>
    <mergeCell ref="B159:C159"/>
    <mergeCell ref="B160:C160"/>
    <mergeCell ref="B161:C161"/>
    <mergeCell ref="B153:C153"/>
    <mergeCell ref="B162:C162"/>
    <mergeCell ref="B163:C163"/>
    <mergeCell ref="B157:C157"/>
    <mergeCell ref="AC142:AE142"/>
    <mergeCell ref="U141:V141"/>
    <mergeCell ref="U142:V142"/>
    <mergeCell ref="B150:C150"/>
    <mergeCell ref="B151:C151"/>
    <mergeCell ref="B158:C158"/>
    <mergeCell ref="Z145:AB145"/>
    <mergeCell ref="Z146:AB146"/>
    <mergeCell ref="W155:Y155"/>
    <mergeCell ref="W156:Y156"/>
    <mergeCell ref="AC154:AE154"/>
    <mergeCell ref="AC155:AE155"/>
    <mergeCell ref="AC156:AE156"/>
    <mergeCell ref="O152:T152"/>
    <mergeCell ref="O154:T154"/>
    <mergeCell ref="O155:T155"/>
    <mergeCell ref="AF137:AH137"/>
    <mergeCell ref="B136:C136"/>
    <mergeCell ref="D136:J136"/>
    <mergeCell ref="K136:N136"/>
    <mergeCell ref="O136:T136"/>
    <mergeCell ref="U136:V136"/>
    <mergeCell ref="W136:Y136"/>
    <mergeCell ref="D135:J135"/>
    <mergeCell ref="K135:N135"/>
    <mergeCell ref="O135:T135"/>
    <mergeCell ref="U135:V135"/>
    <mergeCell ref="W135:Y135"/>
    <mergeCell ref="AC135:AE135"/>
    <mergeCell ref="AF135:AH135"/>
    <mergeCell ref="Z137:AB137"/>
    <mergeCell ref="AF140:AH140"/>
    <mergeCell ref="O141:T141"/>
    <mergeCell ref="W141:Y141"/>
    <mergeCell ref="Z141:AB141"/>
    <mergeCell ref="AC141:AE141"/>
    <mergeCell ref="AF141:AH141"/>
    <mergeCell ref="B140:C140"/>
    <mergeCell ref="D140:J140"/>
    <mergeCell ref="K140:N140"/>
    <mergeCell ref="O140:T140"/>
    <mergeCell ref="U140:V140"/>
    <mergeCell ref="W140:Y140"/>
    <mergeCell ref="AC138:AE138"/>
    <mergeCell ref="AF138:AH138"/>
    <mergeCell ref="B139:C139"/>
    <mergeCell ref="D139:J139"/>
    <mergeCell ref="K139:N139"/>
    <mergeCell ref="D121:J121"/>
    <mergeCell ref="D122:J122"/>
    <mergeCell ref="D123:J123"/>
    <mergeCell ref="AC126:AE126"/>
    <mergeCell ref="K121:N121"/>
    <mergeCell ref="Z131:AB131"/>
    <mergeCell ref="AC131:AE131"/>
    <mergeCell ref="AC127:AE127"/>
    <mergeCell ref="AC125:AE125"/>
    <mergeCell ref="Z127:AB127"/>
    <mergeCell ref="Z119:AB119"/>
    <mergeCell ref="K130:N130"/>
    <mergeCell ref="AF134:AH134"/>
    <mergeCell ref="AF124:AH124"/>
    <mergeCell ref="AC136:AE136"/>
    <mergeCell ref="AF136:AH136"/>
    <mergeCell ref="K131:N131"/>
    <mergeCell ref="D132:J132"/>
    <mergeCell ref="AC133:AE133"/>
    <mergeCell ref="AF133:AH133"/>
    <mergeCell ref="W133:Y133"/>
    <mergeCell ref="O132:T132"/>
    <mergeCell ref="U132:V132"/>
    <mergeCell ref="AF132:AH132"/>
    <mergeCell ref="Z134:AB134"/>
    <mergeCell ref="Z128:AB128"/>
    <mergeCell ref="W124:Y124"/>
    <mergeCell ref="W125:Y125"/>
    <mergeCell ref="K124:N124"/>
    <mergeCell ref="K125:N125"/>
    <mergeCell ref="K119:N119"/>
    <mergeCell ref="U126:V126"/>
    <mergeCell ref="B114:C114"/>
    <mergeCell ref="D114:J114"/>
    <mergeCell ref="AC113:AE113"/>
    <mergeCell ref="AC114:AE114"/>
    <mergeCell ref="Z115:AB115"/>
    <mergeCell ref="W116:Y116"/>
    <mergeCell ref="K116:N116"/>
    <mergeCell ref="U115:V115"/>
    <mergeCell ref="Z40:AB40"/>
    <mergeCell ref="AF40:AH40"/>
    <mergeCell ref="AC112:AE112"/>
    <mergeCell ref="Z65:AB65"/>
    <mergeCell ref="AC65:AE65"/>
    <mergeCell ref="AF65:AH65"/>
    <mergeCell ref="AF96:AH96"/>
    <mergeCell ref="AF97:AH97"/>
    <mergeCell ref="Z111:AB111"/>
    <mergeCell ref="AC111:AE111"/>
    <mergeCell ref="AF111:AH111"/>
    <mergeCell ref="AC63:AE63"/>
    <mergeCell ref="AF63:AH63"/>
    <mergeCell ref="AF71:AH71"/>
    <mergeCell ref="K103:N103"/>
    <mergeCell ref="O103:T103"/>
    <mergeCell ref="U103:V103"/>
    <mergeCell ref="W103:Y103"/>
    <mergeCell ref="Z103:AB103"/>
    <mergeCell ref="AC103:AE103"/>
    <mergeCell ref="W102:Y102"/>
    <mergeCell ref="U64:V64"/>
    <mergeCell ref="K63:N63"/>
    <mergeCell ref="U48:V48"/>
    <mergeCell ref="AF7:AH7"/>
    <mergeCell ref="O15:T15"/>
    <mergeCell ref="O16:T16"/>
    <mergeCell ref="O18:T18"/>
    <mergeCell ref="AC7:AE7"/>
    <mergeCell ref="AC8:AE8"/>
    <mergeCell ref="Z15:AB15"/>
    <mergeCell ref="AC15:AE15"/>
    <mergeCell ref="AF15:AH15"/>
    <mergeCell ref="AC13:AE13"/>
    <mergeCell ref="Z44:AB44"/>
    <mergeCell ref="Z43:AB43"/>
    <mergeCell ref="K41:N41"/>
    <mergeCell ref="AC43:AE43"/>
    <mergeCell ref="U44:V44"/>
    <mergeCell ref="W39:Y39"/>
    <mergeCell ref="AC32:AE32"/>
    <mergeCell ref="AF32:AH32"/>
    <mergeCell ref="W33:Y33"/>
    <mergeCell ref="Z33:AB33"/>
    <mergeCell ref="W27:Y27"/>
    <mergeCell ref="U34:V34"/>
    <mergeCell ref="W34:Y34"/>
    <mergeCell ref="Z34:AB34"/>
    <mergeCell ref="Z39:AB39"/>
    <mergeCell ref="Z41:AB41"/>
    <mergeCell ref="U29:V29"/>
    <mergeCell ref="K32:N32"/>
    <mergeCell ref="W62:Y62"/>
    <mergeCell ref="U61:V61"/>
    <mergeCell ref="W61:Y61"/>
    <mergeCell ref="B62:C62"/>
    <mergeCell ref="B41:C41"/>
    <mergeCell ref="B58:C58"/>
    <mergeCell ref="O56:T56"/>
    <mergeCell ref="O42:T42"/>
    <mergeCell ref="B22:C22"/>
    <mergeCell ref="B28:C28"/>
    <mergeCell ref="B29:C29"/>
    <mergeCell ref="U60:V60"/>
    <mergeCell ref="B14:C14"/>
    <mergeCell ref="B12:C12"/>
    <mergeCell ref="B15:C15"/>
    <mergeCell ref="B16:C16"/>
    <mergeCell ref="B18:C18"/>
    <mergeCell ref="W42:Y42"/>
    <mergeCell ref="U42:V42"/>
    <mergeCell ref="W47:Y47"/>
    <mergeCell ref="U47:V47"/>
    <mergeCell ref="W48:Y48"/>
    <mergeCell ref="W51:Y51"/>
    <mergeCell ref="O57:T57"/>
    <mergeCell ref="D24:J24"/>
    <mergeCell ref="K24:N24"/>
    <mergeCell ref="K47:N47"/>
    <mergeCell ref="W29:Y29"/>
    <mergeCell ref="D42:J42"/>
    <mergeCell ref="D43:J43"/>
    <mergeCell ref="D52:J52"/>
    <mergeCell ref="D54:J54"/>
    <mergeCell ref="U15:V15"/>
    <mergeCell ref="B56:C56"/>
    <mergeCell ref="D48:J48"/>
    <mergeCell ref="B43:C43"/>
    <mergeCell ref="D56:J56"/>
    <mergeCell ref="K56:N56"/>
    <mergeCell ref="B24:C24"/>
    <mergeCell ref="D18:J18"/>
    <mergeCell ref="B54:C54"/>
    <mergeCell ref="B32:C32"/>
    <mergeCell ref="B52:C52"/>
    <mergeCell ref="W55:Y55"/>
    <mergeCell ref="D44:J44"/>
    <mergeCell ref="B51:C51"/>
    <mergeCell ref="K21:N21"/>
    <mergeCell ref="U28:V28"/>
    <mergeCell ref="W54:Y54"/>
    <mergeCell ref="K19:N19"/>
    <mergeCell ref="K22:N22"/>
    <mergeCell ref="K25:N25"/>
    <mergeCell ref="U30:V30"/>
    <mergeCell ref="U39:V39"/>
    <mergeCell ref="D17:J17"/>
    <mergeCell ref="B30:C30"/>
    <mergeCell ref="B19:C19"/>
    <mergeCell ref="O55:T55"/>
    <mergeCell ref="B25:C25"/>
    <mergeCell ref="B55:C55"/>
    <mergeCell ref="B26:C26"/>
    <mergeCell ref="B27:C27"/>
    <mergeCell ref="D16:J16"/>
    <mergeCell ref="D19:J19"/>
    <mergeCell ref="O149:T149"/>
    <mergeCell ref="O150:T150"/>
    <mergeCell ref="O151:T151"/>
    <mergeCell ref="O144:T144"/>
    <mergeCell ref="O120:T120"/>
    <mergeCell ref="O121:T121"/>
    <mergeCell ref="O122:T122"/>
    <mergeCell ref="O123:T123"/>
    <mergeCell ref="O124:T124"/>
    <mergeCell ref="O125:T125"/>
    <mergeCell ref="O142:T142"/>
    <mergeCell ref="O143:T143"/>
    <mergeCell ref="AC134:AE134"/>
    <mergeCell ref="AC140:AE140"/>
    <mergeCell ref="AC147:AE147"/>
    <mergeCell ref="AC148:AE148"/>
    <mergeCell ref="AC143:AE143"/>
    <mergeCell ref="U148:V148"/>
    <mergeCell ref="U149:V149"/>
    <mergeCell ref="U124:V124"/>
    <mergeCell ref="U125:V125"/>
    <mergeCell ref="O133:T133"/>
    <mergeCell ref="O137:T137"/>
    <mergeCell ref="U137:V137"/>
    <mergeCell ref="W137:Y137"/>
    <mergeCell ref="AC137:AE137"/>
    <mergeCell ref="O139:T139"/>
    <mergeCell ref="AC129:AE129"/>
    <mergeCell ref="AC124:AE124"/>
    <mergeCell ref="Z147:AB147"/>
    <mergeCell ref="Z148:AB148"/>
    <mergeCell ref="Z149:AB149"/>
    <mergeCell ref="AF145:AH145"/>
    <mergeCell ref="B40:C40"/>
    <mergeCell ref="D40:J40"/>
    <mergeCell ref="K40:N40"/>
    <mergeCell ref="O40:T40"/>
    <mergeCell ref="U40:V40"/>
    <mergeCell ref="U41:V41"/>
    <mergeCell ref="W40:Y40"/>
    <mergeCell ref="W41:Y41"/>
    <mergeCell ref="AF38:AH38"/>
    <mergeCell ref="Z37:AB37"/>
    <mergeCell ref="Z38:AB38"/>
    <mergeCell ref="AF39:AH39"/>
    <mergeCell ref="B39:C39"/>
    <mergeCell ref="D39:J39"/>
    <mergeCell ref="K39:N39"/>
    <mergeCell ref="AF143:AH143"/>
    <mergeCell ref="B109:C109"/>
    <mergeCell ref="B100:C100"/>
    <mergeCell ref="B99:C99"/>
    <mergeCell ref="B110:C110"/>
    <mergeCell ref="B111:C111"/>
    <mergeCell ref="B112:C112"/>
    <mergeCell ref="B113:C113"/>
    <mergeCell ref="B105:C105"/>
    <mergeCell ref="B106:C106"/>
    <mergeCell ref="B103:C103"/>
    <mergeCell ref="B64:C64"/>
    <mergeCell ref="B60:C60"/>
    <mergeCell ref="B65:C65"/>
    <mergeCell ref="D65:J65"/>
    <mergeCell ref="D109:J109"/>
    <mergeCell ref="B233:C233"/>
    <mergeCell ref="B234:C234"/>
    <mergeCell ref="B235:C235"/>
    <mergeCell ref="B236:C236"/>
    <mergeCell ref="B237:C237"/>
    <mergeCell ref="B238:C238"/>
    <mergeCell ref="B239:C239"/>
    <mergeCell ref="B240:C240"/>
    <mergeCell ref="B225:C225"/>
    <mergeCell ref="D217:J217"/>
    <mergeCell ref="K217:N217"/>
    <mergeCell ref="O237:T237"/>
    <mergeCell ref="O238:T238"/>
    <mergeCell ref="U217:V217"/>
    <mergeCell ref="W217:Y217"/>
    <mergeCell ref="Z217:AB217"/>
    <mergeCell ref="U128:V128"/>
    <mergeCell ref="U143:V143"/>
    <mergeCell ref="W128:Y128"/>
    <mergeCell ref="Z129:AB129"/>
    <mergeCell ref="U139:V139"/>
    <mergeCell ref="W139:Y139"/>
    <mergeCell ref="O156:T156"/>
    <mergeCell ref="O157:T157"/>
    <mergeCell ref="D146:J146"/>
    <mergeCell ref="D142:J142"/>
    <mergeCell ref="D145:J145"/>
    <mergeCell ref="Z144:AB144"/>
    <mergeCell ref="K170:N170"/>
    <mergeCell ref="O170:T170"/>
    <mergeCell ref="U170:V170"/>
    <mergeCell ref="W170:Y170"/>
    <mergeCell ref="AC217:AE217"/>
    <mergeCell ref="AF217:AH217"/>
    <mergeCell ref="D216:J216"/>
    <mergeCell ref="K216:N216"/>
    <mergeCell ref="U216:V216"/>
    <mergeCell ref="W216:Y216"/>
    <mergeCell ref="Z216:AB216"/>
    <mergeCell ref="AC216:AE216"/>
    <mergeCell ref="O217:T217"/>
    <mergeCell ref="D221:J221"/>
    <mergeCell ref="O115:T115"/>
    <mergeCell ref="O116:T116"/>
    <mergeCell ref="O117:T117"/>
    <mergeCell ref="O118:T118"/>
    <mergeCell ref="O119:T119"/>
    <mergeCell ref="O127:T127"/>
    <mergeCell ref="AF150:AH150"/>
    <mergeCell ref="AF151:AH151"/>
    <mergeCell ref="AF149:AH149"/>
    <mergeCell ref="AC161:AE161"/>
    <mergeCell ref="AC162:AE162"/>
    <mergeCell ref="O162:T162"/>
    <mergeCell ref="AC165:AE165"/>
    <mergeCell ref="AF165:AH165"/>
    <mergeCell ref="AC169:AE169"/>
    <mergeCell ref="AF169:AH169"/>
    <mergeCell ref="AF212:AH212"/>
    <mergeCell ref="AC144:AE144"/>
    <mergeCell ref="AC145:AE145"/>
    <mergeCell ref="AC157:AE157"/>
    <mergeCell ref="AC158:AE158"/>
    <mergeCell ref="AC159:AE159"/>
    <mergeCell ref="AC160:AE160"/>
    <mergeCell ref="AF144:AH144"/>
    <mergeCell ref="AC149:AE149"/>
    <mergeCell ref="AC150:AE150"/>
    <mergeCell ref="AC151:AE151"/>
    <mergeCell ref="B286:C286"/>
    <mergeCell ref="B287:C287"/>
    <mergeCell ref="B288:C288"/>
    <mergeCell ref="B241:C241"/>
    <mergeCell ref="B242:C242"/>
    <mergeCell ref="B243:C243"/>
    <mergeCell ref="B285:C285"/>
    <mergeCell ref="B274:C274"/>
    <mergeCell ref="O259:T259"/>
    <mergeCell ref="O224:T224"/>
    <mergeCell ref="O225:T225"/>
    <mergeCell ref="O226:T226"/>
    <mergeCell ref="O227:T227"/>
    <mergeCell ref="O228:T228"/>
    <mergeCell ref="O229:T229"/>
    <mergeCell ref="O230:T230"/>
    <mergeCell ref="O231:T231"/>
    <mergeCell ref="O234:T234"/>
    <mergeCell ref="O235:T235"/>
    <mergeCell ref="O236:T236"/>
    <mergeCell ref="B262:C262"/>
    <mergeCell ref="B263:C263"/>
    <mergeCell ref="B264:C264"/>
    <mergeCell ref="B268:C268"/>
    <mergeCell ref="B270:C270"/>
    <mergeCell ref="B271:C271"/>
    <mergeCell ref="B272:C272"/>
    <mergeCell ref="B283:C283"/>
    <mergeCell ref="B284:C284"/>
    <mergeCell ref="O145:T145"/>
    <mergeCell ref="O126:T126"/>
    <mergeCell ref="O128:T128"/>
    <mergeCell ref="O131:T131"/>
    <mergeCell ref="O158:T158"/>
    <mergeCell ref="O159:T159"/>
    <mergeCell ref="O160:T160"/>
    <mergeCell ref="O161:T161"/>
    <mergeCell ref="B190:C190"/>
    <mergeCell ref="B191:C191"/>
    <mergeCell ref="B192:C192"/>
    <mergeCell ref="B193:C193"/>
    <mergeCell ref="O134:T134"/>
    <mergeCell ref="K162:N162"/>
    <mergeCell ref="D166:J166"/>
    <mergeCell ref="K166:N166"/>
    <mergeCell ref="O166:T166"/>
    <mergeCell ref="D170:J170"/>
    <mergeCell ref="B275:C275"/>
    <mergeCell ref="B276:C276"/>
    <mergeCell ref="B277:C277"/>
    <mergeCell ref="B246:C246"/>
    <mergeCell ref="B247:C247"/>
    <mergeCell ref="B248:C248"/>
    <mergeCell ref="B278:C278"/>
    <mergeCell ref="O153:T153"/>
    <mergeCell ref="B279:C279"/>
    <mergeCell ref="B280:C280"/>
    <mergeCell ref="B281:C281"/>
    <mergeCell ref="O258:T258"/>
    <mergeCell ref="B299:C299"/>
    <mergeCell ref="B300:C300"/>
    <mergeCell ref="B301:C301"/>
    <mergeCell ref="B302:C302"/>
    <mergeCell ref="B303:C303"/>
    <mergeCell ref="B292:C292"/>
    <mergeCell ref="B293:C293"/>
    <mergeCell ref="B294:C294"/>
    <mergeCell ref="B295:C295"/>
    <mergeCell ref="B296:C296"/>
    <mergeCell ref="B304:C304"/>
    <mergeCell ref="B305:C305"/>
    <mergeCell ref="B306:C306"/>
    <mergeCell ref="B307:C307"/>
    <mergeCell ref="B289:C289"/>
    <mergeCell ref="B290:C290"/>
    <mergeCell ref="B291:C291"/>
    <mergeCell ref="B298:C298"/>
    <mergeCell ref="B297:C297"/>
    <mergeCell ref="B282:C282"/>
    <mergeCell ref="B244:C244"/>
    <mergeCell ref="B245:C245"/>
    <mergeCell ref="B221:C221"/>
    <mergeCell ref="B222:C222"/>
    <mergeCell ref="B223:C223"/>
    <mergeCell ref="B224:C224"/>
    <mergeCell ref="B249:C249"/>
    <mergeCell ref="B250:C250"/>
    <mergeCell ref="B251:C251"/>
    <mergeCell ref="B252:C252"/>
    <mergeCell ref="B253:C253"/>
    <mergeCell ref="B254:C254"/>
    <mergeCell ref="B255:C255"/>
    <mergeCell ref="B256:C256"/>
    <mergeCell ref="B257:C257"/>
    <mergeCell ref="B258:C258"/>
    <mergeCell ref="B259:C259"/>
    <mergeCell ref="B260:C260"/>
    <mergeCell ref="B261:C261"/>
    <mergeCell ref="B226:C226"/>
    <mergeCell ref="B227:C227"/>
    <mergeCell ref="B228:C228"/>
    <mergeCell ref="B229:C229"/>
    <mergeCell ref="B230:C230"/>
    <mergeCell ref="B265:C265"/>
    <mergeCell ref="B266:C266"/>
    <mergeCell ref="B267:C267"/>
    <mergeCell ref="B269:C269"/>
    <mergeCell ref="B273:C273"/>
    <mergeCell ref="B231:C231"/>
    <mergeCell ref="B232:C232"/>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13:C213"/>
    <mergeCell ref="B214:C214"/>
    <mergeCell ref="B215:C215"/>
    <mergeCell ref="B216:C216"/>
    <mergeCell ref="B217:C217"/>
    <mergeCell ref="B218:C218"/>
    <mergeCell ref="B219:C219"/>
    <mergeCell ref="B220:C220"/>
    <mergeCell ref="B175:C175"/>
    <mergeCell ref="B176:C176"/>
    <mergeCell ref="B177:C177"/>
    <mergeCell ref="B126:C126"/>
    <mergeCell ref="B147:C147"/>
    <mergeCell ref="B141:C141"/>
    <mergeCell ref="B144:C144"/>
    <mergeCell ref="B142:C142"/>
    <mergeCell ref="B143:C143"/>
    <mergeCell ref="B145:C145"/>
    <mergeCell ref="B130:C130"/>
    <mergeCell ref="B131:C131"/>
    <mergeCell ref="B132:C132"/>
    <mergeCell ref="B133:C133"/>
    <mergeCell ref="B134:C134"/>
    <mergeCell ref="B135:C135"/>
    <mergeCell ref="B189:C189"/>
    <mergeCell ref="B178:C178"/>
    <mergeCell ref="B179:C179"/>
    <mergeCell ref="B180:C180"/>
    <mergeCell ref="B181:C181"/>
    <mergeCell ref="B182:C182"/>
    <mergeCell ref="B185:C185"/>
    <mergeCell ref="B186:C186"/>
    <mergeCell ref="B187:C187"/>
    <mergeCell ref="B188:C188"/>
    <mergeCell ref="B166:C166"/>
    <mergeCell ref="B170:C170"/>
    <mergeCell ref="B174:C174"/>
    <mergeCell ref="B117:C117"/>
    <mergeCell ref="B154:C154"/>
    <mergeCell ref="B155:C155"/>
    <mergeCell ref="B156:C156"/>
    <mergeCell ref="B152:C152"/>
    <mergeCell ref="B148:C148"/>
    <mergeCell ref="B149:C149"/>
    <mergeCell ref="B146:C146"/>
    <mergeCell ref="B118:C118"/>
    <mergeCell ref="B119:C119"/>
    <mergeCell ref="B120:C120"/>
    <mergeCell ref="B121:C121"/>
    <mergeCell ref="B128:C128"/>
    <mergeCell ref="B129:C129"/>
    <mergeCell ref="B127:C127"/>
    <mergeCell ref="B137:C137"/>
    <mergeCell ref="B122:C122"/>
    <mergeCell ref="B123:C123"/>
    <mergeCell ref="B124:C124"/>
    <mergeCell ref="B125:C125"/>
    <mergeCell ref="B183:C183"/>
    <mergeCell ref="B184:C184"/>
    <mergeCell ref="B167:C167"/>
    <mergeCell ref="B171:C171"/>
    <mergeCell ref="D147:J147"/>
    <mergeCell ref="D148:J148"/>
    <mergeCell ref="D149:J149"/>
    <mergeCell ref="D150:J150"/>
    <mergeCell ref="D151:J151"/>
    <mergeCell ref="D152:J152"/>
    <mergeCell ref="D159:J159"/>
    <mergeCell ref="D160:J160"/>
    <mergeCell ref="D161:J161"/>
    <mergeCell ref="D162:J162"/>
    <mergeCell ref="D153:J153"/>
    <mergeCell ref="D154:J154"/>
    <mergeCell ref="D155:J155"/>
    <mergeCell ref="D156:J156"/>
    <mergeCell ref="D157:J157"/>
    <mergeCell ref="D158:J158"/>
    <mergeCell ref="D128:J128"/>
    <mergeCell ref="D131:J131"/>
    <mergeCell ref="D141:J141"/>
    <mergeCell ref="D144:J144"/>
    <mergeCell ref="D134:J134"/>
    <mergeCell ref="D133:J133"/>
    <mergeCell ref="D137:J137"/>
    <mergeCell ref="D130:J130"/>
    <mergeCell ref="D110:J110"/>
    <mergeCell ref="D111:J111"/>
    <mergeCell ref="D112:J112"/>
    <mergeCell ref="B115:C115"/>
    <mergeCell ref="B116:C116"/>
    <mergeCell ref="B69:C69"/>
    <mergeCell ref="B78:C78"/>
    <mergeCell ref="D92:J92"/>
    <mergeCell ref="B87:C87"/>
    <mergeCell ref="B92:C92"/>
    <mergeCell ref="B88:C88"/>
    <mergeCell ref="B89:C89"/>
    <mergeCell ref="K51:N51"/>
    <mergeCell ref="D113:J113"/>
    <mergeCell ref="D143:J143"/>
    <mergeCell ref="D124:J124"/>
    <mergeCell ref="D125:J125"/>
    <mergeCell ref="D126:J126"/>
    <mergeCell ref="D115:J115"/>
    <mergeCell ref="D116:J116"/>
    <mergeCell ref="D117:J117"/>
    <mergeCell ref="D118:J118"/>
    <mergeCell ref="D119:J119"/>
    <mergeCell ref="D120:J120"/>
    <mergeCell ref="D108:J108"/>
    <mergeCell ref="D99:J99"/>
    <mergeCell ref="D100:J100"/>
    <mergeCell ref="D105:J105"/>
    <mergeCell ref="D107:J107"/>
    <mergeCell ref="D127:J127"/>
    <mergeCell ref="D129:J129"/>
    <mergeCell ref="B75:C75"/>
    <mergeCell ref="W93:Y93"/>
    <mergeCell ref="W56:Y56"/>
    <mergeCell ref="O60:T60"/>
    <mergeCell ref="O59:T59"/>
    <mergeCell ref="O64:T64"/>
    <mergeCell ref="D62:J62"/>
    <mergeCell ref="B94:C94"/>
    <mergeCell ref="B95:C95"/>
    <mergeCell ref="B96:C96"/>
    <mergeCell ref="B97:C97"/>
    <mergeCell ref="B98:C98"/>
    <mergeCell ref="B93:C93"/>
    <mergeCell ref="U97:V97"/>
    <mergeCell ref="W107:Y107"/>
    <mergeCell ref="U105:V105"/>
    <mergeCell ref="U94:V94"/>
    <mergeCell ref="U95:V95"/>
    <mergeCell ref="U56:V56"/>
    <mergeCell ref="O66:T66"/>
    <mergeCell ref="K65:N65"/>
    <mergeCell ref="O65:T65"/>
    <mergeCell ref="U65:V65"/>
    <mergeCell ref="W65:Y65"/>
    <mergeCell ref="O63:T63"/>
    <mergeCell ref="U63:V63"/>
    <mergeCell ref="W64:Y64"/>
    <mergeCell ref="B104:C104"/>
    <mergeCell ref="B107:C107"/>
    <mergeCell ref="D58:J58"/>
    <mergeCell ref="D64:J64"/>
    <mergeCell ref="K81:N81"/>
    <mergeCell ref="K82:N82"/>
    <mergeCell ref="B108:C108"/>
    <mergeCell ref="B71:C71"/>
    <mergeCell ref="B37:C37"/>
    <mergeCell ref="D37:J37"/>
    <mergeCell ref="K37:N37"/>
    <mergeCell ref="O37:T37"/>
    <mergeCell ref="B38:C38"/>
    <mergeCell ref="D104:J104"/>
    <mergeCell ref="K104:N104"/>
    <mergeCell ref="O104:T104"/>
    <mergeCell ref="B79:C79"/>
    <mergeCell ref="D79:J79"/>
    <mergeCell ref="K79:N79"/>
    <mergeCell ref="O79:T79"/>
    <mergeCell ref="K60:N60"/>
    <mergeCell ref="K59:N59"/>
    <mergeCell ref="K64:N64"/>
    <mergeCell ref="O51:T51"/>
    <mergeCell ref="D47:J47"/>
    <mergeCell ref="K61:N61"/>
    <mergeCell ref="O61:T61"/>
    <mergeCell ref="D51:J51"/>
    <mergeCell ref="D63:J63"/>
    <mergeCell ref="B68:C68"/>
    <mergeCell ref="B74:C74"/>
    <mergeCell ref="B48:C48"/>
    <mergeCell ref="B59:C59"/>
    <mergeCell ref="K57:N57"/>
    <mergeCell ref="O67:T67"/>
    <mergeCell ref="B44:C44"/>
    <mergeCell ref="K44:N44"/>
    <mergeCell ref="D67:J67"/>
    <mergeCell ref="K80:N80"/>
    <mergeCell ref="O80:T80"/>
    <mergeCell ref="D106:J106"/>
    <mergeCell ref="D103:J103"/>
    <mergeCell ref="D95:J95"/>
    <mergeCell ref="D96:J96"/>
    <mergeCell ref="D97:J97"/>
    <mergeCell ref="D98:J98"/>
    <mergeCell ref="D68:J68"/>
    <mergeCell ref="D69:J69"/>
    <mergeCell ref="O74:T74"/>
    <mergeCell ref="O75:T75"/>
    <mergeCell ref="O91:T91"/>
    <mergeCell ref="O92:T92"/>
    <mergeCell ref="D76:J76"/>
    <mergeCell ref="D71:J71"/>
    <mergeCell ref="K83:N83"/>
    <mergeCell ref="K76:N76"/>
    <mergeCell ref="K77:N77"/>
    <mergeCell ref="D84:J84"/>
    <mergeCell ref="D85:J85"/>
    <mergeCell ref="D78:J78"/>
    <mergeCell ref="D86:J86"/>
    <mergeCell ref="D89:J89"/>
    <mergeCell ref="D90:J90"/>
    <mergeCell ref="D87:J87"/>
    <mergeCell ref="D93:J93"/>
    <mergeCell ref="D91:J91"/>
    <mergeCell ref="K74:N74"/>
    <mergeCell ref="D74:J74"/>
    <mergeCell ref="O76:T76"/>
    <mergeCell ref="O77:T77"/>
    <mergeCell ref="K62:N62"/>
    <mergeCell ref="O62:T62"/>
    <mergeCell ref="K78:N78"/>
    <mergeCell ref="D94:J94"/>
    <mergeCell ref="D88:J88"/>
    <mergeCell ref="B90:C90"/>
    <mergeCell ref="B82:C82"/>
    <mergeCell ref="B83:C83"/>
    <mergeCell ref="B84:C84"/>
    <mergeCell ref="B85:C85"/>
    <mergeCell ref="B86:C86"/>
    <mergeCell ref="D75:J75"/>
    <mergeCell ref="B91:C91"/>
    <mergeCell ref="B76:C76"/>
    <mergeCell ref="W88:Y88"/>
    <mergeCell ref="W89:Y89"/>
    <mergeCell ref="W90:Y90"/>
    <mergeCell ref="W91:Y91"/>
    <mergeCell ref="W83:Y83"/>
    <mergeCell ref="W84:Y84"/>
    <mergeCell ref="W85:Y85"/>
    <mergeCell ref="W86:Y86"/>
    <mergeCell ref="W87:Y87"/>
    <mergeCell ref="U85:V85"/>
    <mergeCell ref="K75:N75"/>
    <mergeCell ref="D77:J77"/>
    <mergeCell ref="W79:Y79"/>
    <mergeCell ref="B80:C80"/>
    <mergeCell ref="U80:V80"/>
    <mergeCell ref="W80:Y80"/>
    <mergeCell ref="B77:C77"/>
    <mergeCell ref="D80:J80"/>
    <mergeCell ref="B81:C81"/>
    <mergeCell ref="U79:V79"/>
    <mergeCell ref="U76:V76"/>
    <mergeCell ref="U77:V77"/>
    <mergeCell ref="AF22:AH22"/>
    <mergeCell ref="Z26:AB26"/>
    <mergeCell ref="W30:Y30"/>
    <mergeCell ref="W38:Y38"/>
    <mergeCell ref="AC27:AE27"/>
    <mergeCell ref="O32:T32"/>
    <mergeCell ref="O41:T41"/>
    <mergeCell ref="D30:J30"/>
    <mergeCell ref="AC22:AE22"/>
    <mergeCell ref="AC23:AE23"/>
    <mergeCell ref="AC24:AE24"/>
    <mergeCell ref="AC25:AE25"/>
    <mergeCell ref="W31:Y31"/>
    <mergeCell ref="AF34:AH34"/>
    <mergeCell ref="W37:Y37"/>
    <mergeCell ref="AF37:AH37"/>
    <mergeCell ref="Z32:AB32"/>
    <mergeCell ref="W25:Y25"/>
    <mergeCell ref="W32:Y32"/>
    <mergeCell ref="U31:V31"/>
    <mergeCell ref="D38:J38"/>
    <mergeCell ref="K38:N38"/>
    <mergeCell ref="O38:T38"/>
    <mergeCell ref="U38:V38"/>
    <mergeCell ref="K30:N30"/>
    <mergeCell ref="AC34:AE34"/>
    <mergeCell ref="U37:V37"/>
    <mergeCell ref="AC38:AE38"/>
    <mergeCell ref="U74:V74"/>
    <mergeCell ref="AF23:AH23"/>
    <mergeCell ref="AF184:AH184"/>
    <mergeCell ref="AF181:AH181"/>
    <mergeCell ref="AF159:AH159"/>
    <mergeCell ref="AF160:AH160"/>
    <mergeCell ref="AF173:AH173"/>
    <mergeCell ref="W68:Y68"/>
    <mergeCell ref="W69:Y69"/>
    <mergeCell ref="W71:Y71"/>
    <mergeCell ref="W60:Y60"/>
    <mergeCell ref="U68:V68"/>
    <mergeCell ref="U69:V69"/>
    <mergeCell ref="U71:V71"/>
    <mergeCell ref="U62:V62"/>
    <mergeCell ref="AF153:AH153"/>
    <mergeCell ref="AF154:AH154"/>
    <mergeCell ref="AF117:AH117"/>
    <mergeCell ref="AF155:AH155"/>
    <mergeCell ref="AF156:AH156"/>
    <mergeCell ref="AF157:AH157"/>
    <mergeCell ref="AF178:AH178"/>
    <mergeCell ref="AF179:AH179"/>
    <mergeCell ref="AF106:AH106"/>
    <mergeCell ref="AF93:AH93"/>
    <mergeCell ref="AC121:AE121"/>
    <mergeCell ref="AC122:AE122"/>
    <mergeCell ref="AC102:AE102"/>
    <mergeCell ref="AF102:AH102"/>
    <mergeCell ref="U75:V75"/>
    <mergeCell ref="U91:V91"/>
    <mergeCell ref="AF69:AH69"/>
    <mergeCell ref="AC123:AE123"/>
    <mergeCell ref="AC105:AE105"/>
    <mergeCell ref="AF158:AH158"/>
    <mergeCell ref="AF123:AH123"/>
    <mergeCell ref="AF113:AH113"/>
    <mergeCell ref="Z25:AB25"/>
    <mergeCell ref="Z24:AB24"/>
    <mergeCell ref="AF185:AH185"/>
    <mergeCell ref="AF175:AH175"/>
    <mergeCell ref="AF146:AH146"/>
    <mergeCell ref="AF147:AH147"/>
    <mergeCell ref="AF148:AH148"/>
    <mergeCell ref="AF125:AH125"/>
    <mergeCell ref="AF142:AH142"/>
    <mergeCell ref="AF130:AH130"/>
    <mergeCell ref="AF127:AH127"/>
    <mergeCell ref="AF109:AH109"/>
    <mergeCell ref="AF110:AH110"/>
    <mergeCell ref="AF112:AH112"/>
    <mergeCell ref="AF118:AH118"/>
    <mergeCell ref="AF119:AH119"/>
    <mergeCell ref="AF128:AH128"/>
    <mergeCell ref="AF120:AH120"/>
    <mergeCell ref="AF121:AH121"/>
    <mergeCell ref="AF122:AH122"/>
    <mergeCell ref="AF126:AH126"/>
    <mergeCell ref="AF131:AH131"/>
    <mergeCell ref="AF129:AH129"/>
    <mergeCell ref="AF161:AH161"/>
    <mergeCell ref="AF162:AH162"/>
    <mergeCell ref="AF152:AH152"/>
    <mergeCell ref="AF180:AH180"/>
    <mergeCell ref="AF182:AH182"/>
    <mergeCell ref="AF183:AH183"/>
    <mergeCell ref="AC16:AE16"/>
    <mergeCell ref="AF76:AH76"/>
    <mergeCell ref="AF77:AH77"/>
    <mergeCell ref="AF78:AH78"/>
    <mergeCell ref="AF86:AH86"/>
    <mergeCell ref="AF87:AH87"/>
    <mergeCell ref="AF94:AH94"/>
    <mergeCell ref="AF95:AH95"/>
    <mergeCell ref="AF115:AH115"/>
    <mergeCell ref="AF116:AH116"/>
    <mergeCell ref="AF105:AH105"/>
    <mergeCell ref="AC115:AE115"/>
    <mergeCell ref="AF108:AH108"/>
    <mergeCell ref="AC116:AE116"/>
    <mergeCell ref="AF68:AH68"/>
    <mergeCell ref="AF114:AH114"/>
    <mergeCell ref="AC21:AE21"/>
    <mergeCell ref="AF107:AH107"/>
    <mergeCell ref="AF98:AH98"/>
    <mergeCell ref="AF99:AH99"/>
    <mergeCell ref="AF100:AH100"/>
    <mergeCell ref="AC18:AE18"/>
    <mergeCell ref="AC64:AE64"/>
    <mergeCell ref="AF64:AH64"/>
    <mergeCell ref="AC110:AE110"/>
    <mergeCell ref="AC106:AE106"/>
    <mergeCell ref="AC107:AE107"/>
    <mergeCell ref="AC108:AE108"/>
    <mergeCell ref="AF90:AH90"/>
    <mergeCell ref="AF91:AH91"/>
    <mergeCell ref="AF88:AH88"/>
    <mergeCell ref="AF89:AH89"/>
    <mergeCell ref="AF81:AH81"/>
    <mergeCell ref="AF82:AH82"/>
    <mergeCell ref="AF83:AH83"/>
    <mergeCell ref="AC75:AE75"/>
    <mergeCell ref="AC81:AE81"/>
    <mergeCell ref="AF103:AH103"/>
    <mergeCell ref="AC88:AE88"/>
    <mergeCell ref="AC89:AE89"/>
    <mergeCell ref="AC90:AE90"/>
    <mergeCell ref="AC97:AE97"/>
    <mergeCell ref="AC76:AE76"/>
    <mergeCell ref="AC77:AE77"/>
    <mergeCell ref="AC99:AE99"/>
    <mergeCell ref="AC100:AE100"/>
    <mergeCell ref="AC87:AE87"/>
    <mergeCell ref="AF84:AH84"/>
    <mergeCell ref="AC79:AE79"/>
    <mergeCell ref="AF79:AH79"/>
    <mergeCell ref="AC80:AE80"/>
    <mergeCell ref="AF80:AH80"/>
    <mergeCell ref="Z79:AB79"/>
    <mergeCell ref="Z80:AB80"/>
    <mergeCell ref="Z109:AB109"/>
    <mergeCell ref="Z110:AB110"/>
    <mergeCell ref="AC33:AE33"/>
    <mergeCell ref="AC86:AE86"/>
    <mergeCell ref="AF55:AH55"/>
    <mergeCell ref="AF51:AH51"/>
    <mergeCell ref="AC31:AE31"/>
    <mergeCell ref="AF47:AH47"/>
    <mergeCell ref="AF62:AH62"/>
    <mergeCell ref="AF42:AH42"/>
    <mergeCell ref="AC28:AE28"/>
    <mergeCell ref="AC29:AE29"/>
    <mergeCell ref="AC47:AE47"/>
    <mergeCell ref="AF41:AH41"/>
    <mergeCell ref="AC51:AE51"/>
    <mergeCell ref="AC56:AE56"/>
    <mergeCell ref="AF56:AH56"/>
    <mergeCell ref="AF30:AH30"/>
    <mergeCell ref="AF31:AH31"/>
    <mergeCell ref="AF48:AH48"/>
    <mergeCell ref="AF43:AH43"/>
    <mergeCell ref="AF44:AH44"/>
    <mergeCell ref="AC54:AE54"/>
    <mergeCell ref="AF50:AH50"/>
    <mergeCell ref="AC96:AE96"/>
    <mergeCell ref="AF85:AH85"/>
    <mergeCell ref="AC92:AE92"/>
    <mergeCell ref="AF74:AH74"/>
    <mergeCell ref="AF75:AH75"/>
    <mergeCell ref="AF92:AH92"/>
    <mergeCell ref="Z78:AB78"/>
    <mergeCell ref="Z94:AB94"/>
    <mergeCell ref="Z81:AB81"/>
    <mergeCell ref="AC84:AE84"/>
    <mergeCell ref="Z76:AB76"/>
    <mergeCell ref="Z112:AB112"/>
    <mergeCell ref="Z133:AB133"/>
    <mergeCell ref="Z132:AB132"/>
    <mergeCell ref="Z113:AB113"/>
    <mergeCell ref="AC69:AE69"/>
    <mergeCell ref="AC71:AE71"/>
    <mergeCell ref="AC78:AE78"/>
    <mergeCell ref="AC19:AE19"/>
    <mergeCell ref="AC93:AE93"/>
    <mergeCell ref="AC91:AE91"/>
    <mergeCell ref="AC94:AE94"/>
    <mergeCell ref="AC95:AE95"/>
    <mergeCell ref="Z21:AB21"/>
    <mergeCell ref="Z48:AB48"/>
    <mergeCell ref="Z23:AB23"/>
    <mergeCell ref="AC30:AE30"/>
    <mergeCell ref="Z28:AB28"/>
    <mergeCell ref="Z29:AB29"/>
    <mergeCell ref="Z42:AB42"/>
    <mergeCell ref="AC42:AE42"/>
    <mergeCell ref="AC68:AE68"/>
    <mergeCell ref="Z69:AB69"/>
    <mergeCell ref="Z71:AB71"/>
    <mergeCell ref="Z22:AB22"/>
    <mergeCell ref="Z52:AB52"/>
    <mergeCell ref="AC109:AE109"/>
    <mergeCell ref="Z63:AB63"/>
    <mergeCell ref="W159:Y159"/>
    <mergeCell ref="Z84:AB84"/>
    <mergeCell ref="Z160:AB160"/>
    <mergeCell ref="Z150:AB150"/>
    <mergeCell ref="Z152:AB152"/>
    <mergeCell ref="Z116:AB116"/>
    <mergeCell ref="Z120:AB120"/>
    <mergeCell ref="Z121:AB121"/>
    <mergeCell ref="Z105:AB105"/>
    <mergeCell ref="Z117:AB117"/>
    <mergeCell ref="Z118:AB118"/>
    <mergeCell ref="Z158:AB158"/>
    <mergeCell ref="Z140:AB140"/>
    <mergeCell ref="AC85:AE85"/>
    <mergeCell ref="AC82:AE82"/>
    <mergeCell ref="AC83:AE83"/>
    <mergeCell ref="AC74:AE74"/>
    <mergeCell ref="AC98:AE98"/>
    <mergeCell ref="Z142:AB142"/>
    <mergeCell ref="Z75:AB75"/>
    <mergeCell ref="Z87:AB87"/>
    <mergeCell ref="AC117:AE117"/>
    <mergeCell ref="AC118:AE118"/>
    <mergeCell ref="AC119:AE119"/>
    <mergeCell ref="AC120:AE120"/>
    <mergeCell ref="AC130:AE130"/>
    <mergeCell ref="Z98:AB98"/>
    <mergeCell ref="Z99:AB99"/>
    <mergeCell ref="Z100:AB100"/>
    <mergeCell ref="Z151:AB151"/>
    <mergeCell ref="Z135:AB135"/>
    <mergeCell ref="Z77:AB77"/>
    <mergeCell ref="Z162:AB162"/>
    <mergeCell ref="Z163:AB163"/>
    <mergeCell ref="Z153:AB153"/>
    <mergeCell ref="Z154:AB154"/>
    <mergeCell ref="Z155:AB155"/>
    <mergeCell ref="Z156:AB156"/>
    <mergeCell ref="Z138:AB138"/>
    <mergeCell ref="Z139:AB139"/>
    <mergeCell ref="Z125:AB125"/>
    <mergeCell ref="Z126:AB126"/>
    <mergeCell ref="Z124:AB124"/>
    <mergeCell ref="Z136:AB136"/>
    <mergeCell ref="Z157:AB157"/>
    <mergeCell ref="Z91:AB91"/>
    <mergeCell ref="Z86:AB86"/>
    <mergeCell ref="Z88:AB88"/>
    <mergeCell ref="Z143:AB143"/>
    <mergeCell ref="Z114:AB114"/>
    <mergeCell ref="Z93:AB93"/>
    <mergeCell ref="Z123:AB123"/>
    <mergeCell ref="Z97:AB97"/>
    <mergeCell ref="Z102:AB102"/>
    <mergeCell ref="Z164:AB164"/>
    <mergeCell ref="W126:Y126"/>
    <mergeCell ref="Z58:AB58"/>
    <mergeCell ref="Z57:AB57"/>
    <mergeCell ref="Z85:AB85"/>
    <mergeCell ref="Z74:AB74"/>
    <mergeCell ref="Z68:AB68"/>
    <mergeCell ref="Z55:AB55"/>
    <mergeCell ref="Z106:AB106"/>
    <mergeCell ref="Z89:AB89"/>
    <mergeCell ref="Z96:AB96"/>
    <mergeCell ref="Z90:AB90"/>
    <mergeCell ref="Z159:AB159"/>
    <mergeCell ref="Z122:AB122"/>
    <mergeCell ref="W127:Y127"/>
    <mergeCell ref="W99:Y99"/>
    <mergeCell ref="Z60:AB60"/>
    <mergeCell ref="Z92:AB92"/>
    <mergeCell ref="Z56:AB56"/>
    <mergeCell ref="Z66:AB66"/>
    <mergeCell ref="Z67:AB67"/>
    <mergeCell ref="W57:Y57"/>
    <mergeCell ref="W131:Y131"/>
    <mergeCell ref="Z107:AB107"/>
    <mergeCell ref="Z108:AB108"/>
    <mergeCell ref="Z95:AB95"/>
    <mergeCell ref="W143:Y143"/>
    <mergeCell ref="W157:Y157"/>
    <mergeCell ref="W158:Y158"/>
    <mergeCell ref="W148:Y148"/>
    <mergeCell ref="W149:Y149"/>
    <mergeCell ref="Z161:AB161"/>
    <mergeCell ref="U127:V127"/>
    <mergeCell ref="W130:Y130"/>
    <mergeCell ref="U134:V134"/>
    <mergeCell ref="W134:Y134"/>
    <mergeCell ref="W114:Y114"/>
    <mergeCell ref="U150:V150"/>
    <mergeCell ref="U151:V151"/>
    <mergeCell ref="U99:V99"/>
    <mergeCell ref="U100:V100"/>
    <mergeCell ref="U133:V133"/>
    <mergeCell ref="U131:V131"/>
    <mergeCell ref="U123:V123"/>
    <mergeCell ref="U118:V118"/>
    <mergeCell ref="W123:Y123"/>
    <mergeCell ref="Z82:AB82"/>
    <mergeCell ref="Z83:AB83"/>
    <mergeCell ref="W186:Y186"/>
    <mergeCell ref="W150:Y150"/>
    <mergeCell ref="W151:Y151"/>
    <mergeCell ref="W152:Y152"/>
    <mergeCell ref="W153:Y153"/>
    <mergeCell ref="W154:Y154"/>
    <mergeCell ref="W163:Y163"/>
    <mergeCell ref="W175:Y175"/>
    <mergeCell ref="W176:Y176"/>
    <mergeCell ref="W177:Y177"/>
    <mergeCell ref="W161:Y161"/>
    <mergeCell ref="W162:Y162"/>
    <mergeCell ref="W160:Y160"/>
    <mergeCell ref="W108:Y108"/>
    <mergeCell ref="W109:Y109"/>
    <mergeCell ref="W122:Y122"/>
    <mergeCell ref="U159:V159"/>
    <mergeCell ref="U160:V160"/>
    <mergeCell ref="U145:V145"/>
    <mergeCell ref="U146:V146"/>
    <mergeCell ref="U147:V147"/>
    <mergeCell ref="W111:Y111"/>
    <mergeCell ref="W121:Y121"/>
    <mergeCell ref="W97:Y97"/>
    <mergeCell ref="W98:Y98"/>
    <mergeCell ref="W132:Y132"/>
    <mergeCell ref="U152:V152"/>
    <mergeCell ref="U121:V121"/>
    <mergeCell ref="U122:V122"/>
    <mergeCell ref="W146:Y146"/>
    <mergeCell ref="W147:Y147"/>
    <mergeCell ref="W75:Y75"/>
    <mergeCell ref="W76:Y76"/>
    <mergeCell ref="W77:Y77"/>
    <mergeCell ref="W78:Y78"/>
    <mergeCell ref="W81:Y81"/>
    <mergeCell ref="W145:Y145"/>
    <mergeCell ref="W142:Y142"/>
    <mergeCell ref="W95:Y95"/>
    <mergeCell ref="U153:V153"/>
    <mergeCell ref="U154:V154"/>
    <mergeCell ref="U155:V155"/>
    <mergeCell ref="U156:V156"/>
    <mergeCell ref="U157:V157"/>
    <mergeCell ref="U158:V158"/>
    <mergeCell ref="U144:V144"/>
    <mergeCell ref="W144:Y144"/>
    <mergeCell ref="W92:Y92"/>
    <mergeCell ref="U119:V119"/>
    <mergeCell ref="U120:V120"/>
    <mergeCell ref="W119:Y119"/>
    <mergeCell ref="U107:V107"/>
    <mergeCell ref="W110:Y110"/>
    <mergeCell ref="W112:Y112"/>
    <mergeCell ref="W113:Y113"/>
    <mergeCell ref="U114:V114"/>
    <mergeCell ref="U110:V110"/>
    <mergeCell ref="W118:Y118"/>
    <mergeCell ref="W96:Y96"/>
    <mergeCell ref="W117:Y117"/>
    <mergeCell ref="W94:Y94"/>
    <mergeCell ref="K105:N105"/>
    <mergeCell ref="W19:Y19"/>
    <mergeCell ref="U84:V84"/>
    <mergeCell ref="U88:V88"/>
    <mergeCell ref="U89:V89"/>
    <mergeCell ref="U90:V90"/>
    <mergeCell ref="U83:V83"/>
    <mergeCell ref="W21:Y21"/>
    <mergeCell ref="W67:Y67"/>
    <mergeCell ref="W82:Y82"/>
    <mergeCell ref="U81:V81"/>
    <mergeCell ref="U82:V82"/>
    <mergeCell ref="U86:V86"/>
    <mergeCell ref="U87:V87"/>
    <mergeCell ref="U111:V111"/>
    <mergeCell ref="U109:V109"/>
    <mergeCell ref="K108:N108"/>
    <mergeCell ref="W28:Y28"/>
    <mergeCell ref="W74:Y74"/>
    <mergeCell ref="U98:V98"/>
    <mergeCell ref="U108:V108"/>
    <mergeCell ref="K110:N110"/>
    <mergeCell ref="O81:T81"/>
    <mergeCell ref="O82:T82"/>
    <mergeCell ref="O83:T83"/>
    <mergeCell ref="K68:N68"/>
    <mergeCell ref="K69:N69"/>
    <mergeCell ref="K71:N71"/>
    <mergeCell ref="U13:V13"/>
    <mergeCell ref="U17:V17"/>
    <mergeCell ref="U14:V14"/>
    <mergeCell ref="U16:V16"/>
    <mergeCell ref="O90:T90"/>
    <mergeCell ref="O105:T105"/>
    <mergeCell ref="O106:T106"/>
    <mergeCell ref="O107:T107"/>
    <mergeCell ref="O69:T69"/>
    <mergeCell ref="K29:N29"/>
    <mergeCell ref="K42:N42"/>
    <mergeCell ref="K54:N54"/>
    <mergeCell ref="K58:N58"/>
    <mergeCell ref="K52:N52"/>
    <mergeCell ref="O52:T52"/>
    <mergeCell ref="O39:T39"/>
    <mergeCell ref="O44:T44"/>
    <mergeCell ref="U57:V57"/>
    <mergeCell ref="O58:T58"/>
    <mergeCell ref="U78:V78"/>
    <mergeCell ref="O68:T68"/>
    <mergeCell ref="O110:T110"/>
    <mergeCell ref="O108:T108"/>
    <mergeCell ref="K126:N126"/>
    <mergeCell ref="K118:N118"/>
    <mergeCell ref="K187:N187"/>
    <mergeCell ref="K183:N183"/>
    <mergeCell ref="K184:N184"/>
    <mergeCell ref="K185:N185"/>
    <mergeCell ref="K182:N182"/>
    <mergeCell ref="K156:N156"/>
    <mergeCell ref="K157:N157"/>
    <mergeCell ref="K158:N158"/>
    <mergeCell ref="K159:N159"/>
    <mergeCell ref="K160:N160"/>
    <mergeCell ref="K181:N181"/>
    <mergeCell ref="K186:N186"/>
    <mergeCell ref="K141:N141"/>
    <mergeCell ref="K144:N144"/>
    <mergeCell ref="K155:N155"/>
    <mergeCell ref="K154:N154"/>
    <mergeCell ref="U161:V161"/>
    <mergeCell ref="K145:N145"/>
    <mergeCell ref="K146:N146"/>
    <mergeCell ref="K109:N109"/>
    <mergeCell ref="K128:N128"/>
    <mergeCell ref="K142:N142"/>
    <mergeCell ref="K143:N143"/>
    <mergeCell ref="K132:N132"/>
    <mergeCell ref="K120:N120"/>
    <mergeCell ref="K122:N122"/>
    <mergeCell ref="K123:N123"/>
    <mergeCell ref="K117:N117"/>
    <mergeCell ref="K161:N161"/>
    <mergeCell ref="K150:N150"/>
    <mergeCell ref="K151:N151"/>
    <mergeCell ref="K152:N152"/>
    <mergeCell ref="K153:N153"/>
    <mergeCell ref="K147:N147"/>
    <mergeCell ref="K148:N148"/>
    <mergeCell ref="K149:N149"/>
    <mergeCell ref="K111:N111"/>
    <mergeCell ref="K112:N112"/>
    <mergeCell ref="K113:N113"/>
    <mergeCell ref="K114:N114"/>
    <mergeCell ref="K115:N115"/>
    <mergeCell ref="K134:N134"/>
    <mergeCell ref="K127:N127"/>
    <mergeCell ref="K133:N133"/>
    <mergeCell ref="K129:N129"/>
    <mergeCell ref="K137:N137"/>
    <mergeCell ref="O113:T113"/>
    <mergeCell ref="O114:T114"/>
    <mergeCell ref="K107:N107"/>
    <mergeCell ref="K84:N84"/>
    <mergeCell ref="K85:N85"/>
    <mergeCell ref="K86:N86"/>
    <mergeCell ref="K87:N87"/>
    <mergeCell ref="K88:N88"/>
    <mergeCell ref="K100:N100"/>
    <mergeCell ref="K90:N90"/>
    <mergeCell ref="K99:N99"/>
    <mergeCell ref="K89:N89"/>
    <mergeCell ref="K106:N106"/>
    <mergeCell ref="K91:N91"/>
    <mergeCell ref="K92:N92"/>
    <mergeCell ref="K93:N93"/>
    <mergeCell ref="O99:T99"/>
    <mergeCell ref="O100:T100"/>
    <mergeCell ref="K94:N94"/>
    <mergeCell ref="K98:N98"/>
    <mergeCell ref="O94:T94"/>
    <mergeCell ref="O95:T95"/>
    <mergeCell ref="O96:T96"/>
    <mergeCell ref="K95:N95"/>
    <mergeCell ref="O97:T97"/>
    <mergeCell ref="O86:T86"/>
    <mergeCell ref="O88:T88"/>
    <mergeCell ref="O87:T87"/>
    <mergeCell ref="K96:N96"/>
    <mergeCell ref="K97:N97"/>
    <mergeCell ref="O89:T89"/>
    <mergeCell ref="O98:T98"/>
    <mergeCell ref="O84:T84"/>
    <mergeCell ref="O78:T78"/>
    <mergeCell ref="U8:V8"/>
    <mergeCell ref="W8:Y8"/>
    <mergeCell ref="W23:Y23"/>
    <mergeCell ref="D23:J23"/>
    <mergeCell ref="U24:V24"/>
    <mergeCell ref="D25:J25"/>
    <mergeCell ref="O27:T27"/>
    <mergeCell ref="K26:N26"/>
    <mergeCell ref="W11:Y11"/>
    <mergeCell ref="O23:T23"/>
    <mergeCell ref="D12:J12"/>
    <mergeCell ref="K34:N34"/>
    <mergeCell ref="U92:V92"/>
    <mergeCell ref="U93:V93"/>
    <mergeCell ref="D81:J81"/>
    <mergeCell ref="D82:J82"/>
    <mergeCell ref="D83:J83"/>
    <mergeCell ref="D66:J66"/>
    <mergeCell ref="D27:J27"/>
    <mergeCell ref="O93:T93"/>
    <mergeCell ref="K18:N18"/>
    <mergeCell ref="O54:T54"/>
    <mergeCell ref="O48:T48"/>
    <mergeCell ref="K9:N9"/>
    <mergeCell ref="U9:V9"/>
    <mergeCell ref="U25:V25"/>
    <mergeCell ref="O17:T17"/>
    <mergeCell ref="O10:T10"/>
    <mergeCell ref="U10:V10"/>
    <mergeCell ref="W10:Y10"/>
    <mergeCell ref="U55:V55"/>
    <mergeCell ref="AC39:AE39"/>
    <mergeCell ref="AC52:AE52"/>
    <mergeCell ref="AC37:AE37"/>
    <mergeCell ref="AC40:AE40"/>
    <mergeCell ref="AC44:AE44"/>
    <mergeCell ref="AC48:AE48"/>
    <mergeCell ref="AC41:AE41"/>
    <mergeCell ref="Z51:AB51"/>
    <mergeCell ref="Z30:AB30"/>
    <mergeCell ref="Z31:AB31"/>
    <mergeCell ref="W26:Y26"/>
    <mergeCell ref="W18:Y18"/>
    <mergeCell ref="Z20:AB20"/>
    <mergeCell ref="AC20:AE20"/>
    <mergeCell ref="O50:T50"/>
    <mergeCell ref="U50:V50"/>
    <mergeCell ref="W50:Y50"/>
    <mergeCell ref="Z50:AB50"/>
    <mergeCell ref="AC50:AE50"/>
    <mergeCell ref="U21:V21"/>
    <mergeCell ref="O29:T29"/>
    <mergeCell ref="Z27:AB27"/>
    <mergeCell ref="K5:N5"/>
    <mergeCell ref="K6:N6"/>
    <mergeCell ref="AF10:AH10"/>
    <mergeCell ref="AF9:AH9"/>
    <mergeCell ref="U7:V7"/>
    <mergeCell ref="O14:T14"/>
    <mergeCell ref="K17:N17"/>
    <mergeCell ref="D7:J7"/>
    <mergeCell ref="D8:J8"/>
    <mergeCell ref="U6:V6"/>
    <mergeCell ref="W5:AE5"/>
    <mergeCell ref="W6:Y6"/>
    <mergeCell ref="Z6:AB6"/>
    <mergeCell ref="AC6:AE6"/>
    <mergeCell ref="W7:Y7"/>
    <mergeCell ref="Z7:AB7"/>
    <mergeCell ref="W9:Y9"/>
    <mergeCell ref="O13:T13"/>
    <mergeCell ref="U5:V5"/>
    <mergeCell ref="W14:Y14"/>
    <mergeCell ref="W17:Y17"/>
    <mergeCell ref="Z9:AB9"/>
    <mergeCell ref="Z13:AB13"/>
    <mergeCell ref="Z17:AB17"/>
    <mergeCell ref="Z14:AB14"/>
    <mergeCell ref="D15:J15"/>
    <mergeCell ref="D13:J13"/>
    <mergeCell ref="AC17:AE17"/>
    <mergeCell ref="O12:T12"/>
    <mergeCell ref="U12:V12"/>
    <mergeCell ref="W12:Y12"/>
    <mergeCell ref="K12:N12"/>
    <mergeCell ref="K55:N55"/>
    <mergeCell ref="D28:J28"/>
    <mergeCell ref="D29:J29"/>
    <mergeCell ref="D32:J32"/>
    <mergeCell ref="D26:J26"/>
    <mergeCell ref="K27:N27"/>
    <mergeCell ref="U54:V54"/>
    <mergeCell ref="B13:C13"/>
    <mergeCell ref="O21:T21"/>
    <mergeCell ref="D21:J21"/>
    <mergeCell ref="U51:V51"/>
    <mergeCell ref="U32:V32"/>
    <mergeCell ref="K48:N48"/>
    <mergeCell ref="B31:C31"/>
    <mergeCell ref="B34:C34"/>
    <mergeCell ref="D55:J55"/>
    <mergeCell ref="K28:N28"/>
    <mergeCell ref="O28:T28"/>
    <mergeCell ref="O22:T22"/>
    <mergeCell ref="D34:J34"/>
    <mergeCell ref="B42:C42"/>
    <mergeCell ref="O34:T34"/>
    <mergeCell ref="D14:J14"/>
    <mergeCell ref="B20:C20"/>
    <mergeCell ref="D20:J20"/>
    <mergeCell ref="B50:C50"/>
    <mergeCell ref="D50:J50"/>
    <mergeCell ref="K50:N50"/>
    <mergeCell ref="B53:C53"/>
    <mergeCell ref="B47:C47"/>
    <mergeCell ref="D53:J53"/>
    <mergeCell ref="K53:N53"/>
    <mergeCell ref="U66:V66"/>
    <mergeCell ref="W66:Y66"/>
    <mergeCell ref="AF66:AH66"/>
    <mergeCell ref="B67:C67"/>
    <mergeCell ref="U67:V67"/>
    <mergeCell ref="D57:J57"/>
    <mergeCell ref="AC57:AE57"/>
    <mergeCell ref="AC58:AE58"/>
    <mergeCell ref="AC59:AE59"/>
    <mergeCell ref="U59:V59"/>
    <mergeCell ref="W59:Y59"/>
    <mergeCell ref="Z59:AB59"/>
    <mergeCell ref="W58:Y58"/>
    <mergeCell ref="AC61:AE61"/>
    <mergeCell ref="AF61:AH61"/>
    <mergeCell ref="B57:C57"/>
    <mergeCell ref="U58:V58"/>
    <mergeCell ref="AC66:AE66"/>
    <mergeCell ref="AF58:AH58"/>
    <mergeCell ref="AF59:AH59"/>
    <mergeCell ref="AF67:AH67"/>
    <mergeCell ref="D60:J60"/>
    <mergeCell ref="B61:C61"/>
    <mergeCell ref="D61:J61"/>
    <mergeCell ref="B63:C63"/>
    <mergeCell ref="AC60:AE60"/>
    <mergeCell ref="AF60:AH60"/>
    <mergeCell ref="AC62:AE62"/>
    <mergeCell ref="K67:N67"/>
    <mergeCell ref="AC67:AE67"/>
    <mergeCell ref="Z62:AB62"/>
    <mergeCell ref="D59:J59"/>
    <mergeCell ref="B5:C5"/>
    <mergeCell ref="B6:C6"/>
    <mergeCell ref="AF5:AH5"/>
    <mergeCell ref="AF6:AH6"/>
    <mergeCell ref="B8:C8"/>
    <mergeCell ref="B9:C9"/>
    <mergeCell ref="D10:J10"/>
    <mergeCell ref="K10:N10"/>
    <mergeCell ref="D22:J22"/>
    <mergeCell ref="U22:V22"/>
    <mergeCell ref="W22:Y22"/>
    <mergeCell ref="O9:T9"/>
    <mergeCell ref="O19:T19"/>
    <mergeCell ref="K14:N14"/>
    <mergeCell ref="K16:N16"/>
    <mergeCell ref="B10:C10"/>
    <mergeCell ref="D9:J9"/>
    <mergeCell ref="U18:V18"/>
    <mergeCell ref="U19:V19"/>
    <mergeCell ref="AF13:AH13"/>
    <mergeCell ref="AF14:AH14"/>
    <mergeCell ref="AF17:AH17"/>
    <mergeCell ref="K8:N8"/>
    <mergeCell ref="O8:T8"/>
    <mergeCell ref="U11:V11"/>
    <mergeCell ref="Z8:AB8"/>
    <mergeCell ref="AF18:AH18"/>
    <mergeCell ref="Z10:AB10"/>
    <mergeCell ref="K15:N15"/>
    <mergeCell ref="K13:N13"/>
    <mergeCell ref="W13:Y13"/>
    <mergeCell ref="AF21:AH21"/>
    <mergeCell ref="AF2:AH2"/>
    <mergeCell ref="W3:Y3"/>
    <mergeCell ref="Z3:AH3"/>
    <mergeCell ref="K4:M4"/>
    <mergeCell ref="N4:V4"/>
    <mergeCell ref="W4:Y4"/>
    <mergeCell ref="Z4:AB4"/>
    <mergeCell ref="AC4:AH4"/>
    <mergeCell ref="D5:J5"/>
    <mergeCell ref="D6:J6"/>
    <mergeCell ref="O7:T7"/>
    <mergeCell ref="O5:T5"/>
    <mergeCell ref="AF16:AH16"/>
    <mergeCell ref="AF19:AH19"/>
    <mergeCell ref="W15:Y15"/>
    <mergeCell ref="W16:Y16"/>
    <mergeCell ref="AC9:AE9"/>
    <mergeCell ref="AC10:AE10"/>
    <mergeCell ref="AC14:AE14"/>
    <mergeCell ref="B1:J4"/>
    <mergeCell ref="W1:AH1"/>
    <mergeCell ref="W2:Y2"/>
    <mergeCell ref="Z2:AB2"/>
    <mergeCell ref="AC2:AE2"/>
    <mergeCell ref="AF8:AH8"/>
    <mergeCell ref="B7:C7"/>
    <mergeCell ref="K7:N7"/>
    <mergeCell ref="B17:C17"/>
    <mergeCell ref="B11:C11"/>
    <mergeCell ref="Z11:AB11"/>
    <mergeCell ref="AC11:AE11"/>
    <mergeCell ref="O6:T6"/>
    <mergeCell ref="AC132:AE132"/>
    <mergeCell ref="AF52:AH52"/>
    <mergeCell ref="AC128:AE128"/>
    <mergeCell ref="AF57:AH57"/>
    <mergeCell ref="Z16:AB16"/>
    <mergeCell ref="U43:V43"/>
    <mergeCell ref="Z18:AB18"/>
    <mergeCell ref="W24:Y24"/>
    <mergeCell ref="U117:V117"/>
    <mergeCell ref="U106:V106"/>
    <mergeCell ref="W100:Y100"/>
    <mergeCell ref="U112:V112"/>
    <mergeCell ref="U113:V113"/>
    <mergeCell ref="U116:V116"/>
    <mergeCell ref="W120:Y120"/>
    <mergeCell ref="W115:Y115"/>
    <mergeCell ref="W105:Y105"/>
    <mergeCell ref="W106:Y106"/>
    <mergeCell ref="U96:V96"/>
    <mergeCell ref="U49:V49"/>
    <mergeCell ref="W49:Y49"/>
    <mergeCell ref="Z49:AB49"/>
    <mergeCell ref="U52:V52"/>
    <mergeCell ref="W52:Y52"/>
    <mergeCell ref="AF26:AH26"/>
    <mergeCell ref="AF27:AH27"/>
    <mergeCell ref="AF28:AH28"/>
    <mergeCell ref="AF33:AH33"/>
    <mergeCell ref="AF25:AH25"/>
    <mergeCell ref="AF24:AH24"/>
    <mergeCell ref="Z47:AB47"/>
    <mergeCell ref="Z19:AB19"/>
    <mergeCell ref="O111:T111"/>
    <mergeCell ref="Z12:AB12"/>
    <mergeCell ref="AC12:AE12"/>
    <mergeCell ref="AF12:AH12"/>
    <mergeCell ref="AF54:AH54"/>
    <mergeCell ref="B33:C33"/>
    <mergeCell ref="D33:J33"/>
    <mergeCell ref="K33:N33"/>
    <mergeCell ref="K43:N43"/>
    <mergeCell ref="O26:T26"/>
    <mergeCell ref="O43:T43"/>
    <mergeCell ref="D11:J11"/>
    <mergeCell ref="K11:N11"/>
    <mergeCell ref="AF49:AH49"/>
    <mergeCell ref="AC49:AE49"/>
    <mergeCell ref="B49:C49"/>
    <mergeCell ref="K49:N49"/>
    <mergeCell ref="O49:T49"/>
    <mergeCell ref="D49:J49"/>
    <mergeCell ref="AF29:AH29"/>
    <mergeCell ref="O47:T47"/>
    <mergeCell ref="D41:J41"/>
    <mergeCell ref="W43:Y43"/>
    <mergeCell ref="D31:J31"/>
    <mergeCell ref="K31:N31"/>
    <mergeCell ref="O31:T31"/>
    <mergeCell ref="O30:T30"/>
    <mergeCell ref="W44:Y44"/>
    <mergeCell ref="B70:C70"/>
    <mergeCell ref="B66:C66"/>
    <mergeCell ref="D70:J70"/>
    <mergeCell ref="K66:N66"/>
    <mergeCell ref="K70:N70"/>
    <mergeCell ref="O70:T70"/>
    <mergeCell ref="U70:V70"/>
    <mergeCell ref="W70:Y70"/>
    <mergeCell ref="Z70:AB70"/>
    <mergeCell ref="AC70:AE70"/>
    <mergeCell ref="AF70:AH70"/>
    <mergeCell ref="AF11:AH11"/>
    <mergeCell ref="O129:T129"/>
    <mergeCell ref="U129:V129"/>
    <mergeCell ref="W129:Y129"/>
    <mergeCell ref="Z130:AB130"/>
    <mergeCell ref="O130:T130"/>
    <mergeCell ref="U130:V130"/>
    <mergeCell ref="Z54:AB54"/>
    <mergeCell ref="O71:T71"/>
    <mergeCell ref="AC55:AE55"/>
    <mergeCell ref="Z64:AB64"/>
    <mergeCell ref="Z61:AB61"/>
    <mergeCell ref="W63:Y63"/>
    <mergeCell ref="O33:T33"/>
    <mergeCell ref="U33:V33"/>
    <mergeCell ref="O25:T25"/>
    <mergeCell ref="O24:T24"/>
    <mergeCell ref="O11:T11"/>
    <mergeCell ref="O112:T112"/>
    <mergeCell ref="O109:T109"/>
    <mergeCell ref="O85:T85"/>
    <mergeCell ref="K20:N20"/>
    <mergeCell ref="O20:T20"/>
    <mergeCell ref="U20:V20"/>
    <mergeCell ref="W20:Y20"/>
    <mergeCell ref="AF20:AH20"/>
    <mergeCell ref="B35:C35"/>
    <mergeCell ref="D35:J35"/>
    <mergeCell ref="K35:N35"/>
    <mergeCell ref="O35:T35"/>
    <mergeCell ref="U35:V35"/>
    <mergeCell ref="W35:Y35"/>
    <mergeCell ref="Z35:AB35"/>
    <mergeCell ref="AC35:AE35"/>
    <mergeCell ref="AF35:AH35"/>
    <mergeCell ref="B36:C36"/>
    <mergeCell ref="D36:J36"/>
    <mergeCell ref="K36:N36"/>
    <mergeCell ref="O36:T36"/>
    <mergeCell ref="U36:V36"/>
    <mergeCell ref="W36:Y36"/>
    <mergeCell ref="Z36:AB36"/>
    <mergeCell ref="AC36:AE36"/>
    <mergeCell ref="AF36:AH36"/>
    <mergeCell ref="U26:V26"/>
    <mergeCell ref="U27:V27"/>
    <mergeCell ref="U23:V23"/>
    <mergeCell ref="AC26:AE26"/>
    <mergeCell ref="B21:C21"/>
    <mergeCell ref="B23:C23"/>
    <mergeCell ref="K23:N23"/>
    <mergeCell ref="K45:N45"/>
    <mergeCell ref="O45:T45"/>
    <mergeCell ref="U45:V45"/>
    <mergeCell ref="W45:Y45"/>
    <mergeCell ref="Z45:AB45"/>
    <mergeCell ref="AC45:AE45"/>
    <mergeCell ref="AF45:AH45"/>
    <mergeCell ref="B46:C46"/>
    <mergeCell ref="D46:J46"/>
    <mergeCell ref="K46:N46"/>
    <mergeCell ref="O46:T46"/>
    <mergeCell ref="U46:V46"/>
    <mergeCell ref="W46:Y46"/>
    <mergeCell ref="Z46:AB46"/>
    <mergeCell ref="AC46:AE46"/>
    <mergeCell ref="AF46:AH46"/>
    <mergeCell ref="O53:T53"/>
    <mergeCell ref="U53:V53"/>
    <mergeCell ref="W53:Y53"/>
    <mergeCell ref="Z53:AB53"/>
    <mergeCell ref="AC53:AE53"/>
    <mergeCell ref="AF53:AH53"/>
    <mergeCell ref="B45:C45"/>
    <mergeCell ref="D45:J45"/>
  </mergeCells>
  <phoneticPr fontId="3" type="noConversion"/>
  <printOptions horizontalCentered="1" verticalCentered="1" gridLinesSet="0"/>
  <pageMargins left="0.39370078740157483" right="0.39370078740157483" top="0.19685039370078741" bottom="0.19685039370078741" header="0.35433070866141736" footer="0.31496062992125984"/>
  <pageSetup paperSize="9" orientation="portrait" r:id="rId1"/>
  <headerFooter alignWithMargins="0">
    <oddHeader xml:space="preserve">&amp;R       
&amp;7 &amp;P         &amp;N    .
</oddHeader>
  </headerFooter>
  <rowBreaks count="2" manualBreakCount="2">
    <brk id="38" min="1" max="33" man="1"/>
    <brk id="70" min="1" max="3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39"/>
  <sheetViews>
    <sheetView zoomScaleNormal="100" workbookViewId="0">
      <selection activeCell="G21" sqref="G21"/>
    </sheetView>
  </sheetViews>
  <sheetFormatPr defaultRowHeight="11.25" x14ac:dyDescent="0.15"/>
  <cols>
    <col min="1" max="1" width="11.1640625" bestFit="1" customWidth="1"/>
    <col min="2" max="2" width="59.5" bestFit="1" customWidth="1"/>
    <col min="3" max="3" width="17" bestFit="1" customWidth="1"/>
    <col min="4" max="4" width="14.6640625" bestFit="1" customWidth="1"/>
    <col min="5" max="6" width="6.1640625" bestFit="1" customWidth="1"/>
    <col min="7" max="7" width="18.1640625" bestFit="1" customWidth="1"/>
    <col min="10" max="10" width="6" style="14" bestFit="1" customWidth="1"/>
    <col min="11" max="11" width="50" style="14" bestFit="1" customWidth="1"/>
    <col min="12" max="12" width="9" style="14" bestFit="1" customWidth="1"/>
    <col min="13" max="13" width="15.6640625" style="14" bestFit="1" customWidth="1"/>
    <col min="14" max="14" width="6" style="14" bestFit="1" customWidth="1"/>
    <col min="15" max="15" width="7" style="14" bestFit="1" customWidth="1"/>
    <col min="16" max="16" width="18" style="14" bestFit="1" customWidth="1"/>
  </cols>
  <sheetData>
    <row r="1" spans="1:16" x14ac:dyDescent="0.15">
      <c r="A1" s="52" t="s">
        <v>51</v>
      </c>
      <c r="B1" s="52" t="s">
        <v>17</v>
      </c>
      <c r="C1" s="52" t="s">
        <v>18</v>
      </c>
      <c r="D1" s="52" t="s">
        <v>19</v>
      </c>
      <c r="E1" s="52" t="s">
        <v>20</v>
      </c>
      <c r="F1" s="52" t="s">
        <v>63</v>
      </c>
      <c r="G1" s="52" t="s">
        <v>0</v>
      </c>
      <c r="J1" s="14" t="s">
        <v>51</v>
      </c>
      <c r="K1" s="14" t="s">
        <v>17</v>
      </c>
      <c r="L1" s="14" t="s">
        <v>18</v>
      </c>
      <c r="M1" s="14" t="s">
        <v>19</v>
      </c>
      <c r="N1" s="14" t="s">
        <v>20</v>
      </c>
      <c r="O1" s="14" t="s">
        <v>63</v>
      </c>
      <c r="P1" s="14" t="s">
        <v>0</v>
      </c>
    </row>
    <row r="2" spans="1:16" x14ac:dyDescent="0.15">
      <c r="A2" s="14"/>
      <c r="B2" s="14" t="s">
        <v>125</v>
      </c>
      <c r="C2" s="14" t="s">
        <v>170</v>
      </c>
      <c r="D2" s="14"/>
      <c r="E2" s="14"/>
      <c r="F2" s="14">
        <v>6</v>
      </c>
      <c r="G2" s="14"/>
      <c r="K2" s="14" t="s">
        <v>125</v>
      </c>
      <c r="L2" s="14" t="s">
        <v>170</v>
      </c>
      <c r="O2" s="14">
        <v>6</v>
      </c>
    </row>
    <row r="3" spans="1:16" x14ac:dyDescent="0.15">
      <c r="A3" s="14"/>
      <c r="B3" s="65" t="s">
        <v>176</v>
      </c>
      <c r="C3" s="65" t="s">
        <v>49</v>
      </c>
      <c r="D3" s="65"/>
      <c r="E3" s="65" t="s">
        <v>42</v>
      </c>
      <c r="F3" s="65">
        <v>2</v>
      </c>
      <c r="G3" s="14"/>
      <c r="K3" s="65" t="s">
        <v>176</v>
      </c>
      <c r="L3" s="65" t="s">
        <v>49</v>
      </c>
      <c r="M3" s="65"/>
      <c r="N3" s="65" t="s">
        <v>42</v>
      </c>
      <c r="O3" s="65">
        <v>2</v>
      </c>
    </row>
    <row r="4" spans="1:16" x14ac:dyDescent="0.15">
      <c r="A4" s="14"/>
      <c r="B4" s="65" t="s">
        <v>175</v>
      </c>
      <c r="C4" s="65" t="s">
        <v>49</v>
      </c>
      <c r="D4" s="65"/>
      <c r="E4" s="65" t="s">
        <v>42</v>
      </c>
      <c r="F4" s="65">
        <v>6</v>
      </c>
      <c r="G4" s="14"/>
      <c r="K4" s="65" t="s">
        <v>175</v>
      </c>
      <c r="L4" s="65" t="s">
        <v>49</v>
      </c>
      <c r="M4" s="65"/>
      <c r="N4" s="65" t="s">
        <v>42</v>
      </c>
      <c r="O4" s="65">
        <v>6</v>
      </c>
    </row>
    <row r="5" spans="1:16" x14ac:dyDescent="0.15">
      <c r="A5" s="14"/>
      <c r="B5" s="65" t="s">
        <v>178</v>
      </c>
      <c r="C5" s="65" t="s">
        <v>49</v>
      </c>
      <c r="D5" s="65"/>
      <c r="E5" s="65" t="s">
        <v>42</v>
      </c>
      <c r="F5" s="65">
        <v>2</v>
      </c>
      <c r="G5" s="14"/>
      <c r="K5" s="65" t="s">
        <v>178</v>
      </c>
      <c r="L5" s="65" t="s">
        <v>49</v>
      </c>
      <c r="M5" s="65"/>
      <c r="N5" s="65" t="s">
        <v>42</v>
      </c>
      <c r="O5" s="65">
        <v>2</v>
      </c>
    </row>
    <row r="6" spans="1:16" x14ac:dyDescent="0.15">
      <c r="A6" s="14"/>
      <c r="B6" s="14" t="s">
        <v>106</v>
      </c>
      <c r="C6" s="14" t="s">
        <v>171</v>
      </c>
      <c r="D6" s="14"/>
      <c r="E6" s="14"/>
      <c r="F6" s="14">
        <v>6</v>
      </c>
      <c r="G6" s="14"/>
      <c r="K6" s="14" t="s">
        <v>106</v>
      </c>
      <c r="L6" s="14" t="s">
        <v>171</v>
      </c>
      <c r="O6" s="14">
        <v>6</v>
      </c>
    </row>
    <row r="7" spans="1:16" x14ac:dyDescent="0.15">
      <c r="A7" s="14"/>
      <c r="B7" s="64" t="s">
        <v>139</v>
      </c>
      <c r="C7" s="64" t="s">
        <v>171</v>
      </c>
      <c r="D7" s="64"/>
      <c r="E7" s="64"/>
      <c r="F7" s="64">
        <v>7</v>
      </c>
      <c r="G7" s="14"/>
      <c r="K7" s="64" t="s">
        <v>139</v>
      </c>
      <c r="L7" s="64" t="s">
        <v>171</v>
      </c>
      <c r="M7" s="64"/>
      <c r="N7" s="64"/>
      <c r="O7" s="64">
        <v>3</v>
      </c>
    </row>
    <row r="8" spans="1:16" x14ac:dyDescent="0.15">
      <c r="A8" s="14"/>
      <c r="B8" s="14" t="s">
        <v>142</v>
      </c>
      <c r="C8" s="14" t="s">
        <v>171</v>
      </c>
      <c r="D8" s="14"/>
      <c r="E8" s="14"/>
      <c r="F8" s="14">
        <v>0</v>
      </c>
      <c r="G8" s="14"/>
      <c r="K8" s="14" t="s">
        <v>139</v>
      </c>
      <c r="L8" s="14" t="s">
        <v>171</v>
      </c>
      <c r="O8" s="14">
        <v>4</v>
      </c>
    </row>
    <row r="9" spans="1:16" x14ac:dyDescent="0.15">
      <c r="A9" s="14"/>
      <c r="B9" s="64" t="s">
        <v>140</v>
      </c>
      <c r="C9" s="64" t="s">
        <v>171</v>
      </c>
      <c r="D9" s="64"/>
      <c r="E9" s="64"/>
      <c r="F9" s="64">
        <v>3</v>
      </c>
      <c r="G9" s="14"/>
      <c r="K9" s="14" t="s">
        <v>142</v>
      </c>
      <c r="L9" s="14" t="s">
        <v>171</v>
      </c>
      <c r="O9" s="14">
        <v>0</v>
      </c>
    </row>
    <row r="10" spans="1:16" x14ac:dyDescent="0.15">
      <c r="A10" s="14"/>
      <c r="B10" s="14" t="s">
        <v>108</v>
      </c>
      <c r="C10" s="14" t="s">
        <v>171</v>
      </c>
      <c r="D10" s="14"/>
      <c r="E10" s="14"/>
      <c r="F10" s="14">
        <v>6</v>
      </c>
      <c r="G10" s="14"/>
      <c r="K10" s="64" t="s">
        <v>140</v>
      </c>
      <c r="L10" s="64" t="s">
        <v>171</v>
      </c>
      <c r="M10" s="64"/>
      <c r="N10" s="64"/>
      <c r="O10" s="64">
        <v>3</v>
      </c>
    </row>
    <row r="11" spans="1:16" x14ac:dyDescent="0.15">
      <c r="A11" s="14"/>
      <c r="B11" s="14" t="s">
        <v>109</v>
      </c>
      <c r="C11" s="14" t="s">
        <v>171</v>
      </c>
      <c r="D11" s="14"/>
      <c r="E11" s="14"/>
      <c r="F11" s="14">
        <v>6</v>
      </c>
      <c r="G11" s="14"/>
      <c r="K11" s="14" t="s">
        <v>108</v>
      </c>
      <c r="L11" s="14" t="s">
        <v>171</v>
      </c>
      <c r="O11" s="14">
        <v>6</v>
      </c>
    </row>
    <row r="12" spans="1:16" x14ac:dyDescent="0.15">
      <c r="A12" s="14"/>
      <c r="B12" s="64" t="s">
        <v>110</v>
      </c>
      <c r="C12" s="64" t="s">
        <v>171</v>
      </c>
      <c r="D12" s="64"/>
      <c r="E12" s="64"/>
      <c r="F12" s="64">
        <v>13</v>
      </c>
      <c r="G12" s="14"/>
      <c r="K12" s="14" t="s">
        <v>109</v>
      </c>
      <c r="L12" s="14" t="s">
        <v>171</v>
      </c>
      <c r="O12" s="14">
        <v>6</v>
      </c>
    </row>
    <row r="13" spans="1:16" x14ac:dyDescent="0.15">
      <c r="A13" s="14"/>
      <c r="B13" s="14" t="s">
        <v>141</v>
      </c>
      <c r="C13" s="14" t="s">
        <v>171</v>
      </c>
      <c r="D13" s="14"/>
      <c r="E13" s="14"/>
      <c r="F13" s="14">
        <v>4</v>
      </c>
      <c r="G13" s="14"/>
      <c r="K13" s="64" t="s">
        <v>110</v>
      </c>
      <c r="L13" s="64" t="s">
        <v>171</v>
      </c>
      <c r="M13" s="64"/>
      <c r="N13" s="64"/>
      <c r="O13" s="64">
        <v>6</v>
      </c>
    </row>
    <row r="14" spans="1:16" x14ac:dyDescent="0.15">
      <c r="A14" s="14"/>
      <c r="B14" s="65" t="s">
        <v>180</v>
      </c>
      <c r="C14" s="65" t="s">
        <v>49</v>
      </c>
      <c r="D14" s="65" t="s">
        <v>99</v>
      </c>
      <c r="E14" s="65" t="s">
        <v>43</v>
      </c>
      <c r="F14" s="65">
        <v>80</v>
      </c>
      <c r="G14" s="14"/>
      <c r="K14" s="14" t="s">
        <v>110</v>
      </c>
      <c r="L14" s="14" t="s">
        <v>171</v>
      </c>
      <c r="O14" s="14">
        <v>3</v>
      </c>
    </row>
    <row r="15" spans="1:16" x14ac:dyDescent="0.15">
      <c r="A15" s="14"/>
      <c r="B15" s="14" t="s">
        <v>127</v>
      </c>
      <c r="C15" s="14" t="s">
        <v>49</v>
      </c>
      <c r="D15" s="14" t="s">
        <v>99</v>
      </c>
      <c r="E15" s="14"/>
      <c r="F15" s="14">
        <v>280</v>
      </c>
      <c r="G15" s="14"/>
      <c r="K15" s="14" t="s">
        <v>110</v>
      </c>
      <c r="L15" s="14" t="s">
        <v>171</v>
      </c>
      <c r="O15" s="14">
        <v>4</v>
      </c>
    </row>
    <row r="16" spans="1:16" x14ac:dyDescent="0.15">
      <c r="A16" s="14"/>
      <c r="B16" s="14" t="s">
        <v>172</v>
      </c>
      <c r="C16" s="14"/>
      <c r="D16" s="14"/>
      <c r="E16" s="14"/>
      <c r="F16" s="14">
        <v>7137</v>
      </c>
      <c r="G16" s="14"/>
      <c r="K16" s="14" t="s">
        <v>141</v>
      </c>
      <c r="L16" s="14" t="s">
        <v>171</v>
      </c>
      <c r="O16" s="14">
        <v>4</v>
      </c>
    </row>
    <row r="17" spans="1:16" x14ac:dyDescent="0.15">
      <c r="A17" s="14"/>
      <c r="B17" s="64" t="s">
        <v>174</v>
      </c>
      <c r="C17" s="64"/>
      <c r="D17" s="64"/>
      <c r="E17" s="64"/>
      <c r="F17" s="64">
        <v>305</v>
      </c>
      <c r="G17" s="14"/>
      <c r="K17" s="65" t="s">
        <v>180</v>
      </c>
      <c r="L17" s="65" t="s">
        <v>49</v>
      </c>
      <c r="M17" s="65" t="s">
        <v>99</v>
      </c>
      <c r="N17" s="65" t="s">
        <v>43</v>
      </c>
      <c r="O17" s="65">
        <v>80</v>
      </c>
    </row>
    <row r="18" spans="1:16" x14ac:dyDescent="0.15">
      <c r="A18" s="14"/>
      <c r="B18" s="14" t="s">
        <v>173</v>
      </c>
      <c r="C18" s="14"/>
      <c r="D18" s="14"/>
      <c r="E18" s="14"/>
      <c r="F18" s="14">
        <v>1738</v>
      </c>
      <c r="G18" s="14"/>
      <c r="K18" s="14" t="s">
        <v>127</v>
      </c>
      <c r="L18" s="14" t="s">
        <v>49</v>
      </c>
      <c r="M18" s="14" t="s">
        <v>99</v>
      </c>
      <c r="O18" s="14">
        <v>280</v>
      </c>
    </row>
    <row r="19" spans="1:16" x14ac:dyDescent="0.15">
      <c r="A19" s="14"/>
      <c r="B19" s="65" t="s">
        <v>177</v>
      </c>
      <c r="C19" s="65" t="s">
        <v>49</v>
      </c>
      <c r="D19" s="65"/>
      <c r="E19" s="65" t="s">
        <v>42</v>
      </c>
      <c r="F19" s="65">
        <v>2</v>
      </c>
      <c r="G19" s="14"/>
      <c r="K19" s="14" t="s">
        <v>172</v>
      </c>
      <c r="O19" s="14">
        <v>7137</v>
      </c>
    </row>
    <row r="20" spans="1:16" x14ac:dyDescent="0.15">
      <c r="A20" s="14"/>
      <c r="B20" s="65" t="s">
        <v>179</v>
      </c>
      <c r="C20" s="65">
        <v>304</v>
      </c>
      <c r="D20" s="65"/>
      <c r="E20" s="65" t="s">
        <v>42</v>
      </c>
      <c r="F20" s="65">
        <v>2</v>
      </c>
      <c r="G20" s="14"/>
      <c r="K20" s="64" t="s">
        <v>174</v>
      </c>
      <c r="L20" s="64"/>
      <c r="M20" s="64"/>
      <c r="N20" s="64"/>
      <c r="O20" s="64">
        <v>305</v>
      </c>
    </row>
    <row r="21" spans="1:16" x14ac:dyDescent="0.15">
      <c r="A21" s="14"/>
      <c r="B21" s="64" t="s">
        <v>111</v>
      </c>
      <c r="C21" s="64" t="s">
        <v>171</v>
      </c>
      <c r="D21" s="64"/>
      <c r="E21" s="64"/>
      <c r="F21" s="64">
        <v>48</v>
      </c>
      <c r="G21" s="14" t="s">
        <v>107</v>
      </c>
      <c r="K21" s="14" t="s">
        <v>173</v>
      </c>
      <c r="O21" s="14">
        <v>1738</v>
      </c>
    </row>
    <row r="22" spans="1:16" x14ac:dyDescent="0.15">
      <c r="A22" s="14"/>
      <c r="B22" s="65" t="s">
        <v>144</v>
      </c>
      <c r="C22" s="65">
        <v>304</v>
      </c>
      <c r="D22" s="65" t="s">
        <v>143</v>
      </c>
      <c r="E22" s="65" t="s">
        <v>43</v>
      </c>
      <c r="F22" s="65">
        <v>2</v>
      </c>
      <c r="G22" s="14"/>
      <c r="K22" s="65" t="s">
        <v>177</v>
      </c>
      <c r="L22" s="65" t="s">
        <v>49</v>
      </c>
      <c r="M22" s="65"/>
      <c r="N22" s="65" t="s">
        <v>42</v>
      </c>
      <c r="O22" s="65">
        <v>2</v>
      </c>
    </row>
    <row r="23" spans="1:16" x14ac:dyDescent="0.15">
      <c r="A23" s="14"/>
      <c r="B23" s="14"/>
      <c r="C23" s="14"/>
      <c r="D23" s="14"/>
      <c r="E23" s="14"/>
      <c r="F23" s="14"/>
      <c r="G23" s="14"/>
      <c r="K23" s="65" t="s">
        <v>179</v>
      </c>
      <c r="L23" s="65">
        <v>304</v>
      </c>
      <c r="M23" s="65"/>
      <c r="N23" s="65" t="s">
        <v>42</v>
      </c>
      <c r="O23" s="65">
        <v>2</v>
      </c>
    </row>
    <row r="24" spans="1:16" x14ac:dyDescent="0.15">
      <c r="A24" s="52"/>
      <c r="B24" s="53"/>
      <c r="C24" s="53"/>
      <c r="D24" s="53"/>
      <c r="E24" s="53"/>
      <c r="F24" s="53"/>
      <c r="G24" s="52"/>
      <c r="K24" s="64" t="s">
        <v>111</v>
      </c>
      <c r="L24" s="64" t="s">
        <v>171</v>
      </c>
      <c r="M24" s="64"/>
      <c r="N24" s="64"/>
      <c r="O24" s="64">
        <v>6</v>
      </c>
      <c r="P24" s="14" t="s">
        <v>107</v>
      </c>
    </row>
    <row r="25" spans="1:16" x14ac:dyDescent="0.15">
      <c r="A25" s="52"/>
      <c r="B25" s="52"/>
      <c r="C25" s="52"/>
      <c r="D25" s="52"/>
      <c r="E25" s="52"/>
      <c r="F25" s="52"/>
      <c r="G25" s="52"/>
      <c r="K25" s="64" t="s">
        <v>111</v>
      </c>
      <c r="L25" s="64" t="s">
        <v>171</v>
      </c>
      <c r="M25" s="64"/>
      <c r="N25" s="64"/>
      <c r="O25" s="64">
        <v>18</v>
      </c>
      <c r="P25" s="14" t="s">
        <v>107</v>
      </c>
    </row>
    <row r="26" spans="1:16" x14ac:dyDescent="0.15">
      <c r="A26" s="52"/>
      <c r="B26" s="52"/>
      <c r="C26" s="52"/>
      <c r="D26" s="52"/>
      <c r="E26" s="52"/>
      <c r="F26" s="52"/>
      <c r="G26" s="52"/>
      <c r="K26" s="14" t="s">
        <v>111</v>
      </c>
      <c r="L26" s="14" t="s">
        <v>171</v>
      </c>
      <c r="O26" s="14">
        <v>24</v>
      </c>
      <c r="P26" s="14" t="s">
        <v>107</v>
      </c>
    </row>
    <row r="27" spans="1:16" x14ac:dyDescent="0.15">
      <c r="A27" s="52"/>
      <c r="B27" s="52"/>
      <c r="C27" s="52"/>
      <c r="D27" s="52"/>
      <c r="E27" s="52"/>
      <c r="F27" s="52"/>
      <c r="G27" s="52"/>
      <c r="K27" s="65" t="s">
        <v>144</v>
      </c>
      <c r="L27" s="65">
        <v>304</v>
      </c>
      <c r="M27" s="65" t="s">
        <v>143</v>
      </c>
      <c r="N27" s="65" t="s">
        <v>43</v>
      </c>
      <c r="O27" s="65">
        <v>2</v>
      </c>
    </row>
    <row r="28" spans="1:16" x14ac:dyDescent="0.15">
      <c r="A28" s="52"/>
      <c r="B28" s="52"/>
      <c r="C28" s="52"/>
      <c r="D28" s="52"/>
      <c r="E28" s="52"/>
      <c r="F28" s="52"/>
      <c r="G28" s="52"/>
    </row>
    <row r="29" spans="1:16" x14ac:dyDescent="0.15">
      <c r="A29" s="52"/>
      <c r="B29" s="53"/>
      <c r="C29" s="53"/>
      <c r="D29" s="53"/>
      <c r="E29" s="53"/>
      <c r="F29" s="53"/>
      <c r="G29" s="52"/>
    </row>
    <row r="30" spans="1:16" x14ac:dyDescent="0.15">
      <c r="A30" s="52"/>
      <c r="B30" s="53"/>
      <c r="C30" s="53"/>
      <c r="D30" s="53"/>
      <c r="E30" s="53"/>
      <c r="F30" s="53"/>
      <c r="G30" s="52"/>
      <c r="K30" s="64"/>
      <c r="L30" s="64"/>
      <c r="M30" s="64"/>
      <c r="N30" s="64"/>
      <c r="O30" s="64"/>
    </row>
    <row r="31" spans="1:16" x14ac:dyDescent="0.15">
      <c r="A31" s="52"/>
      <c r="B31" s="53"/>
      <c r="C31" s="53"/>
      <c r="D31" s="53"/>
      <c r="E31" s="53"/>
      <c r="F31" s="53"/>
      <c r="G31" s="52"/>
      <c r="K31" s="64"/>
      <c r="L31" s="64"/>
      <c r="M31" s="64"/>
      <c r="N31" s="64"/>
      <c r="O31" s="64"/>
    </row>
    <row r="32" spans="1:16" x14ac:dyDescent="0.15">
      <c r="A32" s="52"/>
      <c r="B32" s="52"/>
      <c r="C32" s="52"/>
      <c r="D32" s="52"/>
      <c r="E32" s="52"/>
      <c r="F32" s="52"/>
      <c r="G32" s="52"/>
      <c r="K32" s="64"/>
      <c r="L32" s="64"/>
      <c r="M32" s="64"/>
      <c r="N32" s="64"/>
      <c r="O32" s="64"/>
    </row>
    <row r="33" spans="1:7" x14ac:dyDescent="0.15">
      <c r="A33" s="52"/>
      <c r="B33" s="53"/>
      <c r="C33" s="53"/>
      <c r="D33" s="53"/>
      <c r="E33" s="53"/>
      <c r="F33" s="53"/>
      <c r="G33" s="52"/>
    </row>
    <row r="34" spans="1:7" x14ac:dyDescent="0.15">
      <c r="A34" s="52"/>
      <c r="B34" s="53"/>
      <c r="C34" s="53"/>
      <c r="D34" s="53"/>
      <c r="E34" s="53"/>
      <c r="F34" s="53"/>
      <c r="G34" s="52"/>
    </row>
    <row r="35" spans="1:7" x14ac:dyDescent="0.15">
      <c r="A35" s="52"/>
      <c r="B35" s="52"/>
      <c r="C35" s="52"/>
      <c r="D35" s="52"/>
      <c r="E35" s="52"/>
      <c r="F35" s="52"/>
      <c r="G35" s="52"/>
    </row>
    <row r="36" spans="1:7" x14ac:dyDescent="0.15">
      <c r="A36" s="52"/>
      <c r="B36" s="53"/>
      <c r="C36" s="53"/>
      <c r="D36" s="53"/>
      <c r="E36" s="53"/>
      <c r="F36" s="53"/>
      <c r="G36" s="52"/>
    </row>
    <row r="37" spans="1:7" x14ac:dyDescent="0.15">
      <c r="A37" s="52"/>
      <c r="B37" s="53"/>
      <c r="C37" s="53"/>
      <c r="D37" s="53"/>
      <c r="E37" s="53"/>
      <c r="F37" s="53"/>
      <c r="G37" s="52"/>
    </row>
    <row r="38" spans="1:7" x14ac:dyDescent="0.15">
      <c r="A38" s="52"/>
      <c r="B38" s="53"/>
      <c r="C38" s="53"/>
      <c r="D38" s="53"/>
      <c r="E38" s="53"/>
      <c r="F38" s="53"/>
      <c r="G38" s="52"/>
    </row>
    <row r="39" spans="1:7" x14ac:dyDescent="0.15">
      <c r="A39" s="52"/>
      <c r="B39" s="52"/>
      <c r="C39" s="52"/>
      <c r="D39" s="52"/>
      <c r="E39" s="52"/>
      <c r="F39" s="52"/>
      <c r="G39" s="52"/>
    </row>
  </sheetData>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F1001"/>
  <sheetViews>
    <sheetView topLeftCell="AW1" zoomScale="85" zoomScaleNormal="85" workbookViewId="0">
      <selection activeCell="BU11" sqref="BU11"/>
    </sheetView>
  </sheetViews>
  <sheetFormatPr defaultRowHeight="14.25" x14ac:dyDescent="0.15"/>
  <cols>
    <col min="1" max="1" width="6.83203125" style="34" bestFit="1" customWidth="1"/>
    <col min="2" max="2" width="12.33203125" style="34" bestFit="1" customWidth="1"/>
    <col min="3" max="3" width="23.83203125" style="34" bestFit="1" customWidth="1"/>
    <col min="4" max="4" width="9.5" style="34" bestFit="1" customWidth="1"/>
    <col min="5" max="5" width="21" style="34" bestFit="1" customWidth="1"/>
    <col min="6" max="6" width="6.83203125" style="34" bestFit="1" customWidth="1"/>
    <col min="7" max="7" width="22.5" style="34" bestFit="1" customWidth="1"/>
    <col min="8" max="8" width="6.83203125" style="34" customWidth="1"/>
    <col min="9" max="9" width="8" style="34" customWidth="1"/>
    <col min="10" max="10" width="11.5" style="34" customWidth="1"/>
    <col min="11" max="11" width="6.33203125" style="34" customWidth="1"/>
    <col min="12" max="12" width="6.83203125" style="34" bestFit="1" customWidth="1"/>
    <col min="13" max="13" width="16.6640625" style="34" bestFit="1" customWidth="1"/>
    <col min="14" max="14" width="28.1640625" style="34" bestFit="1" customWidth="1"/>
    <col min="15" max="16" width="9.5" style="34" bestFit="1" customWidth="1"/>
    <col min="17" max="18" width="6.83203125" style="34" bestFit="1" customWidth="1"/>
    <col min="19" max="19" width="7.83203125" style="34" customWidth="1"/>
    <col min="20" max="20" width="9.33203125" style="34"/>
    <col min="21" max="22" width="6.83203125" style="34" bestFit="1" customWidth="1"/>
    <col min="23" max="23" width="19.5" style="34" bestFit="1" customWidth="1"/>
    <col min="24" max="24" width="6.83203125" style="34" bestFit="1" customWidth="1"/>
    <col min="25" max="25" width="9.5" style="34" bestFit="1" customWidth="1"/>
    <col min="26" max="27" width="6.83203125" style="34" bestFit="1" customWidth="1"/>
    <col min="28" max="28" width="9.33203125" style="34"/>
    <col min="29" max="29" width="6.83203125" style="34" bestFit="1" customWidth="1"/>
    <col min="30" max="30" width="41.1640625" style="34" bestFit="1" customWidth="1"/>
    <col min="31" max="31" width="35.5" style="34" bestFit="1" customWidth="1"/>
    <col min="32" max="33" width="9.5" style="34" bestFit="1" customWidth="1"/>
    <col min="34" max="35" width="6.83203125" style="34" bestFit="1" customWidth="1"/>
    <col min="36" max="36" width="9.33203125" style="34"/>
    <col min="37" max="38" width="6.83203125" style="34" bestFit="1" customWidth="1"/>
    <col min="39" max="39" width="29.1640625" style="34" bestFit="1" customWidth="1"/>
    <col min="40" max="40" width="9.5" style="34" bestFit="1" customWidth="1"/>
    <col min="41" max="41" width="12.33203125" style="34" bestFit="1" customWidth="1"/>
    <col min="42" max="42" width="6.83203125" style="34" bestFit="1" customWidth="1"/>
    <col min="43" max="43" width="15.33203125" style="34" bestFit="1" customWidth="1"/>
    <col min="44" max="44" width="9.33203125" style="34"/>
    <col min="45" max="45" width="6.83203125" style="34" bestFit="1" customWidth="1"/>
    <col min="46" max="47" width="12.33203125" style="34" bestFit="1" customWidth="1"/>
    <col min="48" max="48" width="6.83203125" style="34" bestFit="1" customWidth="1"/>
    <col min="49" max="49" width="9.5" style="34" bestFit="1" customWidth="1"/>
    <col min="50" max="50" width="6.83203125" style="34" bestFit="1" customWidth="1"/>
    <col min="51" max="51" width="18.1640625" style="34" bestFit="1" customWidth="1"/>
    <col min="52" max="52" width="9.33203125" style="34"/>
    <col min="53" max="53" width="6.83203125" style="34" bestFit="1" customWidth="1"/>
    <col min="54" max="54" width="21" style="34" bestFit="1" customWidth="1"/>
    <col min="55" max="55" width="29.83203125" style="34" bestFit="1" customWidth="1"/>
    <col min="56" max="56" width="16.6640625" style="34" bestFit="1" customWidth="1"/>
    <col min="57" max="57" width="9.5" style="34" bestFit="1" customWidth="1"/>
    <col min="58" max="59" width="6.83203125" style="34" bestFit="1" customWidth="1"/>
    <col min="60" max="60" width="9.33203125" style="34"/>
    <col min="61" max="61" width="6.83203125" style="34" bestFit="1" customWidth="1"/>
    <col min="62" max="62" width="13.33203125" style="34" bestFit="1" customWidth="1"/>
    <col min="63" max="64" width="6.83203125" style="34" bestFit="1" customWidth="1"/>
    <col min="65" max="65" width="9.5" style="34" bestFit="1" customWidth="1"/>
    <col min="66" max="68" width="6.83203125" style="34" bestFit="1" customWidth="1"/>
    <col min="69" max="69" width="9.33203125" style="34"/>
    <col min="70" max="70" width="6.83203125" style="34" bestFit="1" customWidth="1"/>
    <col min="71" max="71" width="15.33203125" style="34" bestFit="1" customWidth="1"/>
    <col min="72" max="72" width="28.1640625" style="34" bestFit="1" customWidth="1"/>
    <col min="73" max="73" width="6.83203125" style="34" bestFit="1" customWidth="1"/>
    <col min="74" max="74" width="9.5" style="34" bestFit="1" customWidth="1"/>
    <col min="75" max="76" width="6.83203125" style="34" bestFit="1" customWidth="1"/>
    <col min="77" max="77" width="9.33203125" style="34"/>
    <col min="78" max="81" width="6.83203125" style="34" bestFit="1" customWidth="1"/>
    <col min="82" max="82" width="9.5" style="34" bestFit="1" customWidth="1"/>
    <col min="83" max="84" width="6.83203125" style="34" bestFit="1" customWidth="1"/>
    <col min="85" max="16384" width="9.33203125" style="34"/>
  </cols>
  <sheetData>
    <row r="1" spans="1:84" ht="20.100000000000001" customHeight="1" x14ac:dyDescent="0.15">
      <c r="A1" s="161" t="s">
        <v>30</v>
      </c>
      <c r="B1" s="162"/>
      <c r="C1" s="162"/>
      <c r="D1" s="162"/>
      <c r="E1" s="162"/>
      <c r="F1" s="162"/>
      <c r="G1" s="163"/>
      <c r="H1" s="164"/>
      <c r="I1" s="165"/>
      <c r="J1" s="165"/>
      <c r="K1" s="166"/>
      <c r="L1" s="161" t="s">
        <v>44</v>
      </c>
      <c r="M1" s="162"/>
      <c r="N1" s="162"/>
      <c r="O1" s="162"/>
      <c r="P1" s="162"/>
      <c r="Q1" s="162"/>
      <c r="R1" s="162"/>
      <c r="U1" s="161" t="s">
        <v>62</v>
      </c>
      <c r="V1" s="162"/>
      <c r="W1" s="162"/>
      <c r="X1" s="162"/>
      <c r="Y1" s="162"/>
      <c r="Z1" s="162"/>
      <c r="AA1" s="163"/>
      <c r="AC1" s="174" t="s">
        <v>29</v>
      </c>
      <c r="AD1" s="175"/>
      <c r="AE1" s="175"/>
      <c r="AF1" s="175"/>
      <c r="AG1" s="175"/>
      <c r="AH1" s="175"/>
      <c r="AI1" s="176"/>
      <c r="AK1" s="173" t="s">
        <v>105</v>
      </c>
      <c r="AL1" s="173"/>
      <c r="AM1" s="173"/>
      <c r="AN1" s="173"/>
      <c r="AO1" s="173"/>
      <c r="AP1" s="173"/>
      <c r="AQ1" s="173"/>
      <c r="AS1" s="168" t="s">
        <v>87</v>
      </c>
      <c r="AT1" s="169"/>
      <c r="AU1" s="169"/>
      <c r="AV1" s="169"/>
      <c r="AW1" s="169"/>
      <c r="AX1" s="169"/>
      <c r="AY1" s="169"/>
      <c r="BA1" s="167" t="s">
        <v>134</v>
      </c>
      <c r="BB1" s="167"/>
      <c r="BC1" s="167"/>
      <c r="BD1" s="167"/>
      <c r="BE1" s="167"/>
      <c r="BF1" s="167"/>
      <c r="BG1" s="167"/>
      <c r="BI1" s="168" t="s">
        <v>89</v>
      </c>
      <c r="BJ1" s="169"/>
      <c r="BK1" s="169"/>
      <c r="BL1" s="169"/>
      <c r="BM1" s="169"/>
      <c r="BN1" s="169"/>
      <c r="BO1" s="169"/>
      <c r="BP1" s="169"/>
      <c r="BR1" s="177" t="s">
        <v>133</v>
      </c>
      <c r="BS1" s="178"/>
      <c r="BT1" s="178"/>
      <c r="BU1" s="178"/>
      <c r="BV1" s="178"/>
      <c r="BW1" s="178"/>
      <c r="BX1" s="179"/>
      <c r="BZ1" s="170" t="s">
        <v>88</v>
      </c>
      <c r="CA1" s="171"/>
      <c r="CB1" s="171"/>
      <c r="CC1" s="171"/>
      <c r="CD1" s="171"/>
      <c r="CE1" s="171"/>
      <c r="CF1" s="172"/>
    </row>
    <row r="2" spans="1:84" ht="15" customHeight="1" x14ac:dyDescent="0.15">
      <c r="A2" s="37" t="s">
        <v>39</v>
      </c>
      <c r="B2" s="37" t="s">
        <v>45</v>
      </c>
      <c r="C2" s="37" t="s">
        <v>46</v>
      </c>
      <c r="D2" s="37" t="s">
        <v>40</v>
      </c>
      <c r="E2" s="37" t="s">
        <v>47</v>
      </c>
      <c r="F2" s="37" t="s">
        <v>41</v>
      </c>
      <c r="G2" s="37" t="s">
        <v>50</v>
      </c>
      <c r="H2" s="33"/>
      <c r="K2" s="35"/>
      <c r="L2" s="36" t="s">
        <v>39</v>
      </c>
      <c r="M2" s="37" t="s">
        <v>45</v>
      </c>
      <c r="N2" s="37" t="s">
        <v>46</v>
      </c>
      <c r="O2" s="37" t="s">
        <v>40</v>
      </c>
      <c r="P2" s="37" t="s">
        <v>47</v>
      </c>
      <c r="Q2" s="37" t="s">
        <v>41</v>
      </c>
      <c r="R2" s="37" t="s">
        <v>50</v>
      </c>
      <c r="U2" s="37" t="s">
        <v>39</v>
      </c>
      <c r="V2" s="37" t="s">
        <v>45</v>
      </c>
      <c r="W2" s="37" t="s">
        <v>46</v>
      </c>
      <c r="X2" s="37" t="s">
        <v>40</v>
      </c>
      <c r="Y2" s="37" t="s">
        <v>47</v>
      </c>
      <c r="Z2" s="37" t="s">
        <v>41</v>
      </c>
      <c r="AA2" s="37" t="s">
        <v>50</v>
      </c>
      <c r="AC2" s="37" t="s">
        <v>39</v>
      </c>
      <c r="AD2" s="37" t="s">
        <v>45</v>
      </c>
      <c r="AE2" s="37" t="s">
        <v>46</v>
      </c>
      <c r="AF2" s="37" t="s">
        <v>40</v>
      </c>
      <c r="AG2" s="37" t="s">
        <v>47</v>
      </c>
      <c r="AH2" s="37" t="s">
        <v>41</v>
      </c>
      <c r="AI2" s="37" t="s">
        <v>50</v>
      </c>
      <c r="AK2" s="49" t="s">
        <v>39</v>
      </c>
      <c r="AL2" s="49" t="s">
        <v>45</v>
      </c>
      <c r="AM2" s="49" t="s">
        <v>46</v>
      </c>
      <c r="AN2" s="49" t="s">
        <v>40</v>
      </c>
      <c r="AO2" s="49" t="s">
        <v>47</v>
      </c>
      <c r="AP2" s="49" t="s">
        <v>41</v>
      </c>
      <c r="AQ2" s="49" t="s">
        <v>50</v>
      </c>
      <c r="AS2" s="49" t="s">
        <v>39</v>
      </c>
      <c r="AT2" s="49" t="s">
        <v>45</v>
      </c>
      <c r="AU2" s="49" t="s">
        <v>46</v>
      </c>
      <c r="AV2" s="49" t="s">
        <v>40</v>
      </c>
      <c r="AW2" s="49" t="s">
        <v>47</v>
      </c>
      <c r="AX2" s="49" t="s">
        <v>41</v>
      </c>
      <c r="AY2" s="49" t="s">
        <v>50</v>
      </c>
      <c r="BA2" s="48" t="s">
        <v>51</v>
      </c>
      <c r="BB2" s="48" t="s">
        <v>52</v>
      </c>
      <c r="BC2" s="48" t="s">
        <v>53</v>
      </c>
      <c r="BD2" s="48" t="s">
        <v>18</v>
      </c>
      <c r="BE2" s="48" t="s">
        <v>54</v>
      </c>
      <c r="BF2" s="48" t="s">
        <v>63</v>
      </c>
      <c r="BG2" s="48" t="s">
        <v>0</v>
      </c>
      <c r="BI2" s="49" t="s">
        <v>39</v>
      </c>
      <c r="BJ2" s="49" t="s">
        <v>45</v>
      </c>
      <c r="BK2" s="49" t="s">
        <v>46</v>
      </c>
      <c r="BL2" s="49" t="s">
        <v>40</v>
      </c>
      <c r="BM2" s="49" t="s">
        <v>47</v>
      </c>
      <c r="BN2" s="49" t="s">
        <v>41</v>
      </c>
      <c r="BO2" s="49" t="s">
        <v>95</v>
      </c>
      <c r="BP2" s="49" t="s">
        <v>50</v>
      </c>
      <c r="BR2" s="48" t="s">
        <v>39</v>
      </c>
      <c r="BS2" s="48" t="s">
        <v>45</v>
      </c>
      <c r="BT2" s="48" t="s">
        <v>46</v>
      </c>
      <c r="BU2" s="48" t="s">
        <v>40</v>
      </c>
      <c r="BV2" s="48" t="s">
        <v>47</v>
      </c>
      <c r="BW2" s="48" t="s">
        <v>41</v>
      </c>
      <c r="BX2" s="48" t="s">
        <v>50</v>
      </c>
      <c r="BZ2" s="49" t="s">
        <v>39</v>
      </c>
      <c r="CA2" s="49" t="s">
        <v>45</v>
      </c>
      <c r="CB2" s="49" t="s">
        <v>46</v>
      </c>
      <c r="CC2" s="49" t="s">
        <v>40</v>
      </c>
      <c r="CD2" s="49" t="s">
        <v>47</v>
      </c>
      <c r="CE2" s="49" t="s">
        <v>41</v>
      </c>
      <c r="CF2" s="49" t="s">
        <v>50</v>
      </c>
    </row>
    <row r="3" spans="1:84" ht="15" customHeight="1" x14ac:dyDescent="0.15">
      <c r="A3" s="37">
        <v>1</v>
      </c>
      <c r="B3" s="38" t="s">
        <v>159</v>
      </c>
      <c r="C3" s="38" t="s">
        <v>185</v>
      </c>
      <c r="D3" s="38" t="s">
        <v>49</v>
      </c>
      <c r="E3" s="38" t="s">
        <v>99</v>
      </c>
      <c r="F3" s="38">
        <v>280</v>
      </c>
      <c r="G3" s="38"/>
      <c r="H3" s="33"/>
      <c r="K3" s="35"/>
      <c r="L3" s="37">
        <v>1</v>
      </c>
      <c r="M3" s="37" t="s">
        <v>115</v>
      </c>
      <c r="N3" s="37" t="s">
        <v>114</v>
      </c>
      <c r="O3" s="37" t="s">
        <v>171</v>
      </c>
      <c r="P3" s="37"/>
      <c r="Q3" s="37">
        <v>9</v>
      </c>
      <c r="R3" s="37"/>
      <c r="S3" s="33"/>
      <c r="U3" s="37">
        <v>1</v>
      </c>
      <c r="V3" s="39" t="s">
        <v>61</v>
      </c>
      <c r="W3" s="37" t="s">
        <v>126</v>
      </c>
      <c r="X3" s="37" t="s">
        <v>170</v>
      </c>
      <c r="Y3" s="37"/>
      <c r="Z3" s="37">
        <v>6</v>
      </c>
      <c r="AA3" s="37"/>
      <c r="AC3" s="37">
        <v>1</v>
      </c>
      <c r="AD3" s="37" t="s">
        <v>165</v>
      </c>
      <c r="AE3" s="37" t="s">
        <v>163</v>
      </c>
      <c r="AF3" s="37" t="s">
        <v>49</v>
      </c>
      <c r="AG3" s="37"/>
      <c r="AH3" s="37">
        <v>2</v>
      </c>
      <c r="AI3" s="37"/>
      <c r="AK3" s="30">
        <f>IF(AL3&lt;&gt;"",ROW()-2,"")</f>
        <v>1</v>
      </c>
      <c r="AL3" s="37" t="s">
        <v>122</v>
      </c>
      <c r="AM3" s="37" t="s">
        <v>57</v>
      </c>
      <c r="AN3" s="37" t="s">
        <v>38</v>
      </c>
      <c r="AO3" s="37" t="s">
        <v>55</v>
      </c>
      <c r="AP3" s="37">
        <v>60</v>
      </c>
      <c r="AQ3" s="37" t="s">
        <v>59</v>
      </c>
      <c r="AS3" s="32">
        <f t="shared" ref="AS3:AS22" si="0">IF(AT3&lt;&gt;"",COUNT(U:U)+ROW()-2,"")</f>
        <v>2</v>
      </c>
      <c r="AT3" s="37" t="s">
        <v>67</v>
      </c>
      <c r="AU3" s="37" t="s">
        <v>68</v>
      </c>
      <c r="AV3" s="37">
        <v>20</v>
      </c>
      <c r="AW3" s="37"/>
      <c r="AX3" s="37">
        <v>36</v>
      </c>
      <c r="AY3" s="37"/>
      <c r="BA3" s="37">
        <v>1</v>
      </c>
      <c r="BB3" s="37" t="s">
        <v>100</v>
      </c>
      <c r="BC3" s="37" t="s">
        <v>145</v>
      </c>
      <c r="BD3" s="37" t="s">
        <v>97</v>
      </c>
      <c r="BE3" s="37"/>
      <c r="BF3" s="37">
        <v>28</v>
      </c>
      <c r="BG3" s="37"/>
      <c r="BI3" s="67">
        <v>1</v>
      </c>
      <c r="BJ3" s="68" t="s">
        <v>153</v>
      </c>
      <c r="BK3" s="34" t="s">
        <v>187</v>
      </c>
      <c r="BL3" s="34" t="s">
        <v>137</v>
      </c>
      <c r="BN3" s="34">
        <v>36</v>
      </c>
      <c r="BO3" s="34" t="s">
        <v>43</v>
      </c>
      <c r="BP3" s="34" t="s">
        <v>189</v>
      </c>
      <c r="BR3" s="37">
        <v>1</v>
      </c>
      <c r="BS3" s="37" t="s">
        <v>96</v>
      </c>
      <c r="BT3" s="37" t="s">
        <v>183</v>
      </c>
      <c r="BU3" s="37"/>
      <c r="BV3" s="37"/>
      <c r="BW3" s="37">
        <v>305</v>
      </c>
      <c r="BX3" s="37"/>
      <c r="BZ3" s="32" t="str">
        <f>IF(CA3&lt;&gt;"",ROW()-2,"")</f>
        <v/>
      </c>
      <c r="CA3" s="40"/>
      <c r="CB3" s="41"/>
      <c r="CC3" s="40"/>
      <c r="CD3" s="41"/>
      <c r="CE3" s="40"/>
      <c r="CF3" s="37"/>
    </row>
    <row r="4" spans="1:84" ht="15" customHeight="1" x14ac:dyDescent="0.15">
      <c r="A4" s="37"/>
      <c r="B4" s="38" t="s">
        <v>159</v>
      </c>
      <c r="C4" s="38" t="s">
        <v>181</v>
      </c>
      <c r="D4" s="38" t="s">
        <v>49</v>
      </c>
      <c r="E4" s="38" t="s">
        <v>99</v>
      </c>
      <c r="F4" s="38">
        <v>80</v>
      </c>
      <c r="G4" s="38"/>
      <c r="H4" s="33"/>
      <c r="K4" s="35"/>
      <c r="L4" s="37">
        <v>2</v>
      </c>
      <c r="M4" s="37" t="s">
        <v>166</v>
      </c>
      <c r="N4" s="37" t="s">
        <v>161</v>
      </c>
      <c r="O4" s="37" t="s">
        <v>49</v>
      </c>
      <c r="P4" s="37"/>
      <c r="Q4" s="37">
        <v>2</v>
      </c>
      <c r="R4" s="37"/>
      <c r="S4" s="33"/>
      <c r="V4" s="66"/>
      <c r="AC4" s="37">
        <v>2</v>
      </c>
      <c r="AD4" s="37" t="s">
        <v>150</v>
      </c>
      <c r="AE4" s="37" t="s">
        <v>151</v>
      </c>
      <c r="AF4" s="37" t="s">
        <v>171</v>
      </c>
      <c r="AG4" s="37"/>
      <c r="AH4" s="37">
        <v>7</v>
      </c>
      <c r="AI4" s="37"/>
      <c r="AK4" s="30">
        <f t="shared" ref="AK4:AK17" si="1">IF(AL4&lt;&gt;"",ROW()-2,"")</f>
        <v>2</v>
      </c>
      <c r="AL4" s="37" t="s">
        <v>123</v>
      </c>
      <c r="AM4" s="37" t="s">
        <v>56</v>
      </c>
      <c r="AN4" s="37" t="s">
        <v>38</v>
      </c>
      <c r="AO4" s="37" t="s">
        <v>55</v>
      </c>
      <c r="AP4" s="37">
        <v>15</v>
      </c>
      <c r="AQ4" s="37" t="s">
        <v>58</v>
      </c>
      <c r="AS4" s="32">
        <f t="shared" si="0"/>
        <v>3</v>
      </c>
      <c r="AT4" s="37" t="s">
        <v>64</v>
      </c>
      <c r="AU4" s="37" t="s">
        <v>65</v>
      </c>
      <c r="AV4" s="37">
        <v>20</v>
      </c>
      <c r="AW4" s="37"/>
      <c r="AX4" s="37">
        <v>150</v>
      </c>
      <c r="AY4" s="37" t="s">
        <v>66</v>
      </c>
      <c r="BA4" s="37">
        <v>2</v>
      </c>
      <c r="BB4" s="37" t="s">
        <v>101</v>
      </c>
      <c r="BC4" s="37" t="s">
        <v>131</v>
      </c>
      <c r="BD4" s="37" t="s">
        <v>102</v>
      </c>
      <c r="BE4" s="37"/>
      <c r="BF4" s="37">
        <v>28</v>
      </c>
      <c r="BG4" s="37"/>
      <c r="BI4" s="31">
        <v>2</v>
      </c>
      <c r="BJ4" s="68" t="s">
        <v>188</v>
      </c>
      <c r="BK4" s="34" t="s">
        <v>187</v>
      </c>
      <c r="BL4" s="34" t="s">
        <v>137</v>
      </c>
      <c r="BN4" s="34">
        <v>2</v>
      </c>
      <c r="BO4" s="34" t="s">
        <v>190</v>
      </c>
      <c r="BP4" s="34" t="s">
        <v>189</v>
      </c>
      <c r="BR4" s="37"/>
      <c r="BS4" s="37" t="s">
        <v>96</v>
      </c>
      <c r="BT4" s="37" t="s">
        <v>182</v>
      </c>
      <c r="BU4" s="37"/>
      <c r="BV4" s="37"/>
      <c r="BW4" s="37">
        <v>7137</v>
      </c>
      <c r="BX4" s="37"/>
      <c r="BZ4" s="32" t="str">
        <f t="shared" ref="BZ4:BZ28" si="2">IF(CA4&lt;&gt;"",ROW()-2,"")</f>
        <v/>
      </c>
      <c r="CA4" s="40"/>
      <c r="CB4" s="41"/>
      <c r="CC4" s="40"/>
      <c r="CD4" s="41"/>
      <c r="CE4" s="40"/>
      <c r="CF4" s="37"/>
    </row>
    <row r="5" spans="1:84" ht="15" customHeight="1" x14ac:dyDescent="0.15">
      <c r="A5" s="37"/>
      <c r="B5" s="38" t="s">
        <v>159</v>
      </c>
      <c r="C5" s="38" t="s">
        <v>186</v>
      </c>
      <c r="D5" s="38" t="s">
        <v>49</v>
      </c>
      <c r="E5" s="38" t="s">
        <v>99</v>
      </c>
      <c r="F5" s="38">
        <v>5</v>
      </c>
      <c r="G5" s="38"/>
      <c r="H5" s="33"/>
      <c r="K5" s="35"/>
      <c r="L5" s="37">
        <v>3</v>
      </c>
      <c r="M5" s="37" t="s">
        <v>147</v>
      </c>
      <c r="N5" s="37" t="s">
        <v>160</v>
      </c>
      <c r="O5" s="37">
        <v>304</v>
      </c>
      <c r="P5" s="37"/>
      <c r="Q5" s="37">
        <v>2</v>
      </c>
      <c r="R5" s="37"/>
      <c r="S5" s="33"/>
      <c r="V5" s="66"/>
      <c r="AC5" s="37"/>
      <c r="AD5" s="37" t="s">
        <v>150</v>
      </c>
      <c r="AE5" s="37" t="s">
        <v>152</v>
      </c>
      <c r="AF5" s="37" t="s">
        <v>171</v>
      </c>
      <c r="AG5" s="37"/>
      <c r="AH5" s="37">
        <v>4</v>
      </c>
      <c r="AI5" s="37"/>
      <c r="AK5" s="30">
        <f t="shared" si="1"/>
        <v>3</v>
      </c>
      <c r="AL5" s="37" t="s">
        <v>124</v>
      </c>
      <c r="AM5" s="42" t="s">
        <v>136</v>
      </c>
      <c r="AN5" s="37" t="s">
        <v>38</v>
      </c>
      <c r="AO5" s="37" t="s">
        <v>55</v>
      </c>
      <c r="AP5" s="37">
        <v>9</v>
      </c>
      <c r="AQ5" s="37" t="s">
        <v>60</v>
      </c>
      <c r="AS5" s="31" t="str">
        <f t="shared" si="0"/>
        <v/>
      </c>
      <c r="BA5" s="37">
        <v>2</v>
      </c>
      <c r="BB5" s="37" t="s">
        <v>101</v>
      </c>
      <c r="BC5" s="37" t="s">
        <v>131</v>
      </c>
      <c r="BD5" s="37" t="s">
        <v>102</v>
      </c>
      <c r="BE5" s="37"/>
      <c r="BF5" s="37">
        <v>28</v>
      </c>
      <c r="BG5" s="37"/>
      <c r="BI5" s="31">
        <v>3</v>
      </c>
      <c r="BJ5" s="68" t="s">
        <v>191</v>
      </c>
      <c r="BK5" s="34" t="s">
        <v>187</v>
      </c>
      <c r="BL5" s="34" t="s">
        <v>137</v>
      </c>
      <c r="BN5" s="34">
        <v>2</v>
      </c>
      <c r="BO5" s="34" t="s">
        <v>190</v>
      </c>
      <c r="BP5" s="34" t="s">
        <v>189</v>
      </c>
      <c r="BR5" s="37">
        <v>2</v>
      </c>
      <c r="BS5" s="37" t="s">
        <v>132</v>
      </c>
      <c r="BT5" s="37" t="s">
        <v>184</v>
      </c>
      <c r="BU5" s="37"/>
      <c r="BV5" s="37"/>
      <c r="BW5" s="37">
        <v>1738</v>
      </c>
      <c r="BX5" s="37"/>
      <c r="BZ5" s="32" t="str">
        <f t="shared" ref="BZ5" si="3">IF(CA5&lt;&gt;"",ROW()-2,"")</f>
        <v/>
      </c>
      <c r="CA5" s="40"/>
      <c r="CB5" s="41"/>
      <c r="CC5" s="40"/>
      <c r="CD5" s="41"/>
      <c r="CE5" s="40"/>
      <c r="CF5" s="37"/>
    </row>
    <row r="6" spans="1:84" ht="15" customHeight="1" x14ac:dyDescent="0.15">
      <c r="A6" s="37">
        <v>2</v>
      </c>
      <c r="B6" s="37" t="s">
        <v>48</v>
      </c>
      <c r="C6" s="37" t="s">
        <v>146</v>
      </c>
      <c r="D6" s="37">
        <v>304</v>
      </c>
      <c r="E6" s="37" t="s">
        <v>143</v>
      </c>
      <c r="F6" s="37">
        <v>2</v>
      </c>
      <c r="G6" s="37"/>
      <c r="H6" s="33"/>
      <c r="K6" s="35"/>
      <c r="L6" s="38">
        <v>4</v>
      </c>
      <c r="M6" s="38" t="s">
        <v>148</v>
      </c>
      <c r="N6" s="38" t="s">
        <v>149</v>
      </c>
      <c r="O6" s="38" t="s">
        <v>171</v>
      </c>
      <c r="P6" s="38"/>
      <c r="Q6" s="38">
        <v>4</v>
      </c>
      <c r="R6" s="38"/>
      <c r="S6" s="33"/>
      <c r="V6" s="66"/>
      <c r="AC6" s="37">
        <v>3</v>
      </c>
      <c r="AD6" s="37" t="s">
        <v>116</v>
      </c>
      <c r="AE6" s="37" t="s">
        <v>117</v>
      </c>
      <c r="AF6" s="37" t="s">
        <v>171</v>
      </c>
      <c r="AG6" s="37"/>
      <c r="AH6" s="37">
        <v>6</v>
      </c>
      <c r="AI6" s="37"/>
      <c r="AK6" s="30" t="str">
        <f t="shared" si="1"/>
        <v/>
      </c>
      <c r="AL6" s="37"/>
      <c r="AM6" s="37"/>
      <c r="AN6" s="37"/>
      <c r="AO6" s="37"/>
      <c r="AP6" s="37"/>
      <c r="AQ6" s="37"/>
      <c r="AS6" s="31" t="str">
        <f t="shared" si="0"/>
        <v/>
      </c>
      <c r="BA6" s="37">
        <v>3</v>
      </c>
      <c r="BB6" s="37" t="s">
        <v>103</v>
      </c>
      <c r="BC6" s="37" t="s">
        <v>131</v>
      </c>
      <c r="BD6" s="37" t="s">
        <v>102</v>
      </c>
      <c r="BE6" s="37"/>
      <c r="BF6" s="37">
        <v>42</v>
      </c>
      <c r="BG6" s="37"/>
      <c r="BI6" s="31">
        <v>4</v>
      </c>
      <c r="BJ6" s="68" t="s">
        <v>193</v>
      </c>
      <c r="BK6" s="34" t="s">
        <v>192</v>
      </c>
      <c r="BL6" s="34" t="s">
        <v>137</v>
      </c>
      <c r="BN6" s="34">
        <v>1</v>
      </c>
      <c r="BO6" s="34" t="s">
        <v>190</v>
      </c>
      <c r="BP6" s="34" t="s">
        <v>189</v>
      </c>
      <c r="BR6" s="34">
        <v>3</v>
      </c>
      <c r="BS6" s="34" t="s">
        <v>196</v>
      </c>
      <c r="BT6" s="34" t="s">
        <v>197</v>
      </c>
      <c r="BW6" s="34">
        <v>50</v>
      </c>
      <c r="BZ6" s="32" t="str">
        <f t="shared" si="2"/>
        <v/>
      </c>
      <c r="CA6" s="40"/>
      <c r="CB6" s="41"/>
      <c r="CC6" s="40"/>
      <c r="CD6" s="41"/>
      <c r="CE6" s="40"/>
      <c r="CF6" s="37"/>
    </row>
    <row r="7" spans="1:84" ht="15" customHeight="1" x14ac:dyDescent="0.15">
      <c r="A7" s="37"/>
      <c r="B7" s="37" t="s">
        <v>48</v>
      </c>
      <c r="C7" s="37" t="s">
        <v>113</v>
      </c>
      <c r="D7" s="37" t="s">
        <v>171</v>
      </c>
      <c r="E7" s="38" t="s">
        <v>107</v>
      </c>
      <c r="F7" s="37">
        <v>48</v>
      </c>
      <c r="G7" s="38"/>
      <c r="H7" s="33"/>
      <c r="K7" s="35"/>
      <c r="L7" s="43"/>
      <c r="M7" s="43"/>
      <c r="N7" s="43"/>
      <c r="O7" s="43"/>
      <c r="P7" s="43"/>
      <c r="Q7" s="43"/>
      <c r="R7" s="43"/>
      <c r="S7" s="33"/>
      <c r="V7" s="66"/>
      <c r="AC7" s="38">
        <v>4</v>
      </c>
      <c r="AD7" s="38" t="s">
        <v>118</v>
      </c>
      <c r="AE7" s="38" t="s">
        <v>119</v>
      </c>
      <c r="AF7" s="38" t="s">
        <v>171</v>
      </c>
      <c r="AG7" s="38"/>
      <c r="AH7" s="38">
        <v>6</v>
      </c>
      <c r="AI7" s="37"/>
      <c r="AK7" s="31" t="str">
        <f t="shared" si="1"/>
        <v/>
      </c>
      <c r="AS7" s="31" t="str">
        <f t="shared" si="0"/>
        <v/>
      </c>
      <c r="BA7" s="37">
        <v>4</v>
      </c>
      <c r="BB7" s="37" t="s">
        <v>104</v>
      </c>
      <c r="BC7" s="37" t="s">
        <v>131</v>
      </c>
      <c r="BD7" s="37" t="s">
        <v>102</v>
      </c>
      <c r="BE7" s="37"/>
      <c r="BF7" s="37">
        <v>28</v>
      </c>
      <c r="BG7" s="37"/>
      <c r="BI7" s="31">
        <v>5</v>
      </c>
      <c r="BJ7" s="68" t="s">
        <v>194</v>
      </c>
      <c r="BK7" s="34" t="s">
        <v>187</v>
      </c>
      <c r="BL7" s="34" t="s">
        <v>137</v>
      </c>
      <c r="BN7" s="34">
        <v>1</v>
      </c>
      <c r="BO7" s="34" t="s">
        <v>190</v>
      </c>
      <c r="BP7" s="34" t="s">
        <v>195</v>
      </c>
      <c r="BZ7" s="47" t="str">
        <f t="shared" si="2"/>
        <v/>
      </c>
      <c r="CA7" s="46"/>
      <c r="CB7" s="46"/>
      <c r="CC7" s="46"/>
      <c r="CD7" s="46"/>
      <c r="CE7" s="46"/>
      <c r="CF7" s="45"/>
    </row>
    <row r="8" spans="1:84" ht="15" customHeight="1" x14ac:dyDescent="0.15">
      <c r="B8" s="43"/>
      <c r="C8" s="43"/>
      <c r="D8" s="43"/>
      <c r="E8" s="43"/>
      <c r="F8" s="43"/>
      <c r="H8" s="43"/>
      <c r="I8" s="43"/>
      <c r="J8" s="43"/>
      <c r="K8" s="43"/>
      <c r="L8" s="43"/>
      <c r="M8" s="43"/>
      <c r="N8" s="43"/>
      <c r="O8" s="43"/>
      <c r="P8" s="43"/>
      <c r="Q8" s="43"/>
      <c r="R8" s="43"/>
      <c r="S8" s="43"/>
      <c r="T8" s="43"/>
      <c r="U8" s="43"/>
      <c r="V8" s="43"/>
      <c r="W8" s="43"/>
      <c r="X8" s="43"/>
      <c r="Y8" s="43"/>
      <c r="Z8" s="43"/>
      <c r="AA8" s="43"/>
      <c r="AB8" s="43"/>
      <c r="AC8" s="38">
        <v>5</v>
      </c>
      <c r="AD8" s="38" t="s">
        <v>120</v>
      </c>
      <c r="AE8" s="38" t="s">
        <v>121</v>
      </c>
      <c r="AF8" s="38" t="s">
        <v>171</v>
      </c>
      <c r="AG8" s="38"/>
      <c r="AH8" s="38">
        <v>13</v>
      </c>
      <c r="AI8" s="37"/>
      <c r="AK8" s="31" t="str">
        <f t="shared" si="1"/>
        <v/>
      </c>
      <c r="AS8" s="31" t="str">
        <f t="shared" si="0"/>
        <v/>
      </c>
      <c r="BA8" s="37">
        <v>5</v>
      </c>
      <c r="BB8" s="37" t="s">
        <v>112</v>
      </c>
      <c r="BC8" s="37" t="s">
        <v>131</v>
      </c>
      <c r="BD8" s="37" t="s">
        <v>49</v>
      </c>
      <c r="BE8" s="37"/>
      <c r="BF8" s="37">
        <v>28</v>
      </c>
      <c r="BG8" s="37"/>
      <c r="BI8" s="31"/>
      <c r="BJ8" s="68"/>
      <c r="BS8" s="66"/>
      <c r="BZ8" s="31" t="str">
        <f t="shared" si="2"/>
        <v/>
      </c>
      <c r="CA8" s="44"/>
      <c r="CB8" s="44"/>
      <c r="CC8" s="44"/>
      <c r="CD8" s="44"/>
      <c r="CE8" s="44"/>
    </row>
    <row r="9" spans="1:84" ht="15" customHeight="1" x14ac:dyDescent="0.15">
      <c r="H9" s="43"/>
      <c r="I9" s="43"/>
      <c r="J9" s="43"/>
      <c r="K9" s="43"/>
      <c r="L9" s="43"/>
      <c r="M9" s="43"/>
      <c r="N9" s="43"/>
      <c r="O9" s="43"/>
      <c r="P9" s="43"/>
      <c r="Q9" s="43"/>
      <c r="R9" s="43"/>
      <c r="S9" s="43"/>
      <c r="T9" s="43"/>
      <c r="U9" s="43"/>
      <c r="V9" s="43"/>
      <c r="W9" s="43"/>
      <c r="X9" s="43"/>
      <c r="Y9" s="43"/>
      <c r="Z9" s="43"/>
      <c r="AA9" s="43"/>
      <c r="AB9" s="43"/>
      <c r="AC9" s="38">
        <v>6</v>
      </c>
      <c r="AD9" s="38" t="s">
        <v>162</v>
      </c>
      <c r="AE9" s="38" t="s">
        <v>163</v>
      </c>
      <c r="AF9" s="38" t="s">
        <v>49</v>
      </c>
      <c r="AG9" s="38"/>
      <c r="AH9" s="38">
        <v>6</v>
      </c>
      <c r="AI9" s="37"/>
      <c r="AK9" s="31" t="str">
        <f t="shared" si="1"/>
        <v/>
      </c>
      <c r="AS9" s="31" t="str">
        <f t="shared" si="0"/>
        <v/>
      </c>
      <c r="BA9" s="37">
        <v>6</v>
      </c>
      <c r="BB9" s="37" t="s">
        <v>76</v>
      </c>
      <c r="BC9" s="37" t="s">
        <v>131</v>
      </c>
      <c r="BD9" s="37" t="s">
        <v>49</v>
      </c>
      <c r="BE9" s="37"/>
      <c r="BF9" s="37">
        <v>28</v>
      </c>
      <c r="BG9" s="37"/>
      <c r="BI9" s="31"/>
      <c r="BS9" s="66"/>
      <c r="BZ9" s="31" t="str">
        <f t="shared" si="2"/>
        <v/>
      </c>
    </row>
    <row r="10" spans="1:84" ht="15" customHeight="1" x14ac:dyDescent="0.15">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38">
        <v>7</v>
      </c>
      <c r="AD10" s="38" t="s">
        <v>164</v>
      </c>
      <c r="AE10" s="38" t="s">
        <v>163</v>
      </c>
      <c r="AF10" s="38" t="s">
        <v>49</v>
      </c>
      <c r="AG10" s="38"/>
      <c r="AH10" s="38">
        <v>2</v>
      </c>
      <c r="AI10" s="37"/>
      <c r="AK10" s="31" t="str">
        <f t="shared" si="1"/>
        <v/>
      </c>
      <c r="AS10" s="31" t="str">
        <f t="shared" si="0"/>
        <v/>
      </c>
      <c r="BI10" s="31"/>
      <c r="BS10" s="66"/>
      <c r="BZ10" s="31" t="str">
        <f t="shared" si="2"/>
        <v/>
      </c>
    </row>
    <row r="11" spans="1:84" ht="15" customHeight="1" x14ac:dyDescent="0.15">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K11" s="31" t="str">
        <f t="shared" si="1"/>
        <v/>
      </c>
      <c r="AS11" s="31" t="str">
        <f t="shared" si="0"/>
        <v/>
      </c>
      <c r="BI11" s="31"/>
      <c r="BZ11" s="31" t="str">
        <f t="shared" si="2"/>
        <v/>
      </c>
    </row>
    <row r="12" spans="1:84" ht="15" customHeight="1" x14ac:dyDescent="0.15">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K12" s="31" t="str">
        <f t="shared" si="1"/>
        <v/>
      </c>
      <c r="AS12" s="31" t="str">
        <f t="shared" si="0"/>
        <v/>
      </c>
      <c r="BI12" s="31"/>
      <c r="BZ12" s="31" t="str">
        <f t="shared" si="2"/>
        <v/>
      </c>
    </row>
    <row r="13" spans="1:84" ht="15" customHeight="1" x14ac:dyDescent="0.15">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K13" s="31" t="str">
        <f t="shared" si="1"/>
        <v/>
      </c>
      <c r="AS13" s="31" t="str">
        <f t="shared" si="0"/>
        <v/>
      </c>
      <c r="BI13" s="31"/>
      <c r="BZ13" s="31" t="str">
        <f t="shared" si="2"/>
        <v/>
      </c>
    </row>
    <row r="14" spans="1:84" ht="15" customHeight="1" x14ac:dyDescent="0.15">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K14" s="31" t="str">
        <f t="shared" si="1"/>
        <v/>
      </c>
      <c r="AS14" s="31" t="str">
        <f t="shared" si="0"/>
        <v/>
      </c>
      <c r="BI14" s="31"/>
      <c r="BZ14" s="31" t="str">
        <f t="shared" si="2"/>
        <v/>
      </c>
    </row>
    <row r="15" spans="1:84" ht="15" customHeight="1" x14ac:dyDescent="0.15">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K15" s="31" t="str">
        <f t="shared" si="1"/>
        <v/>
      </c>
      <c r="AS15" s="31" t="str">
        <f t="shared" si="0"/>
        <v/>
      </c>
      <c r="BI15" s="31"/>
      <c r="BZ15" s="31" t="str">
        <f t="shared" si="2"/>
        <v/>
      </c>
    </row>
    <row r="16" spans="1:84" ht="15" customHeight="1" x14ac:dyDescent="0.15">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K16" s="31" t="str">
        <f t="shared" si="1"/>
        <v/>
      </c>
      <c r="AS16" s="31" t="str">
        <f t="shared" si="0"/>
        <v/>
      </c>
      <c r="BI16" s="31"/>
      <c r="BS16" s="66"/>
      <c r="BZ16" s="31" t="str">
        <f t="shared" si="2"/>
        <v/>
      </c>
    </row>
    <row r="17" spans="2:78" ht="15" customHeight="1" x14ac:dyDescent="0.15">
      <c r="B17" s="43"/>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K17" s="31" t="str">
        <f t="shared" si="1"/>
        <v/>
      </c>
      <c r="AS17" s="31" t="str">
        <f t="shared" si="0"/>
        <v/>
      </c>
      <c r="BI17" s="31"/>
      <c r="BZ17" s="31" t="str">
        <f t="shared" si="2"/>
        <v/>
      </c>
    </row>
    <row r="18" spans="2:78" ht="15" customHeight="1" x14ac:dyDescent="0.15">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K18" s="31" t="str">
        <f t="shared" ref="AK18:AK40" si="4">IF(AL18&lt;&gt;"",ROW()-2,"")</f>
        <v/>
      </c>
      <c r="AS18" s="31" t="str">
        <f t="shared" si="0"/>
        <v/>
      </c>
      <c r="BI18" s="31"/>
      <c r="BZ18" s="31" t="str">
        <f t="shared" si="2"/>
        <v/>
      </c>
    </row>
    <row r="19" spans="2:78" ht="15" customHeight="1" x14ac:dyDescent="0.15">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K19" s="31" t="str">
        <f t="shared" si="4"/>
        <v/>
      </c>
      <c r="AS19" s="31" t="str">
        <f t="shared" si="0"/>
        <v/>
      </c>
      <c r="BI19" s="31"/>
      <c r="BZ19" s="31" t="str">
        <f t="shared" si="2"/>
        <v/>
      </c>
    </row>
    <row r="20" spans="2:78" ht="15" customHeight="1" x14ac:dyDescent="0.15">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K20" s="31" t="str">
        <f t="shared" si="4"/>
        <v/>
      </c>
      <c r="AS20" s="31" t="str">
        <f t="shared" si="0"/>
        <v/>
      </c>
      <c r="BI20" s="31"/>
      <c r="BZ20" s="31" t="str">
        <f t="shared" si="2"/>
        <v/>
      </c>
    </row>
    <row r="21" spans="2:78" ht="15" customHeight="1" x14ac:dyDescent="0.15">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K21" s="31" t="str">
        <f t="shared" si="4"/>
        <v/>
      </c>
      <c r="AS21" s="31" t="str">
        <f t="shared" si="0"/>
        <v/>
      </c>
      <c r="BI21" s="31"/>
      <c r="BZ21" s="31" t="str">
        <f t="shared" si="2"/>
        <v/>
      </c>
    </row>
    <row r="22" spans="2:78" ht="15" customHeight="1" x14ac:dyDescent="0.15">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K22" s="31" t="str">
        <f t="shared" si="4"/>
        <v/>
      </c>
      <c r="AS22" s="31" t="str">
        <f t="shared" si="0"/>
        <v/>
      </c>
      <c r="BI22" s="31"/>
      <c r="BZ22" s="31" t="str">
        <f t="shared" si="2"/>
        <v/>
      </c>
    </row>
    <row r="23" spans="2:78" ht="15" customHeight="1" x14ac:dyDescent="0.15">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K23" s="31" t="str">
        <f t="shared" si="4"/>
        <v/>
      </c>
      <c r="AS23" s="31"/>
      <c r="BI23" s="31"/>
      <c r="BZ23" s="31" t="str">
        <f t="shared" si="2"/>
        <v/>
      </c>
    </row>
    <row r="24" spans="2:78" ht="15" customHeight="1" x14ac:dyDescent="0.15">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K24" s="31" t="str">
        <f t="shared" si="4"/>
        <v/>
      </c>
      <c r="AS24" s="31"/>
      <c r="BI24" s="31"/>
      <c r="BZ24" s="31" t="str">
        <f t="shared" si="2"/>
        <v/>
      </c>
    </row>
    <row r="25" spans="2:78" ht="15" customHeight="1" x14ac:dyDescent="0.15">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K25" s="31" t="str">
        <f t="shared" si="4"/>
        <v/>
      </c>
      <c r="AS25" s="31"/>
      <c r="BI25" s="31"/>
      <c r="BZ25" s="31" t="str">
        <f t="shared" si="2"/>
        <v/>
      </c>
    </row>
    <row r="26" spans="2:78" ht="15" customHeight="1" x14ac:dyDescent="0.1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K26" s="31" t="str">
        <f t="shared" si="4"/>
        <v/>
      </c>
      <c r="AS26" s="31"/>
      <c r="BI26" s="31"/>
      <c r="BZ26" s="31" t="str">
        <f t="shared" si="2"/>
        <v/>
      </c>
    </row>
    <row r="27" spans="2:78" ht="15" customHeight="1" x14ac:dyDescent="0.15">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K27" s="31" t="str">
        <f t="shared" si="4"/>
        <v/>
      </c>
      <c r="AS27" s="31"/>
      <c r="BI27" s="31"/>
      <c r="BZ27" s="31" t="str">
        <f t="shared" si="2"/>
        <v/>
      </c>
    </row>
    <row r="28" spans="2:78" ht="15" customHeight="1" x14ac:dyDescent="0.1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K28" s="31" t="str">
        <f t="shared" si="4"/>
        <v/>
      </c>
      <c r="AS28" s="31"/>
      <c r="BI28" s="31"/>
      <c r="BZ28" s="31" t="str">
        <f t="shared" si="2"/>
        <v/>
      </c>
    </row>
    <row r="29" spans="2:78" ht="15" customHeight="1" x14ac:dyDescent="0.15">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K29" s="31" t="str">
        <f t="shared" si="4"/>
        <v/>
      </c>
      <c r="AS29" s="31"/>
      <c r="BI29" s="31"/>
    </row>
    <row r="30" spans="2:78" ht="15" customHeight="1" x14ac:dyDescent="0.15">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K30" s="31" t="str">
        <f t="shared" si="4"/>
        <v/>
      </c>
      <c r="AS30" s="31"/>
    </row>
    <row r="31" spans="2:78" ht="15" customHeight="1" x14ac:dyDescent="0.15">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K31" s="31" t="str">
        <f t="shared" si="4"/>
        <v/>
      </c>
      <c r="AS31" s="31"/>
    </row>
    <row r="32" spans="2:78" ht="15" customHeight="1" x14ac:dyDescent="0.15">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K32" s="31" t="str">
        <f t="shared" si="4"/>
        <v/>
      </c>
      <c r="AS32" s="31"/>
    </row>
    <row r="33" spans="2:45" ht="15" customHeight="1" x14ac:dyDescent="0.15">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K33" s="31" t="str">
        <f t="shared" si="4"/>
        <v/>
      </c>
      <c r="AS33" s="31"/>
    </row>
    <row r="34" spans="2:45" ht="15" customHeight="1" x14ac:dyDescent="0.15">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K34" s="31" t="str">
        <f t="shared" si="4"/>
        <v/>
      </c>
      <c r="AS34" s="31"/>
    </row>
    <row r="35" spans="2:45" ht="15" customHeight="1" x14ac:dyDescent="0.15">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K35" s="31" t="str">
        <f t="shared" si="4"/>
        <v/>
      </c>
      <c r="AS35" s="31"/>
    </row>
    <row r="36" spans="2:45" ht="15" customHeight="1" x14ac:dyDescent="0.15">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K36" s="31" t="str">
        <f t="shared" si="4"/>
        <v/>
      </c>
      <c r="AS36" s="31"/>
    </row>
    <row r="37" spans="2:45" ht="15" customHeight="1" x14ac:dyDescent="0.15">
      <c r="B37" s="43"/>
      <c r="C37" s="43"/>
      <c r="D37" s="43"/>
      <c r="E37" s="43"/>
      <c r="F37" s="43"/>
      <c r="G37" s="43"/>
      <c r="H37" s="51"/>
      <c r="I37" s="51"/>
      <c r="J37" s="51"/>
      <c r="K37" s="51"/>
      <c r="L37" s="43"/>
      <c r="M37" s="43"/>
      <c r="N37" s="43"/>
      <c r="O37" s="43"/>
      <c r="P37" s="43"/>
      <c r="Q37" s="43"/>
      <c r="R37" s="43"/>
      <c r="S37" s="43"/>
      <c r="T37" s="43"/>
      <c r="U37" s="43"/>
      <c r="V37" s="43"/>
      <c r="W37" s="43"/>
      <c r="X37" s="43"/>
      <c r="Y37" s="43"/>
      <c r="Z37" s="43"/>
      <c r="AA37" s="43"/>
      <c r="AB37" s="43"/>
      <c r="AC37" s="43"/>
      <c r="AD37" s="43"/>
      <c r="AE37" s="43"/>
      <c r="AF37" s="43"/>
      <c r="AG37" s="43"/>
      <c r="AH37" s="43"/>
      <c r="AK37" s="31" t="str">
        <f t="shared" si="4"/>
        <v/>
      </c>
      <c r="AS37" s="31"/>
    </row>
    <row r="38" spans="2:45" ht="15" customHeight="1" x14ac:dyDescent="0.15">
      <c r="B38" s="43"/>
      <c r="C38" s="50" t="s">
        <v>135</v>
      </c>
      <c r="D38" s="51"/>
      <c r="E38" s="51"/>
      <c r="F38" s="51"/>
      <c r="G38" s="51"/>
      <c r="H38" s="51"/>
      <c r="I38" s="51"/>
      <c r="J38" s="51"/>
      <c r="K38" s="51"/>
      <c r="L38" s="43"/>
      <c r="M38" s="43"/>
      <c r="N38" s="43"/>
      <c r="O38" s="43"/>
      <c r="P38" s="43"/>
      <c r="Q38" s="43"/>
      <c r="R38" s="43"/>
      <c r="S38" s="43"/>
      <c r="T38" s="43"/>
      <c r="U38" s="43"/>
      <c r="V38" s="43"/>
      <c r="W38" s="43"/>
      <c r="X38" s="43"/>
      <c r="Y38" s="43"/>
      <c r="Z38" s="43"/>
      <c r="AA38" s="43"/>
      <c r="AB38" s="43"/>
      <c r="AC38" s="43"/>
      <c r="AD38" s="43"/>
      <c r="AE38" s="43"/>
      <c r="AF38" s="43"/>
      <c r="AG38" s="43"/>
      <c r="AH38" s="43"/>
      <c r="AK38" s="31" t="str">
        <f t="shared" si="4"/>
        <v/>
      </c>
      <c r="AS38" s="31"/>
    </row>
    <row r="39" spans="2:45" ht="15" customHeight="1" x14ac:dyDescent="0.15">
      <c r="B39" s="43"/>
      <c r="C39" s="51"/>
      <c r="D39" s="51"/>
      <c r="E39" s="51"/>
      <c r="F39" s="51"/>
      <c r="G39" s="51"/>
      <c r="H39" s="51"/>
      <c r="I39" s="51"/>
      <c r="J39" s="51"/>
      <c r="K39" s="51"/>
      <c r="L39" s="43"/>
      <c r="M39" s="43"/>
      <c r="N39" s="43"/>
      <c r="O39" s="43"/>
      <c r="P39" s="43"/>
      <c r="Q39" s="43"/>
      <c r="R39" s="43"/>
      <c r="S39" s="43"/>
      <c r="T39" s="43"/>
      <c r="U39" s="43"/>
      <c r="V39" s="43"/>
      <c r="W39" s="43"/>
      <c r="X39" s="43"/>
      <c r="Y39" s="43"/>
      <c r="Z39" s="43"/>
      <c r="AA39" s="43"/>
      <c r="AB39" s="43"/>
      <c r="AC39" s="43"/>
      <c r="AD39" s="43"/>
      <c r="AE39" s="43"/>
      <c r="AF39" s="43"/>
      <c r="AG39" s="43"/>
      <c r="AH39" s="43"/>
      <c r="AK39" s="31" t="str">
        <f t="shared" si="4"/>
        <v/>
      </c>
      <c r="AS39" s="31"/>
    </row>
    <row r="40" spans="2:45" ht="15" customHeight="1" x14ac:dyDescent="0.15">
      <c r="B40" s="43"/>
      <c r="C40" s="51"/>
      <c r="D40" s="51"/>
      <c r="E40" s="51"/>
      <c r="F40" s="51"/>
      <c r="G40" s="51"/>
      <c r="H40" s="51"/>
      <c r="I40" s="51"/>
      <c r="J40" s="51"/>
      <c r="K40" s="51"/>
      <c r="L40" s="43"/>
      <c r="M40" s="43"/>
      <c r="N40" s="43"/>
      <c r="O40" s="43"/>
      <c r="P40" s="43"/>
      <c r="Q40" s="43"/>
      <c r="R40" s="43"/>
      <c r="S40" s="43"/>
      <c r="T40" s="43"/>
      <c r="U40" s="43"/>
      <c r="V40" s="43"/>
      <c r="W40" s="43"/>
      <c r="X40" s="43"/>
      <c r="Y40" s="43"/>
      <c r="Z40" s="43"/>
      <c r="AA40" s="43"/>
      <c r="AB40" s="43"/>
      <c r="AC40" s="43"/>
      <c r="AD40" s="43"/>
      <c r="AE40" s="43"/>
      <c r="AF40" s="43"/>
      <c r="AG40" s="43"/>
      <c r="AH40" s="43"/>
      <c r="AK40" s="31" t="str">
        <f t="shared" si="4"/>
        <v/>
      </c>
      <c r="AS40" s="31"/>
    </row>
    <row r="41" spans="2:45" ht="15" customHeight="1" x14ac:dyDescent="0.15">
      <c r="B41" s="43"/>
      <c r="C41" s="51"/>
      <c r="D41" s="51"/>
      <c r="E41" s="51"/>
      <c r="F41" s="51"/>
      <c r="G41" s="51"/>
      <c r="H41" s="51"/>
      <c r="I41" s="51"/>
      <c r="J41" s="51"/>
      <c r="K41" s="51"/>
      <c r="L41" s="43"/>
      <c r="M41" s="43"/>
      <c r="N41" s="43"/>
      <c r="O41" s="43"/>
      <c r="P41" s="43"/>
      <c r="Q41" s="43"/>
      <c r="R41" s="43"/>
      <c r="S41" s="43"/>
      <c r="T41" s="43"/>
      <c r="U41" s="43"/>
      <c r="V41" s="43"/>
      <c r="W41" s="43"/>
      <c r="X41" s="43"/>
      <c r="Y41" s="43"/>
      <c r="Z41" s="43"/>
      <c r="AA41" s="43"/>
      <c r="AB41" s="43"/>
      <c r="AC41" s="43"/>
      <c r="AD41" s="43"/>
      <c r="AE41" s="43"/>
      <c r="AF41" s="43"/>
      <c r="AG41" s="43"/>
      <c r="AH41" s="43"/>
    </row>
    <row r="42" spans="2:45" ht="15" customHeight="1" x14ac:dyDescent="0.15">
      <c r="B42" s="43"/>
      <c r="C42" s="51"/>
      <c r="D42" s="51"/>
      <c r="E42" s="51"/>
      <c r="F42" s="51"/>
      <c r="G42" s="51"/>
      <c r="H42" s="51"/>
      <c r="I42" s="51"/>
      <c r="J42" s="51"/>
      <c r="K42" s="51"/>
      <c r="L42" s="43"/>
      <c r="M42" s="43"/>
      <c r="N42" s="43"/>
      <c r="O42" s="43"/>
      <c r="P42" s="43"/>
      <c r="Q42" s="43"/>
      <c r="R42" s="43"/>
      <c r="S42" s="43"/>
      <c r="T42" s="43"/>
      <c r="U42" s="43"/>
      <c r="V42" s="43"/>
      <c r="W42" s="43"/>
      <c r="X42" s="43"/>
      <c r="Y42" s="43"/>
      <c r="Z42" s="43"/>
      <c r="AA42" s="43"/>
      <c r="AB42" s="43"/>
      <c r="AC42" s="43"/>
      <c r="AD42" s="43"/>
      <c r="AE42" s="43"/>
      <c r="AF42" s="43"/>
      <c r="AG42" s="43"/>
      <c r="AH42" s="43"/>
    </row>
    <row r="43" spans="2:45" ht="15" customHeight="1" x14ac:dyDescent="0.15">
      <c r="B43" s="43"/>
      <c r="C43" s="51"/>
      <c r="D43" s="51"/>
      <c r="E43" s="51"/>
      <c r="F43" s="51"/>
      <c r="G43" s="51"/>
      <c r="H43" s="51"/>
      <c r="I43" s="51"/>
      <c r="J43" s="51"/>
      <c r="K43" s="51"/>
      <c r="L43" s="43"/>
      <c r="M43" s="43"/>
      <c r="N43" s="43"/>
      <c r="O43" s="43"/>
      <c r="P43" s="43"/>
      <c r="Q43" s="43"/>
      <c r="R43" s="43"/>
      <c r="S43" s="43"/>
      <c r="T43" s="43"/>
      <c r="U43" s="43"/>
      <c r="V43" s="43"/>
      <c r="W43" s="43"/>
      <c r="X43" s="43"/>
      <c r="Y43" s="43"/>
      <c r="Z43" s="43"/>
      <c r="AA43" s="43"/>
      <c r="AB43" s="43"/>
      <c r="AC43" s="43"/>
      <c r="AD43" s="43"/>
      <c r="AE43" s="43"/>
      <c r="AF43" s="43"/>
      <c r="AG43" s="43"/>
      <c r="AH43" s="43"/>
    </row>
    <row r="44" spans="2:45" ht="15" customHeight="1" x14ac:dyDescent="0.15">
      <c r="B44" s="43"/>
      <c r="C44" s="51"/>
      <c r="D44" s="51"/>
      <c r="E44" s="51"/>
      <c r="F44" s="51"/>
      <c r="G44" s="51"/>
      <c r="H44" s="51"/>
      <c r="I44" s="51"/>
      <c r="J44" s="51"/>
      <c r="K44" s="51"/>
      <c r="L44" s="43"/>
      <c r="M44" s="43"/>
      <c r="N44" s="43"/>
      <c r="O44" s="43"/>
      <c r="P44" s="43"/>
      <c r="Q44" s="43"/>
      <c r="R44" s="43"/>
      <c r="S44" s="43"/>
      <c r="T44" s="43"/>
      <c r="U44" s="43"/>
      <c r="V44" s="43"/>
      <c r="W44" s="43"/>
      <c r="X44" s="43"/>
      <c r="Y44" s="43"/>
      <c r="Z44" s="43"/>
      <c r="AA44" s="43"/>
      <c r="AB44" s="43"/>
      <c r="AC44" s="43"/>
      <c r="AD44" s="43"/>
      <c r="AE44" s="43"/>
      <c r="AF44" s="43"/>
      <c r="AG44" s="43"/>
      <c r="AH44" s="43"/>
    </row>
    <row r="45" spans="2:45" ht="15" customHeight="1" x14ac:dyDescent="0.15">
      <c r="B45" s="43"/>
      <c r="C45" s="51"/>
      <c r="D45" s="51"/>
      <c r="E45" s="51"/>
      <c r="F45" s="51"/>
      <c r="G45" s="51"/>
      <c r="H45" s="51"/>
      <c r="I45" s="51"/>
      <c r="J45" s="51"/>
      <c r="K45" s="51"/>
      <c r="L45" s="43"/>
      <c r="M45" s="43"/>
      <c r="N45" s="43"/>
      <c r="O45" s="43"/>
      <c r="P45" s="43"/>
      <c r="Q45" s="43"/>
      <c r="R45" s="43"/>
      <c r="S45" s="43"/>
      <c r="T45" s="43"/>
      <c r="U45" s="43"/>
      <c r="V45" s="43"/>
      <c r="W45" s="43"/>
      <c r="X45" s="43"/>
      <c r="Y45" s="43"/>
      <c r="Z45" s="43"/>
      <c r="AA45" s="43"/>
      <c r="AB45" s="43"/>
      <c r="AC45" s="43"/>
      <c r="AD45" s="43"/>
      <c r="AE45" s="43"/>
      <c r="AF45" s="43"/>
      <c r="AG45" s="43"/>
      <c r="AH45" s="43"/>
    </row>
    <row r="46" spans="2:45" ht="15" customHeight="1" x14ac:dyDescent="0.15">
      <c r="B46" s="43"/>
      <c r="C46" s="51"/>
      <c r="D46" s="51"/>
      <c r="E46" s="51"/>
      <c r="F46" s="51"/>
      <c r="G46" s="51"/>
      <c r="H46" s="51"/>
      <c r="I46" s="51"/>
      <c r="J46" s="51"/>
      <c r="K46" s="51"/>
      <c r="L46" s="43"/>
      <c r="M46" s="43"/>
      <c r="N46" s="43"/>
      <c r="O46" s="43"/>
      <c r="P46" s="43"/>
      <c r="Q46" s="43"/>
      <c r="R46" s="43"/>
      <c r="S46" s="43"/>
      <c r="T46" s="43"/>
      <c r="U46" s="43"/>
      <c r="V46" s="43"/>
      <c r="W46" s="43"/>
      <c r="X46" s="43"/>
      <c r="Y46" s="43"/>
      <c r="Z46" s="43"/>
      <c r="AA46" s="43"/>
      <c r="AB46" s="43"/>
      <c r="AC46" s="43"/>
      <c r="AD46" s="43"/>
      <c r="AE46" s="43"/>
      <c r="AF46" s="43"/>
      <c r="AG46" s="43"/>
      <c r="AH46" s="43"/>
    </row>
    <row r="47" spans="2:45" ht="15" customHeight="1" x14ac:dyDescent="0.15">
      <c r="B47" s="43"/>
      <c r="C47" s="51"/>
      <c r="D47" s="51"/>
      <c r="E47" s="51"/>
      <c r="F47" s="51"/>
      <c r="G47" s="51"/>
      <c r="H47" s="51"/>
      <c r="I47" s="51"/>
      <c r="J47" s="51"/>
      <c r="K47" s="51"/>
      <c r="L47" s="43"/>
      <c r="M47" s="43"/>
      <c r="N47" s="43"/>
      <c r="O47" s="43"/>
      <c r="P47" s="43"/>
      <c r="Q47" s="43"/>
      <c r="R47" s="43"/>
      <c r="S47" s="43"/>
      <c r="T47" s="43"/>
      <c r="U47" s="43"/>
      <c r="V47" s="43"/>
      <c r="W47" s="43"/>
      <c r="X47" s="43"/>
      <c r="Y47" s="43"/>
      <c r="Z47" s="43"/>
      <c r="AA47" s="43"/>
      <c r="AB47" s="43"/>
      <c r="AC47" s="43"/>
      <c r="AD47" s="43"/>
      <c r="AE47" s="43"/>
      <c r="AF47" s="43"/>
      <c r="AG47" s="43"/>
      <c r="AH47" s="43"/>
    </row>
    <row r="48" spans="2:45" ht="15" customHeight="1" x14ac:dyDescent="0.15">
      <c r="B48" s="43"/>
      <c r="C48" s="51"/>
      <c r="D48" s="51"/>
      <c r="E48" s="51"/>
      <c r="F48" s="51"/>
      <c r="G48" s="51"/>
      <c r="H48" s="51"/>
      <c r="I48" s="51"/>
      <c r="J48" s="51"/>
      <c r="K48" s="51"/>
      <c r="L48" s="43"/>
      <c r="M48" s="43"/>
      <c r="N48" s="43"/>
      <c r="O48" s="43"/>
      <c r="P48" s="43"/>
      <c r="Q48" s="43"/>
      <c r="R48" s="43"/>
      <c r="S48" s="43"/>
      <c r="T48" s="43"/>
      <c r="U48" s="43"/>
      <c r="V48" s="43"/>
      <c r="W48" s="43"/>
      <c r="X48" s="43"/>
      <c r="Y48" s="43"/>
      <c r="Z48" s="43"/>
      <c r="AA48" s="43"/>
      <c r="AB48" s="43"/>
      <c r="AC48" s="43"/>
      <c r="AD48" s="43"/>
      <c r="AE48" s="43"/>
      <c r="AF48" s="43"/>
      <c r="AG48" s="43"/>
      <c r="AH48" s="43"/>
    </row>
    <row r="49" spans="2:34" ht="15" customHeight="1" x14ac:dyDescent="0.15">
      <c r="B49" s="43"/>
      <c r="C49" s="51"/>
      <c r="D49" s="51"/>
      <c r="E49" s="51"/>
      <c r="F49" s="51"/>
      <c r="G49" s="51"/>
      <c r="H49" s="51"/>
      <c r="I49" s="51"/>
      <c r="J49" s="51"/>
      <c r="K49" s="51"/>
      <c r="L49" s="43"/>
      <c r="M49" s="43"/>
      <c r="N49" s="43"/>
      <c r="O49" s="43"/>
      <c r="P49" s="43"/>
      <c r="Q49" s="43"/>
      <c r="R49" s="43"/>
      <c r="S49" s="43"/>
      <c r="T49" s="43"/>
      <c r="U49" s="43"/>
      <c r="V49" s="43"/>
      <c r="W49" s="43"/>
      <c r="X49" s="43"/>
      <c r="Y49" s="43"/>
      <c r="Z49" s="43"/>
      <c r="AA49" s="43"/>
      <c r="AB49" s="43"/>
      <c r="AC49" s="43"/>
      <c r="AD49" s="43"/>
      <c r="AE49" s="43"/>
      <c r="AF49" s="43"/>
      <c r="AG49" s="43"/>
      <c r="AH49" s="43"/>
    </row>
    <row r="50" spans="2:34" ht="15" customHeight="1" x14ac:dyDescent="0.15">
      <c r="B50" s="43"/>
      <c r="C50" s="51"/>
      <c r="D50" s="51"/>
      <c r="E50" s="51"/>
      <c r="F50" s="51"/>
      <c r="G50" s="51"/>
      <c r="H50" s="51"/>
      <c r="I50" s="51"/>
      <c r="J50" s="51"/>
      <c r="K50" s="51"/>
      <c r="L50" s="43"/>
      <c r="M50" s="43"/>
      <c r="N50" s="43"/>
      <c r="O50" s="43"/>
      <c r="P50" s="43"/>
      <c r="Q50" s="43"/>
      <c r="R50" s="43"/>
      <c r="S50" s="43"/>
      <c r="T50" s="43"/>
      <c r="U50" s="43"/>
      <c r="V50" s="43"/>
      <c r="W50" s="43"/>
      <c r="X50" s="43"/>
      <c r="Y50" s="43"/>
      <c r="Z50" s="43"/>
      <c r="AA50" s="43"/>
      <c r="AB50" s="43"/>
      <c r="AC50" s="43"/>
      <c r="AD50" s="43"/>
      <c r="AE50" s="43"/>
      <c r="AF50" s="43"/>
      <c r="AG50" s="43"/>
      <c r="AH50" s="43"/>
    </row>
    <row r="51" spans="2:34" ht="15" customHeight="1" x14ac:dyDescent="0.15">
      <c r="B51" s="43"/>
      <c r="C51" s="51"/>
      <c r="D51" s="51"/>
      <c r="E51" s="51"/>
      <c r="F51" s="51"/>
      <c r="G51" s="51"/>
      <c r="H51" s="51"/>
      <c r="I51" s="51"/>
      <c r="J51" s="51"/>
      <c r="K51" s="51"/>
      <c r="L51" s="43"/>
      <c r="M51" s="43"/>
      <c r="N51" s="43"/>
      <c r="O51" s="43"/>
      <c r="P51" s="43"/>
      <c r="Q51" s="43"/>
      <c r="R51" s="43"/>
      <c r="S51" s="43"/>
      <c r="T51" s="43"/>
      <c r="U51" s="43"/>
      <c r="V51" s="43"/>
      <c r="W51" s="43"/>
      <c r="X51" s="43"/>
      <c r="Y51" s="43"/>
      <c r="Z51" s="43"/>
      <c r="AA51" s="43"/>
      <c r="AB51" s="43"/>
      <c r="AC51" s="43"/>
      <c r="AD51" s="43"/>
      <c r="AE51" s="43"/>
      <c r="AF51" s="43"/>
      <c r="AG51" s="43"/>
      <c r="AH51" s="43"/>
    </row>
    <row r="52" spans="2:34" ht="15" customHeight="1" x14ac:dyDescent="0.15">
      <c r="B52" s="43"/>
      <c r="C52" s="51"/>
      <c r="D52" s="51"/>
      <c r="E52" s="51"/>
      <c r="F52" s="51"/>
      <c r="G52" s="51"/>
      <c r="H52" s="51"/>
      <c r="I52" s="51"/>
      <c r="J52" s="51"/>
      <c r="K52" s="51"/>
      <c r="L52" s="43"/>
      <c r="M52" s="43"/>
      <c r="N52" s="43"/>
      <c r="O52" s="43"/>
      <c r="P52" s="43"/>
      <c r="Q52" s="43"/>
      <c r="R52" s="43"/>
      <c r="S52" s="43"/>
      <c r="T52" s="43"/>
      <c r="U52" s="43"/>
      <c r="V52" s="43"/>
      <c r="W52" s="43"/>
      <c r="X52" s="43"/>
      <c r="Y52" s="43"/>
      <c r="Z52" s="43"/>
      <c r="AA52" s="43"/>
      <c r="AB52" s="43"/>
      <c r="AC52" s="43"/>
      <c r="AD52" s="43"/>
      <c r="AE52" s="43"/>
      <c r="AF52" s="43"/>
      <c r="AG52" s="43"/>
      <c r="AH52" s="43"/>
    </row>
    <row r="53" spans="2:34" ht="15" customHeight="1" x14ac:dyDescent="0.15">
      <c r="B53" s="43"/>
      <c r="C53" s="51"/>
      <c r="D53" s="51"/>
      <c r="E53" s="51"/>
      <c r="F53" s="51"/>
      <c r="G53" s="51"/>
      <c r="H53" s="51"/>
      <c r="I53" s="51"/>
      <c r="J53" s="51"/>
      <c r="K53" s="51"/>
      <c r="L53" s="43"/>
      <c r="M53" s="43"/>
      <c r="N53" s="43"/>
      <c r="O53" s="43"/>
      <c r="P53" s="43"/>
      <c r="Q53" s="43"/>
      <c r="R53" s="43"/>
      <c r="S53" s="43"/>
      <c r="T53" s="43"/>
      <c r="U53" s="43"/>
      <c r="V53" s="43"/>
      <c r="W53" s="43"/>
      <c r="X53" s="43"/>
      <c r="Y53" s="43"/>
      <c r="Z53" s="43"/>
      <c r="AA53" s="43"/>
      <c r="AB53" s="43"/>
      <c r="AC53" s="43"/>
      <c r="AD53" s="43"/>
      <c r="AE53" s="43"/>
      <c r="AF53" s="43"/>
      <c r="AG53" s="43"/>
      <c r="AH53" s="43"/>
    </row>
    <row r="54" spans="2:34" ht="15" customHeight="1" x14ac:dyDescent="0.15">
      <c r="B54" s="43"/>
      <c r="C54" s="51"/>
      <c r="D54" s="51"/>
      <c r="E54" s="51"/>
      <c r="F54" s="51"/>
      <c r="G54" s="51"/>
      <c r="H54" s="51"/>
      <c r="I54" s="51"/>
      <c r="J54" s="51"/>
      <c r="K54" s="51"/>
      <c r="L54" s="43"/>
      <c r="M54" s="43"/>
      <c r="N54" s="43"/>
      <c r="O54" s="43"/>
      <c r="P54" s="43"/>
      <c r="Q54" s="43"/>
      <c r="R54" s="43"/>
      <c r="S54" s="43"/>
      <c r="T54" s="43"/>
      <c r="U54" s="43"/>
      <c r="V54" s="43"/>
      <c r="W54" s="43"/>
      <c r="X54" s="43"/>
      <c r="Y54" s="43"/>
      <c r="Z54" s="43"/>
      <c r="AA54" s="43"/>
      <c r="AB54" s="43"/>
      <c r="AC54" s="43"/>
      <c r="AD54" s="43"/>
      <c r="AE54" s="43"/>
      <c r="AF54" s="43"/>
      <c r="AG54" s="43"/>
      <c r="AH54" s="43"/>
    </row>
    <row r="55" spans="2:34" ht="15" customHeight="1" x14ac:dyDescent="0.15">
      <c r="B55" s="43"/>
      <c r="C55" s="51"/>
      <c r="D55" s="51"/>
      <c r="E55" s="51"/>
      <c r="F55" s="51"/>
      <c r="G55" s="51"/>
      <c r="H55" s="51"/>
      <c r="I55" s="51"/>
      <c r="J55" s="51"/>
      <c r="K55" s="51"/>
      <c r="L55" s="43"/>
      <c r="M55" s="43"/>
      <c r="N55" s="43"/>
      <c r="O55" s="43"/>
      <c r="P55" s="43"/>
      <c r="Q55" s="43"/>
      <c r="R55" s="43"/>
      <c r="S55" s="43"/>
      <c r="T55" s="43"/>
      <c r="U55" s="43"/>
      <c r="V55" s="43"/>
      <c r="W55" s="43"/>
      <c r="X55" s="43"/>
      <c r="Y55" s="43"/>
      <c r="Z55" s="43"/>
      <c r="AA55" s="43"/>
      <c r="AB55" s="43"/>
      <c r="AC55" s="43"/>
      <c r="AD55" s="43"/>
      <c r="AE55" s="43"/>
      <c r="AF55" s="43"/>
      <c r="AG55" s="43"/>
      <c r="AH55" s="43"/>
    </row>
    <row r="56" spans="2:34" ht="15" customHeight="1" x14ac:dyDescent="0.15">
      <c r="B56" s="43"/>
      <c r="C56" s="51"/>
      <c r="D56" s="51"/>
      <c r="E56" s="51"/>
      <c r="F56" s="51"/>
      <c r="G56" s="51"/>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row>
    <row r="57" spans="2:34" ht="15" customHeight="1" x14ac:dyDescent="0.15">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row>
    <row r="58" spans="2:34" ht="15" customHeight="1" x14ac:dyDescent="0.15">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row>
    <row r="59" spans="2:34" ht="15" customHeight="1" x14ac:dyDescent="0.15">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row>
    <row r="60" spans="2:34" ht="15" customHeight="1" x14ac:dyDescent="0.15">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row>
    <row r="61" spans="2:34" ht="15" customHeight="1" x14ac:dyDescent="0.15">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row>
    <row r="62" spans="2:34" ht="15" customHeight="1" x14ac:dyDescent="0.15">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row>
    <row r="63" spans="2:34" ht="15" customHeight="1" x14ac:dyDescent="0.15">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row>
    <row r="64" spans="2:34" ht="15" customHeight="1" x14ac:dyDescent="0.15">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row>
    <row r="65" spans="2:34" ht="15" customHeight="1" x14ac:dyDescent="0.15">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row>
    <row r="66" spans="2:34" ht="15" customHeight="1" x14ac:dyDescent="0.15">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row>
    <row r="67" spans="2:34" ht="15" customHeight="1" x14ac:dyDescent="0.15">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row>
    <row r="68" spans="2:34" ht="15" customHeight="1" x14ac:dyDescent="0.15">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row>
    <row r="69" spans="2:34" ht="15" customHeight="1" x14ac:dyDescent="0.15">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row>
    <row r="70" spans="2:34" ht="15" customHeight="1" x14ac:dyDescent="0.15">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row>
    <row r="71" spans="2:34" ht="15" customHeight="1" x14ac:dyDescent="0.15">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row>
    <row r="72" spans="2:34" ht="15" customHeight="1" x14ac:dyDescent="0.15">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row>
    <row r="73" spans="2:34" ht="15" customHeight="1" x14ac:dyDescent="0.15">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row>
    <row r="74" spans="2:34" ht="15" customHeight="1" x14ac:dyDescent="0.15">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row>
    <row r="75" spans="2:34" ht="15" customHeight="1" x14ac:dyDescent="0.15">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row>
    <row r="76" spans="2:34" ht="15" customHeight="1" x14ac:dyDescent="0.15">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row>
    <row r="77" spans="2:34" ht="15" customHeight="1" x14ac:dyDescent="0.15">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row>
    <row r="78" spans="2:34" ht="15" customHeight="1" x14ac:dyDescent="0.15">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row>
    <row r="79" spans="2:34" ht="15" customHeight="1" x14ac:dyDescent="0.15">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row>
    <row r="80" spans="2:34" ht="15" customHeight="1" x14ac:dyDescent="0.15">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row>
    <row r="81" spans="2:34" ht="15" customHeight="1" x14ac:dyDescent="0.15">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row>
    <row r="82" spans="2:34" ht="15" customHeight="1" x14ac:dyDescent="0.15">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row>
    <row r="83" spans="2:34" ht="15" customHeight="1" x14ac:dyDescent="0.15">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row>
    <row r="84" spans="2:34" ht="15" customHeight="1" x14ac:dyDescent="0.15">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row>
    <row r="85" spans="2:34" ht="15" customHeight="1" x14ac:dyDescent="0.15">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row>
    <row r="86" spans="2:34" ht="15" customHeight="1" x14ac:dyDescent="0.15">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row>
    <row r="87" spans="2:34" ht="15" customHeight="1" x14ac:dyDescent="0.15">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row>
    <row r="88" spans="2:34" ht="15" customHeight="1" x14ac:dyDescent="0.15">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row>
    <row r="89" spans="2:34" ht="15" customHeight="1" x14ac:dyDescent="0.15">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row>
    <row r="90" spans="2:34" ht="15" customHeight="1" x14ac:dyDescent="0.15">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row>
    <row r="91" spans="2:34" ht="15" customHeight="1" x14ac:dyDescent="0.15">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row>
    <row r="92" spans="2:34" ht="15" customHeight="1" x14ac:dyDescent="0.15">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row>
    <row r="93" spans="2:34" ht="15" customHeight="1" x14ac:dyDescent="0.15">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row>
    <row r="94" spans="2:34" ht="15" customHeight="1" x14ac:dyDescent="0.15">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row>
    <row r="95" spans="2:34" ht="15" customHeight="1" x14ac:dyDescent="0.15">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row>
    <row r="96" spans="2:34" ht="15" customHeight="1" x14ac:dyDescent="0.15">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row>
    <row r="97" spans="2:34" ht="15" customHeight="1" x14ac:dyDescent="0.15">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row>
    <row r="98" spans="2:34" ht="15" customHeight="1" x14ac:dyDescent="0.15">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row>
    <row r="99" spans="2:34" ht="15" customHeight="1" x14ac:dyDescent="0.15">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row>
    <row r="100" spans="2:34" ht="15" customHeight="1" x14ac:dyDescent="0.15">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row>
    <row r="101" spans="2:34" ht="15" customHeight="1" x14ac:dyDescent="0.15">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row>
    <row r="102" spans="2:34" ht="15" customHeight="1" x14ac:dyDescent="0.15">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row>
    <row r="103" spans="2:34" ht="15" customHeight="1" x14ac:dyDescent="0.15">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row>
    <row r="104" spans="2:34" ht="15" customHeight="1" x14ac:dyDescent="0.15">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row>
    <row r="105" spans="2:34" ht="15" customHeight="1" x14ac:dyDescent="0.15">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row>
    <row r="106" spans="2:34" ht="15" customHeight="1" x14ac:dyDescent="0.15">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row>
    <row r="107" spans="2:34" ht="15" customHeight="1" x14ac:dyDescent="0.15">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row>
    <row r="108" spans="2:34" ht="15" customHeight="1" x14ac:dyDescent="0.15">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row>
    <row r="109" spans="2:34" ht="15" customHeight="1" x14ac:dyDescent="0.15">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row>
    <row r="110" spans="2:34" ht="15" customHeight="1" x14ac:dyDescent="0.15">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row>
    <row r="111" spans="2:34" ht="15" customHeight="1" x14ac:dyDescent="0.15">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row>
    <row r="112" spans="2:34" ht="15" customHeight="1" x14ac:dyDescent="0.15">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row>
    <row r="113" spans="2:34" ht="15" customHeight="1" x14ac:dyDescent="0.15">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row>
    <row r="114" spans="2:34" ht="15" customHeight="1" x14ac:dyDescent="0.15">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row>
    <row r="115" spans="2:34" ht="15" customHeight="1" x14ac:dyDescent="0.15">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row>
    <row r="116" spans="2:34" ht="15" customHeight="1" x14ac:dyDescent="0.15">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row>
    <row r="117" spans="2:34" ht="15" customHeight="1" x14ac:dyDescent="0.15">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row>
    <row r="118" spans="2:34" ht="15" customHeight="1" x14ac:dyDescent="0.15">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row>
    <row r="119" spans="2:34" ht="15" customHeight="1" x14ac:dyDescent="0.15">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row>
    <row r="120" spans="2:34" ht="15" customHeight="1" x14ac:dyDescent="0.15">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row>
    <row r="121" spans="2:34" ht="15" customHeight="1" x14ac:dyDescent="0.15">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row>
    <row r="122" spans="2:34" ht="15" customHeight="1" x14ac:dyDescent="0.15">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row>
    <row r="123" spans="2:34" ht="15" customHeight="1" x14ac:dyDescent="0.15">
      <c r="B123" s="43"/>
      <c r="C123" s="43"/>
      <c r="D123" s="43"/>
      <c r="E123" s="43"/>
      <c r="F123" s="43"/>
      <c r="G123" s="43"/>
      <c r="H123" s="43"/>
      <c r="I123" s="43"/>
      <c r="J123" s="43"/>
      <c r="K123" s="43"/>
      <c r="S123" s="43"/>
      <c r="T123" s="43"/>
      <c r="U123" s="43"/>
      <c r="V123" s="43"/>
      <c r="W123" s="43"/>
      <c r="X123" s="43"/>
      <c r="Y123" s="43"/>
      <c r="Z123" s="43"/>
      <c r="AA123" s="43"/>
      <c r="AB123" s="43"/>
      <c r="AC123" s="43"/>
      <c r="AD123" s="43"/>
      <c r="AE123" s="43"/>
      <c r="AF123" s="43"/>
      <c r="AG123" s="43"/>
      <c r="AH123" s="43"/>
    </row>
    <row r="124" spans="2:34" ht="15" customHeight="1" x14ac:dyDescent="0.15">
      <c r="B124" s="43"/>
      <c r="C124" s="43"/>
      <c r="D124" s="43"/>
      <c r="E124" s="43"/>
      <c r="F124" s="43"/>
      <c r="G124" s="43"/>
      <c r="H124" s="43"/>
      <c r="I124" s="43"/>
      <c r="J124" s="43"/>
      <c r="K124" s="43"/>
      <c r="S124" s="43"/>
      <c r="T124" s="43"/>
      <c r="U124" s="43"/>
      <c r="V124" s="43"/>
      <c r="W124" s="43"/>
      <c r="X124" s="43"/>
      <c r="Y124" s="43"/>
      <c r="Z124" s="43"/>
      <c r="AA124" s="43"/>
      <c r="AB124" s="43"/>
    </row>
    <row r="125" spans="2:34" ht="15" customHeight="1" x14ac:dyDescent="0.15">
      <c r="B125" s="43"/>
      <c r="C125" s="43"/>
      <c r="D125" s="43"/>
      <c r="E125" s="43"/>
      <c r="F125" s="43"/>
      <c r="G125" s="43"/>
    </row>
    <row r="126" spans="2:34" ht="15" customHeight="1" x14ac:dyDescent="0.15"/>
    <row r="127" spans="2:34" ht="15" customHeight="1" x14ac:dyDescent="0.15"/>
    <row r="128" spans="2:34"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row r="520" ht="15" customHeight="1" x14ac:dyDescent="0.15"/>
    <row r="521" ht="15" customHeight="1" x14ac:dyDescent="0.15"/>
    <row r="522" ht="15" customHeight="1" x14ac:dyDescent="0.15"/>
    <row r="523" ht="15" customHeight="1" x14ac:dyDescent="0.15"/>
    <row r="524" ht="15" customHeight="1" x14ac:dyDescent="0.15"/>
    <row r="525" ht="15" customHeight="1" x14ac:dyDescent="0.15"/>
    <row r="526" ht="15" customHeight="1" x14ac:dyDescent="0.15"/>
    <row r="527" ht="15" customHeight="1" x14ac:dyDescent="0.15"/>
    <row r="528" ht="15" customHeight="1" x14ac:dyDescent="0.15"/>
    <row r="529" ht="15" customHeight="1" x14ac:dyDescent="0.15"/>
    <row r="530" ht="15" customHeight="1" x14ac:dyDescent="0.15"/>
    <row r="531" ht="15" customHeight="1" x14ac:dyDescent="0.15"/>
    <row r="532" ht="15" customHeight="1" x14ac:dyDescent="0.15"/>
    <row r="533" ht="15" customHeight="1" x14ac:dyDescent="0.15"/>
    <row r="534" ht="15" customHeight="1" x14ac:dyDescent="0.15"/>
    <row r="535" ht="15" customHeight="1" x14ac:dyDescent="0.15"/>
    <row r="536" ht="15" customHeight="1" x14ac:dyDescent="0.15"/>
    <row r="537" ht="15" customHeight="1" x14ac:dyDescent="0.15"/>
    <row r="538" ht="15" customHeight="1" x14ac:dyDescent="0.15"/>
    <row r="539" ht="15" customHeight="1" x14ac:dyDescent="0.15"/>
    <row r="540" ht="15" customHeight="1" x14ac:dyDescent="0.15"/>
    <row r="541" ht="15" customHeight="1" x14ac:dyDescent="0.15"/>
    <row r="542" ht="15" customHeight="1" x14ac:dyDescent="0.15"/>
    <row r="543" ht="15" customHeight="1" x14ac:dyDescent="0.15"/>
    <row r="544" ht="15" customHeight="1" x14ac:dyDescent="0.15"/>
    <row r="545" ht="15" customHeight="1" x14ac:dyDescent="0.15"/>
    <row r="546" ht="15" customHeight="1" x14ac:dyDescent="0.15"/>
    <row r="547" ht="15" customHeight="1" x14ac:dyDescent="0.15"/>
    <row r="548" ht="15" customHeight="1" x14ac:dyDescent="0.15"/>
    <row r="549" ht="15" customHeight="1" x14ac:dyDescent="0.15"/>
    <row r="550" ht="15" customHeight="1" x14ac:dyDescent="0.15"/>
    <row r="551" ht="15" customHeight="1" x14ac:dyDescent="0.15"/>
    <row r="552" ht="15" customHeight="1" x14ac:dyDescent="0.15"/>
    <row r="553" ht="15" customHeight="1" x14ac:dyDescent="0.15"/>
    <row r="554" ht="15" customHeight="1" x14ac:dyDescent="0.15"/>
    <row r="555" ht="15" customHeight="1" x14ac:dyDescent="0.15"/>
    <row r="556" ht="15" customHeight="1" x14ac:dyDescent="0.15"/>
    <row r="557" ht="15" customHeight="1" x14ac:dyDescent="0.15"/>
    <row r="558" ht="15" customHeight="1" x14ac:dyDescent="0.15"/>
    <row r="559" ht="15" customHeight="1" x14ac:dyDescent="0.15"/>
    <row r="560" ht="15" customHeight="1" x14ac:dyDescent="0.15"/>
    <row r="561" ht="15" customHeight="1" x14ac:dyDescent="0.15"/>
    <row r="562" ht="15" customHeight="1" x14ac:dyDescent="0.15"/>
    <row r="563" ht="15" customHeight="1" x14ac:dyDescent="0.15"/>
    <row r="564" ht="15" customHeight="1" x14ac:dyDescent="0.15"/>
    <row r="565" ht="15" customHeight="1" x14ac:dyDescent="0.15"/>
    <row r="566" ht="15" customHeight="1" x14ac:dyDescent="0.15"/>
    <row r="567" ht="15" customHeight="1" x14ac:dyDescent="0.15"/>
    <row r="568" ht="15" customHeight="1" x14ac:dyDescent="0.15"/>
    <row r="569" ht="15" customHeight="1" x14ac:dyDescent="0.15"/>
    <row r="570" ht="15" customHeight="1" x14ac:dyDescent="0.15"/>
    <row r="571" ht="15" customHeight="1" x14ac:dyDescent="0.15"/>
    <row r="572" ht="15" customHeight="1" x14ac:dyDescent="0.15"/>
    <row r="573" ht="15" customHeight="1" x14ac:dyDescent="0.15"/>
    <row r="574" ht="15" customHeight="1" x14ac:dyDescent="0.15"/>
    <row r="575" ht="15" customHeight="1" x14ac:dyDescent="0.15"/>
    <row r="576" ht="15" customHeight="1" x14ac:dyDescent="0.15"/>
    <row r="577" ht="15" customHeight="1" x14ac:dyDescent="0.15"/>
    <row r="578" ht="15" customHeight="1" x14ac:dyDescent="0.15"/>
    <row r="579" ht="15" customHeight="1" x14ac:dyDescent="0.15"/>
    <row r="580" ht="15" customHeight="1" x14ac:dyDescent="0.15"/>
    <row r="581" ht="15" customHeight="1" x14ac:dyDescent="0.15"/>
    <row r="582" ht="15" customHeight="1" x14ac:dyDescent="0.15"/>
    <row r="583" ht="15" customHeight="1" x14ac:dyDescent="0.15"/>
    <row r="584" ht="15" customHeight="1" x14ac:dyDescent="0.15"/>
    <row r="585" ht="15" customHeight="1" x14ac:dyDescent="0.15"/>
    <row r="586" ht="15" customHeight="1" x14ac:dyDescent="0.15"/>
    <row r="587" ht="15" customHeight="1" x14ac:dyDescent="0.15"/>
    <row r="588" ht="15" customHeight="1" x14ac:dyDescent="0.15"/>
    <row r="589" ht="15" customHeight="1" x14ac:dyDescent="0.15"/>
    <row r="590" ht="15" customHeight="1" x14ac:dyDescent="0.15"/>
    <row r="591" ht="15" customHeight="1" x14ac:dyDescent="0.15"/>
    <row r="592" ht="15" customHeight="1" x14ac:dyDescent="0.15"/>
    <row r="593" ht="15" customHeight="1" x14ac:dyDescent="0.15"/>
    <row r="594" ht="15" customHeight="1" x14ac:dyDescent="0.15"/>
    <row r="595" ht="15" customHeight="1" x14ac:dyDescent="0.15"/>
    <row r="596" ht="15" customHeight="1" x14ac:dyDescent="0.15"/>
    <row r="597" ht="15" customHeight="1" x14ac:dyDescent="0.15"/>
    <row r="598" ht="15" customHeight="1" x14ac:dyDescent="0.15"/>
    <row r="599" ht="15" customHeight="1" x14ac:dyDescent="0.15"/>
    <row r="600" ht="15" customHeight="1" x14ac:dyDescent="0.15"/>
    <row r="601" ht="15" customHeight="1" x14ac:dyDescent="0.15"/>
    <row r="602" ht="15" customHeight="1" x14ac:dyDescent="0.15"/>
    <row r="603" ht="15" customHeight="1" x14ac:dyDescent="0.15"/>
    <row r="604" ht="15" customHeight="1" x14ac:dyDescent="0.15"/>
    <row r="605" ht="15" customHeight="1" x14ac:dyDescent="0.15"/>
    <row r="606" ht="15" customHeight="1" x14ac:dyDescent="0.15"/>
    <row r="607" ht="15" customHeight="1" x14ac:dyDescent="0.15"/>
    <row r="608" ht="15" customHeight="1" x14ac:dyDescent="0.15"/>
    <row r="609" ht="15" customHeight="1" x14ac:dyDescent="0.15"/>
    <row r="610" ht="15" customHeight="1" x14ac:dyDescent="0.15"/>
    <row r="611" ht="15" customHeight="1" x14ac:dyDescent="0.15"/>
    <row r="612" ht="15" customHeight="1" x14ac:dyDescent="0.15"/>
    <row r="613" ht="15" customHeight="1" x14ac:dyDescent="0.15"/>
    <row r="614" ht="15" customHeight="1" x14ac:dyDescent="0.15"/>
    <row r="615" ht="15" customHeight="1" x14ac:dyDescent="0.15"/>
    <row r="616" ht="15" customHeight="1" x14ac:dyDescent="0.15"/>
    <row r="617" ht="15" customHeight="1" x14ac:dyDescent="0.15"/>
    <row r="618" ht="15" customHeight="1" x14ac:dyDescent="0.15"/>
    <row r="619" ht="15" customHeight="1" x14ac:dyDescent="0.15"/>
    <row r="620" ht="15" customHeight="1" x14ac:dyDescent="0.15"/>
    <row r="621" ht="15" customHeight="1" x14ac:dyDescent="0.15"/>
    <row r="622" ht="15" customHeight="1" x14ac:dyDescent="0.15"/>
    <row r="623" ht="15" customHeight="1" x14ac:dyDescent="0.15"/>
    <row r="624" ht="15" customHeight="1" x14ac:dyDescent="0.15"/>
    <row r="625" ht="15" customHeight="1" x14ac:dyDescent="0.15"/>
    <row r="626" ht="15" customHeight="1" x14ac:dyDescent="0.15"/>
    <row r="627" ht="15" customHeight="1" x14ac:dyDescent="0.15"/>
    <row r="628" ht="15" customHeight="1" x14ac:dyDescent="0.15"/>
    <row r="629" ht="15" customHeight="1" x14ac:dyDescent="0.15"/>
    <row r="630" ht="15" customHeight="1" x14ac:dyDescent="0.15"/>
    <row r="631" ht="15" customHeight="1" x14ac:dyDescent="0.15"/>
    <row r="632" ht="15" customHeight="1" x14ac:dyDescent="0.15"/>
    <row r="633" ht="15" customHeight="1" x14ac:dyDescent="0.15"/>
    <row r="634" ht="15" customHeight="1" x14ac:dyDescent="0.15"/>
    <row r="635" ht="15" customHeight="1" x14ac:dyDescent="0.15"/>
    <row r="636" ht="15" customHeight="1" x14ac:dyDescent="0.15"/>
    <row r="637" ht="15" customHeight="1" x14ac:dyDescent="0.15"/>
    <row r="638" ht="15" customHeight="1" x14ac:dyDescent="0.15"/>
    <row r="639" ht="15" customHeight="1" x14ac:dyDescent="0.15"/>
    <row r="640" ht="15" customHeight="1" x14ac:dyDescent="0.15"/>
    <row r="641" ht="15" customHeight="1" x14ac:dyDescent="0.15"/>
    <row r="642" ht="15" customHeight="1" x14ac:dyDescent="0.15"/>
    <row r="643" ht="15" customHeight="1" x14ac:dyDescent="0.15"/>
    <row r="644" ht="15" customHeight="1" x14ac:dyDescent="0.15"/>
    <row r="645" ht="15" customHeight="1" x14ac:dyDescent="0.15"/>
    <row r="646" ht="15" customHeight="1" x14ac:dyDescent="0.15"/>
    <row r="647" ht="15" customHeight="1" x14ac:dyDescent="0.15"/>
    <row r="648" ht="15" customHeight="1" x14ac:dyDescent="0.15"/>
    <row r="649" ht="15" customHeight="1" x14ac:dyDescent="0.15"/>
    <row r="650" ht="15" customHeight="1" x14ac:dyDescent="0.15"/>
    <row r="651" ht="15" customHeight="1" x14ac:dyDescent="0.15"/>
    <row r="652" ht="15" customHeight="1" x14ac:dyDescent="0.15"/>
    <row r="653" ht="15" customHeight="1" x14ac:dyDescent="0.15"/>
    <row r="654" ht="15" customHeight="1" x14ac:dyDescent="0.15"/>
    <row r="655" ht="15" customHeight="1" x14ac:dyDescent="0.15"/>
    <row r="656" ht="15" customHeight="1" x14ac:dyDescent="0.15"/>
    <row r="657" ht="15" customHeight="1" x14ac:dyDescent="0.15"/>
    <row r="658" ht="15" customHeight="1" x14ac:dyDescent="0.15"/>
    <row r="659" ht="15" customHeight="1" x14ac:dyDescent="0.15"/>
    <row r="660" ht="15" customHeight="1" x14ac:dyDescent="0.15"/>
    <row r="661" ht="15" customHeight="1" x14ac:dyDescent="0.15"/>
    <row r="662" ht="15" customHeight="1" x14ac:dyDescent="0.15"/>
    <row r="663" ht="15" customHeight="1" x14ac:dyDescent="0.15"/>
    <row r="664" ht="15" customHeight="1" x14ac:dyDescent="0.15"/>
    <row r="665" ht="15" customHeight="1" x14ac:dyDescent="0.15"/>
    <row r="666" ht="15" customHeight="1" x14ac:dyDescent="0.15"/>
    <row r="667" ht="15" customHeight="1" x14ac:dyDescent="0.15"/>
    <row r="668" ht="15" customHeight="1" x14ac:dyDescent="0.15"/>
    <row r="669" ht="15" customHeight="1" x14ac:dyDescent="0.15"/>
    <row r="670" ht="15" customHeight="1" x14ac:dyDescent="0.15"/>
    <row r="671" ht="15" customHeight="1" x14ac:dyDescent="0.15"/>
    <row r="672" ht="15" customHeight="1" x14ac:dyDescent="0.15"/>
    <row r="673" ht="15" customHeight="1" x14ac:dyDescent="0.15"/>
    <row r="674" ht="15" customHeight="1" x14ac:dyDescent="0.15"/>
    <row r="675" ht="15" customHeight="1" x14ac:dyDescent="0.15"/>
    <row r="676" ht="15" customHeight="1" x14ac:dyDescent="0.15"/>
    <row r="677" ht="15" customHeight="1" x14ac:dyDescent="0.15"/>
    <row r="678" ht="15" customHeight="1" x14ac:dyDescent="0.15"/>
    <row r="679" ht="15" customHeight="1" x14ac:dyDescent="0.15"/>
    <row r="680" ht="15" customHeight="1" x14ac:dyDescent="0.15"/>
    <row r="681" ht="15" customHeight="1" x14ac:dyDescent="0.15"/>
    <row r="682" ht="15" customHeight="1" x14ac:dyDescent="0.15"/>
    <row r="683" ht="15" customHeight="1" x14ac:dyDescent="0.15"/>
    <row r="684" ht="15" customHeight="1" x14ac:dyDescent="0.15"/>
    <row r="685" ht="15" customHeight="1" x14ac:dyDescent="0.15"/>
    <row r="686" ht="15" customHeight="1" x14ac:dyDescent="0.15"/>
    <row r="687" ht="15" customHeight="1" x14ac:dyDescent="0.15"/>
    <row r="688" ht="15" customHeight="1" x14ac:dyDescent="0.15"/>
    <row r="689" ht="15" customHeight="1" x14ac:dyDescent="0.15"/>
    <row r="690" ht="15" customHeight="1" x14ac:dyDescent="0.15"/>
    <row r="691" ht="15" customHeight="1" x14ac:dyDescent="0.15"/>
    <row r="692" ht="15" customHeight="1" x14ac:dyDescent="0.15"/>
    <row r="693" ht="15" customHeight="1" x14ac:dyDescent="0.15"/>
    <row r="694" ht="15" customHeight="1" x14ac:dyDescent="0.15"/>
    <row r="695" ht="15" customHeight="1" x14ac:dyDescent="0.15"/>
    <row r="696" ht="15" customHeight="1" x14ac:dyDescent="0.15"/>
    <row r="697" ht="15" customHeight="1" x14ac:dyDescent="0.15"/>
    <row r="698" ht="15" customHeight="1" x14ac:dyDescent="0.15"/>
    <row r="699" ht="15" customHeight="1" x14ac:dyDescent="0.15"/>
    <row r="700" ht="15" customHeight="1" x14ac:dyDescent="0.15"/>
    <row r="701" ht="15" customHeight="1" x14ac:dyDescent="0.15"/>
    <row r="702" ht="15" customHeight="1" x14ac:dyDescent="0.15"/>
    <row r="703" ht="15" customHeight="1" x14ac:dyDescent="0.15"/>
    <row r="704" ht="15" customHeight="1" x14ac:dyDescent="0.15"/>
    <row r="705" ht="15" customHeight="1" x14ac:dyDescent="0.15"/>
    <row r="706" ht="15" customHeight="1" x14ac:dyDescent="0.15"/>
    <row r="707" ht="15" customHeight="1" x14ac:dyDescent="0.15"/>
    <row r="708" ht="15" customHeight="1" x14ac:dyDescent="0.15"/>
    <row r="709" ht="15" customHeight="1" x14ac:dyDescent="0.15"/>
    <row r="710" ht="15" customHeight="1" x14ac:dyDescent="0.15"/>
    <row r="711" ht="15" customHeight="1" x14ac:dyDescent="0.15"/>
    <row r="712" ht="15" customHeight="1" x14ac:dyDescent="0.15"/>
    <row r="713" ht="15" customHeight="1" x14ac:dyDescent="0.15"/>
    <row r="714" ht="15" customHeight="1" x14ac:dyDescent="0.15"/>
    <row r="715" ht="15" customHeight="1" x14ac:dyDescent="0.15"/>
    <row r="716" ht="15" customHeight="1" x14ac:dyDescent="0.15"/>
    <row r="717" ht="15" customHeight="1" x14ac:dyDescent="0.15"/>
    <row r="718" ht="15" customHeight="1" x14ac:dyDescent="0.15"/>
    <row r="719" ht="15" customHeight="1" x14ac:dyDescent="0.15"/>
    <row r="720" ht="15" customHeight="1" x14ac:dyDescent="0.15"/>
    <row r="721" ht="15" customHeight="1" x14ac:dyDescent="0.15"/>
    <row r="722" ht="15" customHeight="1" x14ac:dyDescent="0.15"/>
    <row r="723" ht="15" customHeight="1" x14ac:dyDescent="0.15"/>
    <row r="724" ht="15" customHeight="1" x14ac:dyDescent="0.15"/>
    <row r="725" ht="15" customHeight="1" x14ac:dyDescent="0.15"/>
    <row r="726" ht="15" customHeight="1" x14ac:dyDescent="0.15"/>
    <row r="727" ht="15" customHeight="1" x14ac:dyDescent="0.15"/>
    <row r="728" ht="15" customHeight="1" x14ac:dyDescent="0.15"/>
    <row r="729" ht="15" customHeight="1" x14ac:dyDescent="0.15"/>
    <row r="730" ht="15" customHeight="1" x14ac:dyDescent="0.15"/>
    <row r="731" ht="15" customHeight="1" x14ac:dyDescent="0.15"/>
    <row r="732" ht="15" customHeight="1" x14ac:dyDescent="0.15"/>
    <row r="733" ht="15" customHeight="1" x14ac:dyDescent="0.15"/>
    <row r="734" ht="15" customHeight="1" x14ac:dyDescent="0.15"/>
    <row r="735" ht="15" customHeight="1" x14ac:dyDescent="0.15"/>
    <row r="736" ht="15" customHeight="1" x14ac:dyDescent="0.15"/>
    <row r="737" ht="15" customHeight="1" x14ac:dyDescent="0.15"/>
    <row r="738" ht="15" customHeight="1" x14ac:dyDescent="0.15"/>
    <row r="739" ht="15" customHeight="1" x14ac:dyDescent="0.15"/>
    <row r="740" ht="15" customHeight="1" x14ac:dyDescent="0.15"/>
    <row r="741" ht="15" customHeight="1" x14ac:dyDescent="0.15"/>
    <row r="742" ht="15" customHeight="1" x14ac:dyDescent="0.15"/>
    <row r="743" ht="15" customHeight="1" x14ac:dyDescent="0.15"/>
    <row r="744" ht="15" customHeight="1" x14ac:dyDescent="0.15"/>
    <row r="745" ht="15" customHeight="1" x14ac:dyDescent="0.15"/>
    <row r="746" ht="15" customHeight="1" x14ac:dyDescent="0.15"/>
    <row r="747" ht="15" customHeight="1" x14ac:dyDescent="0.15"/>
    <row r="748" ht="15" customHeight="1" x14ac:dyDescent="0.15"/>
    <row r="749" ht="15" customHeight="1" x14ac:dyDescent="0.15"/>
    <row r="750" ht="15" customHeight="1" x14ac:dyDescent="0.15"/>
    <row r="751" ht="15" customHeight="1" x14ac:dyDescent="0.15"/>
    <row r="752" ht="15" customHeight="1" x14ac:dyDescent="0.15"/>
    <row r="753" ht="15" customHeight="1" x14ac:dyDescent="0.15"/>
    <row r="754" ht="15" customHeight="1" x14ac:dyDescent="0.15"/>
    <row r="755" ht="15" customHeight="1" x14ac:dyDescent="0.15"/>
    <row r="756" ht="15" customHeight="1" x14ac:dyDescent="0.15"/>
    <row r="757" ht="15" customHeight="1" x14ac:dyDescent="0.15"/>
    <row r="758" ht="15" customHeight="1" x14ac:dyDescent="0.15"/>
    <row r="759" ht="15" customHeight="1" x14ac:dyDescent="0.15"/>
    <row r="760" ht="15" customHeight="1" x14ac:dyDescent="0.15"/>
    <row r="761" ht="15" customHeight="1" x14ac:dyDescent="0.15"/>
    <row r="762" ht="15" customHeight="1" x14ac:dyDescent="0.15"/>
    <row r="763" ht="15" customHeight="1" x14ac:dyDescent="0.15"/>
    <row r="764" ht="15" customHeight="1" x14ac:dyDescent="0.15"/>
    <row r="765" ht="15" customHeight="1" x14ac:dyDescent="0.15"/>
    <row r="766" ht="15" customHeight="1" x14ac:dyDescent="0.15"/>
    <row r="767" ht="15" customHeight="1" x14ac:dyDescent="0.15"/>
    <row r="768" ht="15" customHeight="1" x14ac:dyDescent="0.15"/>
    <row r="769" ht="15" customHeight="1" x14ac:dyDescent="0.15"/>
    <row r="770" ht="15" customHeight="1" x14ac:dyDescent="0.15"/>
    <row r="771" ht="15" customHeight="1" x14ac:dyDescent="0.15"/>
    <row r="772" ht="15" customHeight="1" x14ac:dyDescent="0.15"/>
    <row r="773" ht="15" customHeight="1" x14ac:dyDescent="0.15"/>
    <row r="774" ht="15" customHeight="1" x14ac:dyDescent="0.15"/>
    <row r="775" ht="15" customHeight="1" x14ac:dyDescent="0.15"/>
    <row r="776" ht="15" customHeight="1" x14ac:dyDescent="0.15"/>
    <row r="777" ht="15" customHeight="1" x14ac:dyDescent="0.15"/>
    <row r="778" ht="15" customHeight="1" x14ac:dyDescent="0.15"/>
    <row r="779" ht="15" customHeight="1" x14ac:dyDescent="0.15"/>
    <row r="780" ht="15" customHeight="1" x14ac:dyDescent="0.15"/>
    <row r="781" ht="15" customHeight="1" x14ac:dyDescent="0.15"/>
    <row r="782" ht="15" customHeight="1" x14ac:dyDescent="0.15"/>
    <row r="783" ht="15" customHeight="1" x14ac:dyDescent="0.15"/>
    <row r="784" ht="15" customHeight="1" x14ac:dyDescent="0.15"/>
    <row r="785" ht="15" customHeight="1" x14ac:dyDescent="0.15"/>
    <row r="786" ht="15" customHeight="1" x14ac:dyDescent="0.15"/>
    <row r="787" ht="15" customHeight="1" x14ac:dyDescent="0.15"/>
    <row r="788" ht="15" customHeight="1" x14ac:dyDescent="0.15"/>
    <row r="789" ht="15" customHeight="1" x14ac:dyDescent="0.15"/>
    <row r="790" ht="15" customHeight="1" x14ac:dyDescent="0.15"/>
    <row r="791" ht="15" customHeight="1" x14ac:dyDescent="0.15"/>
    <row r="792" ht="15" customHeight="1" x14ac:dyDescent="0.15"/>
    <row r="793" ht="15" customHeight="1" x14ac:dyDescent="0.15"/>
    <row r="794" ht="15" customHeight="1" x14ac:dyDescent="0.15"/>
    <row r="795" ht="15" customHeight="1" x14ac:dyDescent="0.15"/>
    <row r="796" ht="15" customHeight="1" x14ac:dyDescent="0.15"/>
    <row r="797" ht="15" customHeight="1" x14ac:dyDescent="0.15"/>
    <row r="798" ht="15" customHeight="1" x14ac:dyDescent="0.15"/>
    <row r="799" ht="15" customHeight="1" x14ac:dyDescent="0.15"/>
    <row r="800" ht="15" customHeight="1" x14ac:dyDescent="0.15"/>
    <row r="801" ht="15" customHeight="1" x14ac:dyDescent="0.15"/>
    <row r="802" ht="15" customHeight="1" x14ac:dyDescent="0.15"/>
    <row r="803" ht="15" customHeight="1" x14ac:dyDescent="0.15"/>
    <row r="804" ht="15" customHeight="1" x14ac:dyDescent="0.15"/>
    <row r="805" ht="15" customHeight="1" x14ac:dyDescent="0.15"/>
    <row r="806" ht="15" customHeight="1" x14ac:dyDescent="0.15"/>
    <row r="807" ht="15" customHeight="1" x14ac:dyDescent="0.15"/>
    <row r="808" ht="15" customHeight="1" x14ac:dyDescent="0.15"/>
    <row r="809" ht="15" customHeight="1" x14ac:dyDescent="0.15"/>
    <row r="810" ht="15" customHeight="1" x14ac:dyDescent="0.15"/>
    <row r="811" ht="15" customHeight="1" x14ac:dyDescent="0.15"/>
    <row r="812" ht="15" customHeight="1" x14ac:dyDescent="0.15"/>
    <row r="813" ht="15" customHeight="1" x14ac:dyDescent="0.15"/>
    <row r="814" ht="15" customHeight="1" x14ac:dyDescent="0.15"/>
    <row r="815" ht="15" customHeight="1" x14ac:dyDescent="0.15"/>
    <row r="816" ht="15" customHeight="1" x14ac:dyDescent="0.15"/>
    <row r="817" ht="15" customHeight="1" x14ac:dyDescent="0.15"/>
    <row r="818" ht="15" customHeight="1" x14ac:dyDescent="0.15"/>
    <row r="819" ht="15" customHeight="1" x14ac:dyDescent="0.15"/>
    <row r="820" ht="15" customHeight="1" x14ac:dyDescent="0.15"/>
    <row r="821" ht="15" customHeight="1" x14ac:dyDescent="0.15"/>
    <row r="822" ht="15" customHeight="1" x14ac:dyDescent="0.15"/>
    <row r="823" ht="15" customHeight="1" x14ac:dyDescent="0.15"/>
    <row r="824" ht="15" customHeight="1" x14ac:dyDescent="0.15"/>
    <row r="825" ht="15" customHeight="1" x14ac:dyDescent="0.15"/>
    <row r="826" ht="15" customHeight="1" x14ac:dyDescent="0.15"/>
    <row r="827" ht="15" customHeight="1" x14ac:dyDescent="0.15"/>
    <row r="828" ht="15" customHeight="1" x14ac:dyDescent="0.15"/>
    <row r="829" ht="15" customHeight="1" x14ac:dyDescent="0.15"/>
    <row r="830" ht="15" customHeight="1" x14ac:dyDescent="0.15"/>
    <row r="831" ht="15" customHeight="1" x14ac:dyDescent="0.15"/>
    <row r="832" ht="15" customHeight="1" x14ac:dyDescent="0.15"/>
    <row r="833" ht="15" customHeight="1" x14ac:dyDescent="0.15"/>
    <row r="834" ht="15" customHeight="1" x14ac:dyDescent="0.15"/>
    <row r="835" ht="15" customHeight="1" x14ac:dyDescent="0.15"/>
    <row r="836" ht="15" customHeight="1" x14ac:dyDescent="0.15"/>
    <row r="837" ht="15" customHeight="1" x14ac:dyDescent="0.15"/>
    <row r="838" ht="15" customHeight="1" x14ac:dyDescent="0.15"/>
    <row r="839" ht="15" customHeight="1" x14ac:dyDescent="0.15"/>
    <row r="840" ht="15" customHeight="1" x14ac:dyDescent="0.15"/>
    <row r="841" ht="15" customHeight="1" x14ac:dyDescent="0.15"/>
    <row r="842" ht="15" customHeight="1" x14ac:dyDescent="0.15"/>
    <row r="843" ht="15" customHeight="1" x14ac:dyDescent="0.15"/>
    <row r="844" ht="15" customHeight="1" x14ac:dyDescent="0.15"/>
    <row r="845" ht="15" customHeight="1" x14ac:dyDescent="0.15"/>
    <row r="846" ht="15" customHeight="1" x14ac:dyDescent="0.15"/>
    <row r="847" ht="15" customHeight="1" x14ac:dyDescent="0.15"/>
    <row r="848" ht="15" customHeight="1" x14ac:dyDescent="0.15"/>
    <row r="849" ht="15" customHeight="1" x14ac:dyDescent="0.15"/>
    <row r="850" ht="15" customHeight="1" x14ac:dyDescent="0.15"/>
    <row r="851" ht="15" customHeight="1" x14ac:dyDescent="0.15"/>
    <row r="852" ht="15" customHeight="1" x14ac:dyDescent="0.15"/>
    <row r="853" ht="15" customHeight="1" x14ac:dyDescent="0.15"/>
    <row r="854" ht="15" customHeight="1" x14ac:dyDescent="0.15"/>
    <row r="855" ht="15" customHeight="1" x14ac:dyDescent="0.15"/>
    <row r="856" ht="15" customHeight="1" x14ac:dyDescent="0.15"/>
    <row r="857" ht="15" customHeight="1" x14ac:dyDescent="0.15"/>
    <row r="858" ht="15" customHeight="1" x14ac:dyDescent="0.15"/>
    <row r="859" ht="15" customHeight="1" x14ac:dyDescent="0.15"/>
    <row r="860" ht="15" customHeight="1" x14ac:dyDescent="0.15"/>
    <row r="861" ht="15" customHeight="1" x14ac:dyDescent="0.15"/>
    <row r="862" ht="15" customHeight="1" x14ac:dyDescent="0.15"/>
    <row r="863" ht="15" customHeight="1" x14ac:dyDescent="0.15"/>
    <row r="864" ht="15" customHeight="1" x14ac:dyDescent="0.15"/>
    <row r="865" ht="15" customHeight="1" x14ac:dyDescent="0.15"/>
    <row r="866" ht="15" customHeight="1" x14ac:dyDescent="0.15"/>
    <row r="867" ht="15" customHeight="1" x14ac:dyDescent="0.15"/>
    <row r="868" ht="15" customHeight="1" x14ac:dyDescent="0.15"/>
    <row r="869" ht="15" customHeight="1" x14ac:dyDescent="0.15"/>
    <row r="870" ht="15" customHeight="1" x14ac:dyDescent="0.15"/>
    <row r="871" ht="15" customHeight="1" x14ac:dyDescent="0.15"/>
    <row r="872" ht="15" customHeight="1" x14ac:dyDescent="0.15"/>
    <row r="873" ht="15" customHeight="1" x14ac:dyDescent="0.15"/>
    <row r="874" ht="15" customHeight="1" x14ac:dyDescent="0.15"/>
    <row r="875" ht="15" customHeight="1" x14ac:dyDescent="0.15"/>
    <row r="876" ht="15" customHeight="1" x14ac:dyDescent="0.15"/>
    <row r="877" ht="15" customHeight="1" x14ac:dyDescent="0.15"/>
    <row r="878" ht="15" customHeight="1" x14ac:dyDescent="0.15"/>
    <row r="879" ht="15" customHeight="1" x14ac:dyDescent="0.15"/>
    <row r="880" ht="15" customHeight="1" x14ac:dyDescent="0.15"/>
    <row r="881" ht="15" customHeight="1" x14ac:dyDescent="0.15"/>
    <row r="882" ht="15" customHeight="1" x14ac:dyDescent="0.15"/>
    <row r="883" ht="15" customHeight="1" x14ac:dyDescent="0.15"/>
    <row r="884" ht="15" customHeight="1" x14ac:dyDescent="0.15"/>
    <row r="885" ht="15" customHeight="1" x14ac:dyDescent="0.15"/>
    <row r="886" ht="15" customHeight="1" x14ac:dyDescent="0.15"/>
    <row r="887" ht="15" customHeight="1" x14ac:dyDescent="0.15"/>
    <row r="888" ht="15" customHeight="1" x14ac:dyDescent="0.15"/>
    <row r="889" ht="15" customHeight="1" x14ac:dyDescent="0.15"/>
    <row r="890" ht="15" customHeight="1" x14ac:dyDescent="0.15"/>
    <row r="891" ht="15" customHeight="1" x14ac:dyDescent="0.15"/>
    <row r="892" ht="15" customHeight="1" x14ac:dyDescent="0.15"/>
    <row r="893" ht="15" customHeight="1" x14ac:dyDescent="0.15"/>
    <row r="894" ht="15" customHeight="1" x14ac:dyDescent="0.15"/>
    <row r="895" ht="15" customHeight="1" x14ac:dyDescent="0.15"/>
    <row r="896" ht="15" customHeight="1" x14ac:dyDescent="0.15"/>
    <row r="897" ht="15" customHeight="1" x14ac:dyDescent="0.15"/>
    <row r="898" ht="15" customHeight="1" x14ac:dyDescent="0.15"/>
    <row r="899" ht="15" customHeight="1" x14ac:dyDescent="0.15"/>
    <row r="900" ht="15" customHeight="1" x14ac:dyDescent="0.15"/>
    <row r="901" ht="15" customHeight="1" x14ac:dyDescent="0.15"/>
    <row r="902" ht="15" customHeight="1" x14ac:dyDescent="0.15"/>
    <row r="903" ht="15" customHeight="1" x14ac:dyDescent="0.15"/>
    <row r="904" ht="15" customHeight="1" x14ac:dyDescent="0.15"/>
    <row r="905" ht="15" customHeight="1" x14ac:dyDescent="0.15"/>
    <row r="906" ht="15" customHeight="1" x14ac:dyDescent="0.15"/>
    <row r="907" ht="15" customHeight="1" x14ac:dyDescent="0.15"/>
    <row r="908" ht="15" customHeight="1" x14ac:dyDescent="0.15"/>
    <row r="909" ht="15" customHeight="1" x14ac:dyDescent="0.15"/>
    <row r="910" ht="15" customHeight="1" x14ac:dyDescent="0.15"/>
    <row r="911" ht="15" customHeight="1" x14ac:dyDescent="0.15"/>
    <row r="912" ht="15" customHeight="1" x14ac:dyDescent="0.15"/>
    <row r="913" ht="15" customHeight="1" x14ac:dyDescent="0.15"/>
    <row r="914" ht="15" customHeight="1" x14ac:dyDescent="0.15"/>
    <row r="915" ht="15" customHeight="1" x14ac:dyDescent="0.15"/>
    <row r="916" ht="15" customHeight="1" x14ac:dyDescent="0.15"/>
    <row r="917" ht="15" customHeight="1" x14ac:dyDescent="0.15"/>
    <row r="918" ht="15" customHeight="1" x14ac:dyDescent="0.15"/>
    <row r="919" ht="15" customHeight="1" x14ac:dyDescent="0.15"/>
    <row r="920" ht="15" customHeight="1" x14ac:dyDescent="0.15"/>
    <row r="921" ht="15" customHeight="1" x14ac:dyDescent="0.15"/>
    <row r="922" ht="15" customHeight="1" x14ac:dyDescent="0.15"/>
    <row r="923" ht="15" customHeight="1" x14ac:dyDescent="0.15"/>
    <row r="924" ht="15" customHeight="1" x14ac:dyDescent="0.15"/>
    <row r="925" ht="15" customHeight="1" x14ac:dyDescent="0.15"/>
    <row r="926" ht="15" customHeight="1" x14ac:dyDescent="0.15"/>
    <row r="927" ht="15" customHeight="1" x14ac:dyDescent="0.15"/>
    <row r="928" ht="15" customHeight="1" x14ac:dyDescent="0.15"/>
    <row r="929" ht="15" customHeight="1" x14ac:dyDescent="0.15"/>
    <row r="930" ht="15" customHeight="1" x14ac:dyDescent="0.15"/>
    <row r="931" ht="15" customHeight="1" x14ac:dyDescent="0.15"/>
    <row r="932" ht="15" customHeight="1" x14ac:dyDescent="0.15"/>
    <row r="933" ht="15" customHeight="1" x14ac:dyDescent="0.15"/>
    <row r="934" ht="15" customHeight="1" x14ac:dyDescent="0.15"/>
    <row r="935" ht="15" customHeight="1" x14ac:dyDescent="0.15"/>
    <row r="936" ht="15" customHeight="1" x14ac:dyDescent="0.15"/>
    <row r="937" ht="15" customHeight="1" x14ac:dyDescent="0.15"/>
    <row r="938" ht="15" customHeight="1" x14ac:dyDescent="0.15"/>
    <row r="939" ht="15" customHeight="1" x14ac:dyDescent="0.15"/>
    <row r="940" ht="15" customHeight="1" x14ac:dyDescent="0.15"/>
    <row r="941" ht="15" customHeight="1" x14ac:dyDescent="0.15"/>
    <row r="942" ht="15" customHeight="1" x14ac:dyDescent="0.15"/>
    <row r="943" ht="15" customHeight="1" x14ac:dyDescent="0.15"/>
    <row r="944" ht="15" customHeight="1" x14ac:dyDescent="0.15"/>
    <row r="945" ht="15" customHeight="1" x14ac:dyDescent="0.15"/>
    <row r="946" ht="15" customHeight="1" x14ac:dyDescent="0.15"/>
    <row r="947" ht="15" customHeight="1" x14ac:dyDescent="0.15"/>
    <row r="948" ht="15" customHeight="1" x14ac:dyDescent="0.15"/>
    <row r="949" ht="15" customHeight="1" x14ac:dyDescent="0.15"/>
    <row r="950" ht="15" customHeight="1" x14ac:dyDescent="0.15"/>
    <row r="951" ht="15" customHeight="1" x14ac:dyDescent="0.15"/>
    <row r="952" ht="15" customHeight="1" x14ac:dyDescent="0.15"/>
    <row r="953" ht="15" customHeight="1" x14ac:dyDescent="0.15"/>
    <row r="954" ht="15" customHeight="1" x14ac:dyDescent="0.15"/>
    <row r="955" ht="15" customHeight="1" x14ac:dyDescent="0.15"/>
    <row r="956" ht="15" customHeight="1" x14ac:dyDescent="0.15"/>
    <row r="957" ht="15" customHeight="1" x14ac:dyDescent="0.15"/>
    <row r="958" ht="15" customHeight="1" x14ac:dyDescent="0.15"/>
    <row r="959" ht="15" customHeight="1" x14ac:dyDescent="0.15"/>
    <row r="960" ht="15" customHeight="1" x14ac:dyDescent="0.15"/>
    <row r="961" ht="15" customHeight="1" x14ac:dyDescent="0.15"/>
    <row r="962" ht="15" customHeight="1" x14ac:dyDescent="0.15"/>
    <row r="963" ht="15" customHeight="1" x14ac:dyDescent="0.15"/>
    <row r="964" ht="15" customHeight="1" x14ac:dyDescent="0.15"/>
    <row r="965" ht="15" customHeight="1" x14ac:dyDescent="0.15"/>
    <row r="966" ht="15" customHeight="1" x14ac:dyDescent="0.15"/>
    <row r="967" ht="15" customHeight="1" x14ac:dyDescent="0.15"/>
    <row r="968" ht="15" customHeight="1" x14ac:dyDescent="0.15"/>
    <row r="969" ht="15" customHeight="1" x14ac:dyDescent="0.15"/>
    <row r="970" ht="15" customHeight="1" x14ac:dyDescent="0.15"/>
    <row r="971" ht="15" customHeight="1" x14ac:dyDescent="0.15"/>
    <row r="972" ht="15" customHeight="1" x14ac:dyDescent="0.15"/>
    <row r="973" ht="15" customHeight="1" x14ac:dyDescent="0.15"/>
    <row r="974" ht="15" customHeight="1" x14ac:dyDescent="0.15"/>
    <row r="975" ht="15" customHeight="1" x14ac:dyDescent="0.15"/>
    <row r="976" ht="15" customHeight="1" x14ac:dyDescent="0.15"/>
    <row r="977" ht="15" customHeight="1" x14ac:dyDescent="0.15"/>
    <row r="978" ht="15" customHeight="1" x14ac:dyDescent="0.15"/>
    <row r="979" ht="15" customHeight="1" x14ac:dyDescent="0.15"/>
    <row r="980" ht="15" customHeight="1" x14ac:dyDescent="0.15"/>
    <row r="981" ht="15" customHeight="1" x14ac:dyDescent="0.15"/>
    <row r="982" ht="15" customHeight="1" x14ac:dyDescent="0.15"/>
    <row r="983" ht="15" customHeight="1" x14ac:dyDescent="0.15"/>
    <row r="984" ht="15" customHeight="1" x14ac:dyDescent="0.15"/>
    <row r="985" ht="15" customHeight="1" x14ac:dyDescent="0.15"/>
    <row r="986" ht="15" customHeight="1" x14ac:dyDescent="0.15"/>
    <row r="987" ht="15" customHeight="1" x14ac:dyDescent="0.15"/>
    <row r="988" ht="15" customHeight="1" x14ac:dyDescent="0.15"/>
    <row r="989" ht="15" customHeight="1" x14ac:dyDescent="0.15"/>
    <row r="990" ht="15" customHeight="1" x14ac:dyDescent="0.15"/>
    <row r="991" ht="15" customHeight="1" x14ac:dyDescent="0.15"/>
    <row r="992" ht="15" customHeight="1" x14ac:dyDescent="0.15"/>
    <row r="993" ht="15" customHeight="1" x14ac:dyDescent="0.15"/>
    <row r="994" ht="15" customHeight="1" x14ac:dyDescent="0.15"/>
    <row r="995" ht="15" customHeight="1" x14ac:dyDescent="0.15"/>
    <row r="996" ht="15" customHeight="1" x14ac:dyDescent="0.15"/>
    <row r="997" ht="15" customHeight="1" x14ac:dyDescent="0.15"/>
    <row r="998" ht="15" customHeight="1" x14ac:dyDescent="0.15"/>
    <row r="999" ht="15" customHeight="1" x14ac:dyDescent="0.15"/>
    <row r="1000" ht="15" customHeight="1" x14ac:dyDescent="0.15"/>
    <row r="1001" ht="15" customHeight="1" x14ac:dyDescent="0.15"/>
  </sheetData>
  <mergeCells count="11">
    <mergeCell ref="BZ1:CF1"/>
    <mergeCell ref="AK1:AQ1"/>
    <mergeCell ref="U1:AA1"/>
    <mergeCell ref="L1:R1"/>
    <mergeCell ref="AC1:AI1"/>
    <mergeCell ref="BR1:BX1"/>
    <mergeCell ref="A1:G1"/>
    <mergeCell ref="H1:K1"/>
    <mergeCell ref="BA1:BG1"/>
    <mergeCell ref="AS1:AY1"/>
    <mergeCell ref="BI1:BP1"/>
  </mergeCells>
  <phoneticPr fontId="3" type="noConversion"/>
  <conditionalFormatting sqref="AK1:AQ1048576">
    <cfRule type="expression" dxfId="5" priority="7" stopIfTrue="1">
      <formula>$AL1&lt;&gt;""</formula>
    </cfRule>
  </conditionalFormatting>
  <conditionalFormatting sqref="AS1:AY1048576">
    <cfRule type="expression" dxfId="4" priority="4" stopIfTrue="1">
      <formula>$AT1&lt;&gt;""</formula>
    </cfRule>
  </conditionalFormatting>
  <conditionalFormatting sqref="AS6:AY65536">
    <cfRule type="expression" dxfId="3" priority="5" stopIfTrue="1">
      <formula>AT$1&lt;&gt;""</formula>
    </cfRule>
  </conditionalFormatting>
  <conditionalFormatting sqref="BI1:BP6 BI7:BI8 BP7:BP11 BK7:BO12 BI9:BJ12 BI13:BP65537">
    <cfRule type="expression" dxfId="2" priority="6" stopIfTrue="1">
      <formula>$BI1&lt;&gt;""</formula>
    </cfRule>
  </conditionalFormatting>
  <conditionalFormatting sqref="BJ7">
    <cfRule type="expression" dxfId="1" priority="11" stopIfTrue="1">
      <formula>$BI8&lt;&gt;""</formula>
    </cfRule>
  </conditionalFormatting>
  <conditionalFormatting sqref="BZ1:CF1048576">
    <cfRule type="expression" dxfId="0" priority="1" stopIfTrue="1">
      <formula>$CA1&lt;&gt;""</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首页</vt:lpstr>
      <vt:lpstr>仪表安装材料表</vt:lpstr>
      <vt:lpstr>材料汇总</vt:lpstr>
      <vt:lpstr>材料分类</vt:lpstr>
      <vt:lpstr>首页!Print_Area</vt:lpstr>
      <vt:lpstr>仪表安装材料表!Print_Area</vt:lpstr>
      <vt:lpstr>仪表安装材料表!Print_Titles</vt:lpstr>
      <vt:lpstr>工程号</vt:lpstr>
      <vt:lpstr>设计阶段</vt:lpstr>
      <vt:lpstr>图号</vt:lpstr>
      <vt:lpstr>项目名称</vt:lpstr>
      <vt:lpstr>主项号</vt:lpstr>
    </vt:vector>
  </TitlesOfParts>
  <Company>江苏索普工程科技有限公司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GJW</dc:creator>
  <cp:lastModifiedBy>龚 骏巍</cp:lastModifiedBy>
  <cp:lastPrinted>2026-03-26T02:43:21Z</cp:lastPrinted>
  <dcterms:created xsi:type="dcterms:W3CDTF">1997-06-24T06:01:25Z</dcterms:created>
  <dcterms:modified xsi:type="dcterms:W3CDTF">2026-03-30T00:28:31Z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2024-07-18T07:35:01Z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4ae770ee-cd0f-439b-aae5-2a47c9c391e5</vt:lpwstr>
  </property>
  <property fmtid="{D5CDD505-2E9C-101B-9397-08002B2CF9AE}" pid="7" name="MSIP_Label_defa4170-0d19-0005-0004-bc88714345d2_ActionId">
    <vt:lpwstr>6481dfce-ca87-4274-902d-588eb4988d2b</vt:lpwstr>
  </property>
  <property fmtid="{D5CDD505-2E9C-101B-9397-08002B2CF9AE}" pid="8" name="MSIP_Label_defa4170-0d19-0005-0004-bc88714345d2_ContentBits">
    <vt:lpwstr>0</vt:lpwstr>
  </property>
</Properties>
</file>