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G:\01 工作文件\2025\海纳川码头VOC\自控设计-2025.11.21-船岸装置\"/>
    </mc:Choice>
  </mc:AlternateContent>
  <xr:revisionPtr revIDLastSave="0" documentId="13_ncr:1_{2123A316-FAB0-4288-9DA7-AA667C93AFAE}" xr6:coauthVersionLast="47" xr6:coauthVersionMax="47" xr10:uidLastSave="{00000000-0000-0000-0000-000000000000}"/>
  <bookViews>
    <workbookView xWindow="-24120" yWindow="-135" windowWidth="24240" windowHeight="13140" firstSheet="10" activeTab="12" xr2:uid="{00000000-000D-0000-FFFF-FFFF00000000}"/>
  </bookViews>
  <sheets>
    <sheet name="首页" sheetId="28" r:id="rId1"/>
    <sheet name="索引" sheetId="67" r:id="rId2"/>
    <sheet name="源数据" sheetId="65" state="hidden" r:id="rId3"/>
    <sheet name="一体化温度变送器" sheetId="13" r:id="rId4"/>
    <sheet name="压力表" sheetId="26" r:id="rId5"/>
    <sheet name="压力变送器" sheetId="25" r:id="rId6"/>
    <sheet name="差压变送器（压力）" sheetId="124" r:id="rId7"/>
    <sheet name="电磁流量计" sheetId="37" r:id="rId8"/>
    <sheet name="转子流量计" sheetId="38" r:id="rId9"/>
    <sheet name="差压变送器（液位）" sheetId="46" r:id="rId10"/>
    <sheet name="雷达液（料）位计 " sheetId="127" r:id="rId11"/>
    <sheet name="磁翻板液位计" sheetId="126" r:id="rId12"/>
    <sheet name="可燃、有毒气体检测报警器" sheetId="106" r:id="rId13"/>
    <sheet name="气动切断阀" sheetId="60" r:id="rId14"/>
    <sheet name="气动调节阀" sheetId="128" r:id="rId15"/>
    <sheet name="手动按钮" sheetId="125" state="hidden" r:id="rId16"/>
  </sheets>
  <definedNames>
    <definedName name="_xlnm.Print_Area" localSheetId="6">'差压变送器（压力）'!$B$1:$AH$44</definedName>
    <definedName name="_xlnm.Print_Area" localSheetId="9">'差压变送器（液位）'!$B$1:$AH$44</definedName>
    <definedName name="_xlnm.Print_Area" localSheetId="11">磁翻板液位计!$B$1:$AH$44</definedName>
    <definedName name="_xlnm.Print_Area" localSheetId="7">电磁流量计!$B$1:$AH$44</definedName>
    <definedName name="_xlnm.Print_Area" localSheetId="12">'可燃、有毒气体检测报警器'!$B$1:$AH$44</definedName>
    <definedName name="_xlnm.Print_Area" localSheetId="10">'雷达液（料）位计 '!$B$1:$AH$44</definedName>
    <definedName name="_xlnm.Print_Area" localSheetId="14">气动调节阀!$B$1:$AH$164</definedName>
    <definedName name="_xlnm.Print_Area" localSheetId="13">气动切断阀!$B$1:$AH$44</definedName>
    <definedName name="_xlnm.Print_Area" localSheetId="15">手动按钮!$B$1:$AH$44</definedName>
    <definedName name="_xlnm.Print_Area" localSheetId="0">首页!$B$1:$AH$38</definedName>
    <definedName name="_xlnm.Print_Area" localSheetId="1">索引!$B$1:$AH$44</definedName>
    <definedName name="_xlnm.Print_Area" localSheetId="5">压力变送器!$B$1:$AH$84</definedName>
    <definedName name="_xlnm.Print_Area" localSheetId="4">压力表!$B$1:$AH$44</definedName>
    <definedName name="_xlnm.Print_Area" localSheetId="3">一体化温度变送器!$B$1:$AH$44</definedName>
    <definedName name="_xlnm.Print_Area" localSheetId="8">转子流量计!$B$1:$AH$84</definedName>
    <definedName name="_xlnm.Print_Titles" localSheetId="6">'差压变送器（压力）'!$1:$4</definedName>
    <definedName name="_xlnm.Print_Titles" localSheetId="9">'差压变送器（液位）'!$1:$4</definedName>
    <definedName name="_xlnm.Print_Titles" localSheetId="11">磁翻板液位计!$1:$4</definedName>
    <definedName name="_xlnm.Print_Titles" localSheetId="7">电磁流量计!$1:$4</definedName>
    <definedName name="_xlnm.Print_Titles" localSheetId="12">'可燃、有毒气体检测报警器'!$1:$4</definedName>
    <definedName name="_xlnm.Print_Titles" localSheetId="10">'雷达液（料）位计 '!$1:$4</definedName>
    <definedName name="_xlnm.Print_Titles" localSheetId="14">气动调节阀!$1:$4</definedName>
    <definedName name="_xlnm.Print_Titles" localSheetId="13">气动切断阀!$1:$4</definedName>
    <definedName name="_xlnm.Print_Titles" localSheetId="15">手动按钮!$1:$4</definedName>
    <definedName name="_xlnm.Print_Titles" localSheetId="5">压力变送器!$1:$4</definedName>
    <definedName name="_xlnm.Print_Titles" localSheetId="4">压力表!$1:$4</definedName>
    <definedName name="_xlnm.Print_Titles" localSheetId="3">一体化温度变送器!$1:$4</definedName>
    <definedName name="_xlnm.Print_Titles" localSheetId="8">转子流量计!$1:$4</definedName>
    <definedName name="版次">首页!$B$37</definedName>
    <definedName name="材料">OFFSET(源数据!$AK$1,1,,COUNTA(源数据!$AK:$AK,1)-1)</definedName>
    <definedName name="衬里">OFFSET(源数据!$AQ$1,1,,COUNTA(源数据!$AQ:$AQ,1)-1)</definedName>
    <definedName name="电极材料">OFFSET(源数据!$AR$1,1,,COUNTA(源数据!$AR:$AR,1)-1)</definedName>
    <definedName name="阀体">OFFSET(源数据!$AS$1,1,,COUNTA(源数据!$AS:$AS,1)-1)</definedName>
    <definedName name="阀芯">OFFSET(源数据!$AT$1,1,,COUNTA(源数据!$AT:$AT,1)-1)</definedName>
    <definedName name="法兰尺寸">OFFSET(源数据!$AJ$1,1,,COUNTA(源数据!$AJ:$AJ,1)-1)</definedName>
    <definedName name="法兰连接">OFFSET(源数据!$AI$1,1,,COUNTA(源数据!$AI:$AI,1)-1)</definedName>
    <definedName name="防爆等级">OFFSET(源数据!$AG$1,1,,COUNTA(源数据!$AG:$AG,1)-1)</definedName>
    <definedName name="防护等级">OFFSET(源数据!$AL$1,1,,COUNTA(源数据!$AL:$AL,1)-1)</definedName>
    <definedName name="工程号">首页!$Z$2</definedName>
    <definedName name="接口尺寸">OFFSET(源数据!$AF$1,1,,COUNTA(源数据!$AF:$AF,1)-1)</definedName>
    <definedName name="节流元件形式">OFFSET(源数据!$AU$1,1,,COUNTA(源数据!$AU:$AU,1)-1)</definedName>
    <definedName name="精度等级">OFFSET(源数据!$AO$1,1,,COUNTA(源数据!$AO:$AO,1)-1)</definedName>
    <definedName name="连接方式">源数据!$AH$1:$AI$1</definedName>
    <definedName name="螺纹连接">OFFSET(源数据!$AH$1,1,,COUNTA(源数据!$AH:$AH,1)-1)</definedName>
    <definedName name="螺纹连接M27×2">源数据!$AH$3:$AH$12</definedName>
    <definedName name="气体测量原理">OFFSET(源数据!$AV$1,1,,COUNTA(源数据!$AV:$AV)-1)</definedName>
    <definedName name="设计阶段">首页!$Z$4</definedName>
    <definedName name="填充液">OFFSET(源数据!$AP$1,1,,COUNTA(源数据!$AP:$AP,1)-1)</definedName>
    <definedName name="图号">首页!$Z$3</definedName>
    <definedName name="外径">OFFSET(源数据!$AM$1,1,,COUNTA(源数据!$AM:$AM,1)-1)</definedName>
    <definedName name="项目名称">首页!$W$1</definedName>
    <definedName name="信号类型">OFFSET(源数据!$AE$1,1,,COUNTA(源数据!$AE:$AE)-1)</definedName>
    <definedName name="压力元件形式">OFFSET(源数据!$AN$1,1,,COUNTA(源数据!$AN:$AN,1)-1)</definedName>
    <definedName name="主项号">首页!$AF$2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128" i="128" l="1"/>
  <c r="AI88" i="128"/>
  <c r="AI48" i="128"/>
  <c r="AI8" i="128"/>
  <c r="Z4" i="128"/>
  <c r="Z3" i="128"/>
  <c r="AF2" i="128"/>
  <c r="Z2" i="128"/>
  <c r="W1" i="128"/>
  <c r="Z3" i="127" l="1"/>
  <c r="Z2" i="127"/>
  <c r="AF2" i="127"/>
  <c r="W1" i="127"/>
  <c r="Z3" i="26" l="1"/>
  <c r="Z4" i="126" l="1"/>
  <c r="Z3" i="126"/>
  <c r="AF2" i="126"/>
  <c r="Z2" i="126"/>
  <c r="W1" i="126"/>
  <c r="Z3" i="125" l="1"/>
  <c r="AF2" i="125"/>
  <c r="Z2" i="125"/>
  <c r="W1" i="125"/>
  <c r="Z4" i="125"/>
  <c r="Z3" i="124"/>
  <c r="AF2" i="124"/>
  <c r="Z2" i="124"/>
  <c r="W1" i="124"/>
  <c r="Z4" i="124"/>
  <c r="W1" i="67" l="1"/>
  <c r="A70" i="65" l="1"/>
  <c r="A71" i="65"/>
  <c r="A72" i="65"/>
  <c r="A73" i="65"/>
  <c r="A74" i="65"/>
  <c r="A75" i="65"/>
  <c r="A76" i="65"/>
  <c r="A77" i="65"/>
  <c r="A78" i="65"/>
  <c r="A79" i="65"/>
  <c r="A80" i="65"/>
  <c r="A81" i="65"/>
  <c r="A82" i="65"/>
  <c r="A83" i="65"/>
  <c r="A84" i="65"/>
  <c r="A85" i="65"/>
  <c r="A86" i="65"/>
  <c r="A87" i="65"/>
  <c r="A88" i="65"/>
  <c r="A89" i="65"/>
  <c r="A90" i="65"/>
  <c r="A91" i="65"/>
  <c r="A92" i="65"/>
  <c r="A93" i="65"/>
  <c r="A94" i="65"/>
  <c r="A95" i="65"/>
  <c r="A96" i="65"/>
  <c r="A97" i="65"/>
  <c r="A98" i="65"/>
  <c r="A99" i="65"/>
  <c r="A100" i="65"/>
  <c r="A101" i="65"/>
  <c r="A102" i="65"/>
  <c r="A103" i="65"/>
  <c r="A104" i="65"/>
  <c r="A105" i="65"/>
  <c r="A106" i="65"/>
  <c r="A107" i="65"/>
  <c r="A108" i="65"/>
  <c r="A109" i="65"/>
  <c r="A110" i="65"/>
  <c r="A111" i="65"/>
  <c r="A112" i="65"/>
  <c r="A113" i="65"/>
  <c r="A114" i="65"/>
  <c r="A115" i="65"/>
  <c r="A116" i="65"/>
  <c r="A117" i="65"/>
  <c r="A118" i="65"/>
  <c r="A119" i="65"/>
  <c r="A120" i="65"/>
  <c r="A121" i="65"/>
  <c r="A122" i="65"/>
  <c r="A123" i="65"/>
  <c r="A124" i="65"/>
  <c r="A125" i="65"/>
  <c r="A126" i="65"/>
  <c r="A127" i="65"/>
  <c r="A128" i="65"/>
  <c r="A129" i="65"/>
  <c r="A130" i="65"/>
  <c r="A131" i="65"/>
  <c r="A132" i="65"/>
  <c r="A133" i="65"/>
  <c r="A134" i="65"/>
  <c r="A135" i="65"/>
  <c r="A136" i="65"/>
  <c r="A137" i="65"/>
  <c r="A138" i="65"/>
  <c r="A139" i="65"/>
  <c r="A140" i="65"/>
  <c r="A141" i="65"/>
  <c r="A142" i="65"/>
  <c r="A143" i="65"/>
  <c r="A144" i="65"/>
  <c r="A145" i="65"/>
  <c r="A146" i="65"/>
  <c r="A147" i="65"/>
  <c r="A148" i="65"/>
  <c r="A149" i="65"/>
  <c r="A150" i="65"/>
  <c r="A151" i="65"/>
  <c r="A152" i="65"/>
  <c r="A153" i="65"/>
  <c r="A154" i="65"/>
  <c r="A155" i="65"/>
  <c r="A156" i="65"/>
  <c r="A157" i="65"/>
  <c r="A158" i="65"/>
  <c r="A159" i="65"/>
  <c r="A160" i="65"/>
  <c r="A161" i="65"/>
  <c r="A162" i="65"/>
  <c r="A163" i="65"/>
  <c r="A164" i="65"/>
  <c r="A165" i="65"/>
  <c r="A166" i="65"/>
  <c r="A167" i="65"/>
  <c r="A168" i="65"/>
  <c r="A169" i="65"/>
  <c r="A170" i="65"/>
  <c r="A171" i="65"/>
  <c r="A172" i="65"/>
  <c r="A173" i="65"/>
  <c r="A174" i="65"/>
  <c r="A175" i="65"/>
  <c r="A176" i="65"/>
  <c r="A177" i="65"/>
  <c r="A178" i="65"/>
  <c r="A179" i="65"/>
  <c r="A180" i="65"/>
  <c r="A181" i="65"/>
  <c r="A182" i="65"/>
  <c r="A183" i="65"/>
  <c r="A184" i="65"/>
  <c r="A185" i="65"/>
  <c r="A186" i="65"/>
  <c r="A187" i="65"/>
  <c r="A188" i="65"/>
  <c r="A189" i="65"/>
  <c r="A190" i="65"/>
  <c r="A191" i="65"/>
  <c r="A192" i="65"/>
  <c r="A193" i="65"/>
  <c r="A194" i="65"/>
  <c r="A195" i="65"/>
  <c r="A196" i="65"/>
  <c r="A197" i="65"/>
  <c r="A198" i="65"/>
  <c r="A199" i="65"/>
  <c r="A200" i="65"/>
  <c r="A201" i="65"/>
  <c r="A202" i="65"/>
  <c r="A203" i="65"/>
  <c r="A204" i="65"/>
  <c r="A205" i="65"/>
  <c r="A206" i="65"/>
  <c r="A207" i="65"/>
  <c r="A208" i="65"/>
  <c r="A209" i="65"/>
  <c r="A210" i="65"/>
  <c r="A211" i="65"/>
  <c r="A212" i="65"/>
  <c r="A213" i="65"/>
  <c r="A214" i="65"/>
  <c r="A215" i="65"/>
  <c r="A216" i="65"/>
  <c r="A217" i="65"/>
  <c r="A218" i="65"/>
  <c r="A219" i="65"/>
  <c r="A220" i="65"/>
  <c r="A221" i="65"/>
  <c r="A222" i="65"/>
  <c r="A223" i="65"/>
  <c r="A224" i="65"/>
  <c r="A225" i="65"/>
  <c r="A226" i="65"/>
  <c r="A227" i="65"/>
  <c r="A228" i="65"/>
  <c r="A229" i="65"/>
  <c r="A230" i="65"/>
  <c r="A231" i="65"/>
  <c r="A232" i="65"/>
  <c r="A233" i="65"/>
  <c r="A234" i="65"/>
  <c r="A235" i="65"/>
  <c r="A236" i="65"/>
  <c r="A237" i="65"/>
  <c r="A238" i="65"/>
  <c r="A239" i="65"/>
  <c r="A240" i="65"/>
  <c r="A241" i="65"/>
  <c r="A242" i="65"/>
  <c r="A243" i="65"/>
  <c r="A244" i="65"/>
  <c r="A245" i="65"/>
  <c r="A246" i="65"/>
  <c r="A247" i="65"/>
  <c r="A248" i="65"/>
  <c r="A249" i="65"/>
  <c r="A250" i="65"/>
  <c r="A251" i="65"/>
  <c r="A252" i="65"/>
  <c r="A253" i="65"/>
  <c r="A254" i="65"/>
  <c r="A255" i="65"/>
  <c r="A256" i="65"/>
  <c r="A257" i="65"/>
  <c r="A258" i="65"/>
  <c r="A259" i="65"/>
  <c r="A260" i="65"/>
  <c r="A261" i="65"/>
  <c r="A262" i="65"/>
  <c r="A263" i="65"/>
  <c r="A264" i="65"/>
  <c r="A265" i="65"/>
  <c r="A266" i="65"/>
  <c r="A267" i="65"/>
  <c r="A268" i="65"/>
  <c r="A269" i="65"/>
  <c r="A270" i="65"/>
  <c r="A271" i="65"/>
  <c r="A272" i="65"/>
  <c r="A273" i="65"/>
  <c r="A274" i="65"/>
  <c r="A275" i="65"/>
  <c r="A276" i="65"/>
  <c r="A277" i="65"/>
  <c r="A278" i="65"/>
  <c r="A279" i="65"/>
  <c r="A280" i="65"/>
  <c r="A281" i="65"/>
  <c r="A282" i="65"/>
  <c r="A283" i="65"/>
  <c r="A284" i="65"/>
  <c r="A285" i="65"/>
  <c r="A286" i="65"/>
  <c r="A287" i="65"/>
  <c r="A288" i="65"/>
  <c r="A289" i="65"/>
  <c r="A290" i="65"/>
  <c r="A291" i="65"/>
  <c r="A292" i="65"/>
  <c r="A293" i="65"/>
  <c r="A294" i="65"/>
  <c r="A295" i="65"/>
  <c r="A296" i="65"/>
  <c r="A297" i="65"/>
  <c r="A298" i="65"/>
  <c r="A299" i="65"/>
  <c r="A300" i="65"/>
  <c r="A301" i="65"/>
  <c r="A302" i="65"/>
  <c r="A303" i="65"/>
  <c r="A304" i="65"/>
  <c r="A305" i="65"/>
  <c r="A306" i="65"/>
  <c r="A307" i="65"/>
  <c r="A308" i="65"/>
  <c r="A309" i="65"/>
  <c r="A310" i="65"/>
  <c r="A311" i="65"/>
  <c r="A312" i="65"/>
  <c r="A313" i="65"/>
  <c r="A314" i="65"/>
  <c r="A315" i="65"/>
  <c r="A316" i="65"/>
  <c r="A317" i="65"/>
  <c r="A318" i="65"/>
  <c r="A319" i="65"/>
  <c r="A320" i="65"/>
  <c r="A321" i="65"/>
  <c r="A322" i="65"/>
  <c r="A323" i="65"/>
  <c r="A324" i="65"/>
  <c r="A325" i="65"/>
  <c r="A326" i="65"/>
  <c r="A327" i="65"/>
  <c r="A328" i="65"/>
  <c r="A329" i="65"/>
  <c r="A330" i="65"/>
  <c r="A331" i="65"/>
  <c r="A332" i="65"/>
  <c r="A333" i="65"/>
  <c r="A334" i="65"/>
  <c r="A335" i="65"/>
  <c r="A336" i="65"/>
  <c r="A337" i="65"/>
  <c r="A338" i="65"/>
  <c r="A339" i="65"/>
  <c r="A340" i="65"/>
  <c r="A341" i="65"/>
  <c r="A342" i="65"/>
  <c r="A343" i="65"/>
  <c r="A344" i="65"/>
  <c r="A345" i="65"/>
  <c r="A346" i="65"/>
  <c r="A347" i="65"/>
  <c r="A348" i="65"/>
  <c r="A349" i="65"/>
  <c r="A350" i="65"/>
  <c r="A351" i="65"/>
  <c r="A352" i="65"/>
  <c r="A353" i="65"/>
  <c r="A354" i="65"/>
  <c r="A355" i="65"/>
  <c r="A356" i="65"/>
  <c r="A357" i="65"/>
  <c r="A358" i="65"/>
  <c r="A359" i="65"/>
  <c r="A360" i="65"/>
  <c r="A361" i="65"/>
  <c r="A362" i="65"/>
  <c r="A363" i="65"/>
  <c r="A364" i="65"/>
  <c r="A365" i="65"/>
  <c r="A366" i="65"/>
  <c r="A367" i="65"/>
  <c r="A368" i="65"/>
  <c r="A369" i="65"/>
  <c r="A370" i="65"/>
  <c r="A371" i="65"/>
  <c r="A372" i="65"/>
  <c r="A373" i="65"/>
  <c r="A374" i="65"/>
  <c r="A375" i="65"/>
  <c r="A376" i="65"/>
  <c r="A377" i="65"/>
  <c r="A378" i="65"/>
  <c r="A379" i="65"/>
  <c r="A380" i="65"/>
  <c r="A381" i="65"/>
  <c r="A382" i="65"/>
  <c r="A383" i="65"/>
  <c r="A384" i="65"/>
  <c r="A385" i="65"/>
  <c r="A386" i="65"/>
  <c r="A387" i="65"/>
  <c r="A388" i="65"/>
  <c r="A389" i="65"/>
  <c r="A390" i="65"/>
  <c r="A391" i="65"/>
  <c r="A392" i="65"/>
  <c r="A393" i="65"/>
  <c r="A394" i="65"/>
  <c r="A395" i="65"/>
  <c r="A396" i="65"/>
  <c r="A397" i="65"/>
  <c r="A398" i="65"/>
  <c r="A399" i="65"/>
  <c r="A400" i="65"/>
  <c r="A401" i="65"/>
  <c r="A402" i="65"/>
  <c r="A403" i="65"/>
  <c r="A404" i="65"/>
  <c r="A405" i="65"/>
  <c r="A406" i="65"/>
  <c r="A407" i="65"/>
  <c r="A408" i="65"/>
  <c r="A409" i="65"/>
  <c r="A410" i="65"/>
  <c r="A411" i="65"/>
  <c r="A412" i="65"/>
  <c r="A413" i="65"/>
  <c r="A414" i="65"/>
  <c r="A415" i="65"/>
  <c r="A416" i="65"/>
  <c r="A417" i="65"/>
  <c r="A418" i="65"/>
  <c r="A419" i="65"/>
  <c r="A420" i="65"/>
  <c r="A421" i="65"/>
  <c r="A422" i="65"/>
  <c r="A423" i="65"/>
  <c r="A424" i="65"/>
  <c r="A425" i="65"/>
  <c r="A426" i="65"/>
  <c r="A427" i="65"/>
  <c r="A428" i="65"/>
  <c r="A429" i="65"/>
  <c r="A430" i="65"/>
  <c r="A431" i="65"/>
  <c r="A432" i="65"/>
  <c r="A433" i="65"/>
  <c r="A434" i="65"/>
  <c r="A435" i="65"/>
  <c r="A436" i="65"/>
  <c r="A437" i="65"/>
  <c r="A438" i="65"/>
  <c r="U21" i="37" l="1"/>
  <c r="AB21" i="37"/>
  <c r="N21" i="37"/>
  <c r="A6" i="65" l="1"/>
  <c r="A68" i="65"/>
  <c r="A69" i="65"/>
  <c r="Z3" i="106"/>
  <c r="Z4" i="106" l="1"/>
  <c r="AF2" i="106"/>
  <c r="Z2" i="106"/>
  <c r="W1" i="106"/>
  <c r="W1" i="60" l="1"/>
  <c r="W1" i="46"/>
  <c r="W1" i="38"/>
  <c r="W1" i="37"/>
  <c r="W1" i="25"/>
  <c r="W1" i="26"/>
  <c r="W1" i="13"/>
  <c r="A67" i="65"/>
  <c r="A59" i="65"/>
  <c r="A60" i="65"/>
  <c r="A61" i="65"/>
  <c r="A62" i="65"/>
  <c r="A63" i="65"/>
  <c r="A64" i="65"/>
  <c r="A65" i="65"/>
  <c r="A66" i="65"/>
  <c r="Z3" i="60" l="1"/>
  <c r="Z3" i="46"/>
  <c r="Z3" i="38"/>
  <c r="Z3" i="37"/>
  <c r="Z3" i="25"/>
  <c r="Z3" i="13"/>
  <c r="AF2" i="67"/>
  <c r="Z2" i="67"/>
  <c r="Z3" i="67"/>
  <c r="A52" i="65" l="1"/>
  <c r="A53" i="65"/>
  <c r="A54" i="65"/>
  <c r="A55" i="65"/>
  <c r="A56" i="65"/>
  <c r="A57" i="65"/>
  <c r="A58" i="65"/>
  <c r="N16" i="13" l="1"/>
  <c r="A42" i="65" l="1"/>
  <c r="A43" i="65"/>
  <c r="A44" i="65"/>
  <c r="A45" i="65"/>
  <c r="A46" i="65"/>
  <c r="A47" i="65"/>
  <c r="A48" i="65"/>
  <c r="A49" i="65"/>
  <c r="A50" i="65"/>
  <c r="A51" i="65"/>
  <c r="A33" i="65"/>
  <c r="A34" i="65"/>
  <c r="A35" i="65"/>
  <c r="A36" i="65"/>
  <c r="A37" i="65"/>
  <c r="A38" i="65"/>
  <c r="A39" i="65"/>
  <c r="A40" i="65"/>
  <c r="A41" i="65"/>
  <c r="A32" i="65"/>
  <c r="A31" i="65"/>
  <c r="A17" i="65"/>
  <c r="A18" i="65"/>
  <c r="A19" i="65"/>
  <c r="A20" i="65"/>
  <c r="A21" i="65"/>
  <c r="A22" i="65"/>
  <c r="A23" i="65"/>
  <c r="A24" i="65"/>
  <c r="A25" i="65"/>
  <c r="A26" i="65"/>
  <c r="A27" i="65"/>
  <c r="A28" i="65"/>
  <c r="A29" i="65"/>
  <c r="A30" i="65"/>
  <c r="A13" i="65"/>
  <c r="A14" i="65"/>
  <c r="A15" i="65"/>
  <c r="A16" i="65"/>
  <c r="N8" i="65"/>
  <c r="N9" i="65"/>
  <c r="N10" i="65"/>
  <c r="N4" i="65"/>
  <c r="N5" i="65"/>
  <c r="N6" i="65"/>
  <c r="N7" i="65"/>
  <c r="N3" i="65"/>
  <c r="A8" i="65"/>
  <c r="A9" i="65"/>
  <c r="A10" i="65"/>
  <c r="A11" i="65"/>
  <c r="A12" i="65"/>
  <c r="A4" i="65"/>
  <c r="A5" i="65"/>
  <c r="A7" i="65"/>
  <c r="A3" i="65"/>
  <c r="AB6" i="13" l="1"/>
  <c r="AB9" i="13"/>
  <c r="AB8" i="13"/>
  <c r="AB5" i="13"/>
  <c r="Z3" i="28" l="1"/>
  <c r="Z4" i="60" l="1"/>
  <c r="AF2" i="60"/>
  <c r="Z2" i="60"/>
  <c r="Z4" i="46" l="1"/>
  <c r="AF2" i="46"/>
  <c r="Z2" i="46"/>
  <c r="Z4" i="38"/>
  <c r="AF2" i="38"/>
  <c r="Z2" i="38"/>
  <c r="Z4" i="37"/>
  <c r="AF2" i="37"/>
  <c r="Z2" i="37"/>
  <c r="Z4" i="26" l="1"/>
  <c r="AF2" i="26"/>
  <c r="Z2" i="26"/>
  <c r="Z4" i="25"/>
  <c r="AF2" i="25"/>
  <c r="Z2" i="25"/>
  <c r="AF2" i="13"/>
  <c r="Z4" i="13" l="1"/>
  <c r="Z2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tc={A6A32FA5-F0A8-4528-BC45-ADCE21F5FB68}</author>
    <author>tc={7580D5F3-34E6-4913-8CA6-609ECE1BAABD}</author>
    <author>tc={875A082B-47D2-48B1-9045-3C03C57A9870}</author>
    <author>tc={60BCD48E-682C-4BB6-A5E5-3562CB646F84}</author>
    <author>tc={60BCD48E-682C-4BB7-A5E5-3562CB646F84}</author>
  </authors>
  <commentList>
    <comment ref="B1" authorId="0" shapeId="0" xr:uid="{00000000-0006-0000-0100-000001000000}">
      <text>
        <r>
          <rPr>
            <b/>
            <sz val="9"/>
            <color indexed="81"/>
            <rFont val="宋体"/>
            <family val="3"/>
            <charset val="134"/>
          </rPr>
          <t>Administrator:此处可用于每个数据表单独编号的情况</t>
        </r>
      </text>
    </comment>
    <comment ref="O1" authorId="0" shapeId="0" xr:uid="{00000000-0006-0000-0100-000002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此处可用于按照仪表类型编号的数据表单，比如温度一类都是K03-01/0,压力都是K03-02/0</t>
        </r>
      </text>
    </comment>
    <comment ref="A3" authorId="0" shapeId="0" xr:uid="{00000000-0006-0000-0100-000003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此处不要改动
</t>
        </r>
      </text>
    </comment>
    <comment ref="N3" authorId="0" shapeId="0" xr:uid="{00000000-0006-0000-0100-00000400000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此处不要改动
</t>
        </r>
      </text>
    </comment>
    <comment ref="AM3" authorId="1" shapeId="0" xr:uid="{A6A32FA5-F0A8-4528-BC45-ADCE21F5FB68}">
      <text>
        <t>[线程批注]
你的Excel版本可读取此线程批注; 但如果在更新版本的Excel中打开文件，则对批注所作的任何改动都将被删除。了解详细信息: https://go.microsoft.com/fwlink/?linkid=870924
注释:
    常用</t>
      </text>
    </comment>
    <comment ref="AM5" authorId="2" shapeId="0" xr:uid="{7580D5F3-34E6-4913-8CA6-609ECE1BAABD}">
      <text>
        <t>[线程批注]
你的Excel版本可读取此线程批注; 但如果在更新版本的Excel中打开文件，则对批注所作的任何改动都将被删除。了解详细信息: https://go.microsoft.com/fwlink/?linkid=870924
注释:
    当保护管长度超过1250mm时，可选用</t>
      </text>
    </comment>
    <comment ref="AM6" authorId="3" shapeId="0" xr:uid="{875A082B-47D2-48B1-9045-3C03C57A9870}">
      <text>
        <t>[线程批注]
你的Excel版本可读取此线程批注; 但如果在更新版本的Excel中打开文件，则对批注所作的任何改动都将被删除。了解详细信息: https://go.microsoft.com/fwlink/?linkid=870924
注释:
    对应Φ6保护管（直行管）</t>
      </text>
    </comment>
    <comment ref="AO6" authorId="0" shapeId="0" xr:uid="{3D812132-95BA-433D-8AFB-D458ECB8479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磁致伸缩式液位计（常用）</t>
        </r>
      </text>
    </comment>
    <comment ref="AM7" authorId="4" shapeId="0" xr:uid="{60BCD48E-682C-4BB6-A5E5-3562CB646F84}">
      <text>
        <t>[线程批注]
你的Excel版本可读取此线程批注; 但如果在更新版本的Excel中打开文件，则对批注所作的任何改动都将被删除。了解详细信息: https://go.microsoft.com/fwlink/?linkid=870924
注释:
    对应Φ6保护管（锥形管）</t>
      </text>
    </comment>
    <comment ref="AM8" authorId="5" shapeId="0" xr:uid="{0BD1BE99-1ED5-4228-BBE4-B4EB01156670}">
      <text>
        <t>[线程批注]
你的Excel版本可读取此线程批注; 但如果在更新版本的Excel中打开文件，则对批注所作的任何改动都将被删除。了解详细信息: https://go.microsoft.com/fwlink/?linkid=870924
注释:
    对应Φ6保护管（锥形管）</t>
      </text>
    </comment>
    <comment ref="AO8" authorId="0" shapeId="0" xr:uid="{7FE4D232-1DA7-4775-A8B8-8E3572B5704D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温度变送器，质量流量计（常用），涡轮流量计（液体国外常用）</t>
        </r>
      </text>
    </comment>
    <comment ref="AO9" authorId="0" shapeId="0" xr:uid="{39763583-9F9D-4D69-9448-DFC6630A6714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温度变送器，质量流量计（常用），涡轮流量计（液体国外常用）</t>
        </r>
      </text>
    </comment>
    <comment ref="AO10" authorId="0" shapeId="0" xr:uid="{74CAD535-3A03-4882-AA96-0A3329FC349C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质量流量计，容积式流量计</t>
        </r>
      </text>
    </comment>
    <comment ref="AO11" authorId="0" shapeId="0" xr:uid="{5842D231-4C3E-4CF2-B366-0BD57FC41D63}">
      <text>
        <r>
          <rPr>
            <b/>
            <sz val="9"/>
            <color indexed="81"/>
            <rFont val="宋体"/>
            <family val="3"/>
            <charset val="134"/>
          </rPr>
          <t>Administror:
电磁流量计（常用），质量流量计，容积式流量计（常用），涡轮流量计（液体国内常用、气体国外常用），浮筒液位计（常用），射频导纳液位计（常用），超声波液位计</t>
        </r>
      </text>
    </comment>
    <comment ref="AO12" authorId="0" shapeId="0" xr:uid="{D7F42AA6-8DC7-4DF4-97D7-DD79ED2AC0E8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涡街流量计（常用），热式质量流量计（常用）</t>
        </r>
      </text>
    </comment>
    <comment ref="AO13" authorId="0" shapeId="0" xr:uid="{0F12D869-B48C-4C08-818A-E4DE0242F19A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双金属温度计，涡街流量计，电磁流量计，超声波流量计，浮筒液位计，Administrator:
涡轮流量计（气体，国内常用），放射式液位计（常用）
</t>
        </r>
      </text>
    </comment>
    <comment ref="AO14" authorId="0" shapeId="0" xr:uid="{3B950B89-36A9-46DF-AB40-1C5525452D43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双金属温度计（常用）</t>
        </r>
      </text>
    </comment>
    <comment ref="AO15" authorId="0" shapeId="0" xr:uid="{D03FC098-35BE-4625-AD83-418293F296C9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超声波流量计</t>
        </r>
      </text>
    </comment>
    <comment ref="AK16" authorId="0" shapeId="0" xr:uid="{1FA8E528-6D33-4ABD-87A9-3E59EC93D7FD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毛细管铠装层
</t>
        </r>
      </text>
    </comment>
    <comment ref="AO16" authorId="0" shapeId="0" xr:uid="{87573CF0-128C-445E-AE87-A52C6F7E8357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涡街流量计（插入式）
转子流量计（常用）</t>
        </r>
      </text>
    </comment>
    <comment ref="AO17" authorId="0" shapeId="0" xr:uid="{FA3C3DA6-FCAC-4897-BCE8-95A737DFCB68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压力表（常用）</t>
        </r>
      </text>
    </comment>
    <comment ref="AO19" authorId="0" shapeId="0" xr:uid="{84DB11BF-FF8E-4AF1-B73A-98599875B77D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计量级雷达液位计</t>
        </r>
      </text>
    </comment>
    <comment ref="AO20" authorId="0" shapeId="0" xr:uid="{785B8B95-92BB-413D-996B-CDF1C1E269AC}">
      <text>
        <r>
          <rPr>
            <b/>
            <sz val="9"/>
            <color indexed="81"/>
            <rFont val="宋体"/>
            <family val="3"/>
            <charset val="134"/>
          </rPr>
          <t>Administrator：
计量级雷达液位计，计量级伺服液位计
计量级超声波液位计</t>
        </r>
      </text>
    </comment>
    <comment ref="AO21" authorId="0" shapeId="0" xr:uid="{50FF9F05-AEA0-45D3-97B0-3A43F99E872E}">
      <text>
        <r>
          <rPr>
            <b/>
            <sz val="9"/>
            <color indexed="81"/>
            <rFont val="宋体"/>
            <family val="3"/>
            <charset val="134"/>
          </rPr>
          <t>Administrator:
雷达液位计（常用）
控制级伺服液位计</t>
        </r>
      </text>
    </comment>
    <comment ref="AO22" authorId="0" shapeId="0" xr:uid="{3F04630E-67FC-4ADB-BAA7-EE59EA17C7CA}">
      <text>
        <r>
          <rPr>
            <b/>
            <sz val="9"/>
            <color indexed="81"/>
            <rFont val="宋体"/>
            <family val="3"/>
            <charset val="134"/>
          </rPr>
          <t>Administrator:
磁翻板液位计（常用）</t>
        </r>
      </text>
    </comment>
    <comment ref="AO23" authorId="0" shapeId="0" xr:uid="{676DB5F5-EC67-42E6-9FB1-B658E4F69720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热电偶
</t>
        </r>
      </text>
    </comment>
    <comment ref="AO24" authorId="0" shapeId="0" xr:uid="{0849967F-588F-4556-817B-A5426418579D}">
      <text>
        <r>
          <rPr>
            <b/>
            <sz val="9"/>
            <color indexed="81"/>
            <rFont val="宋体"/>
            <family val="3"/>
            <charset val="134"/>
          </rPr>
          <t>Administrator:</t>
        </r>
        <r>
          <rPr>
            <sz val="9"/>
            <color indexed="81"/>
            <rFont val="宋体"/>
            <family val="3"/>
            <charset val="134"/>
          </rPr>
          <t xml:space="preserve">
热电偶
</t>
        </r>
      </text>
    </comment>
    <comment ref="AO25" authorId="0" shapeId="0" xr:uid="{C2A5B44C-AB51-4A1D-8D00-5C8117CB4055}">
      <text>
        <r>
          <rPr>
            <b/>
            <sz val="9"/>
            <color indexed="81"/>
            <rFont val="宋体"/>
            <family val="3"/>
            <charset val="134"/>
          </rPr>
          <t xml:space="preserve">Administror:
热电偶
</t>
        </r>
      </text>
    </comment>
    <comment ref="AO26" authorId="0" shapeId="0" xr:uid="{548809E6-BA0C-471E-87D9-47948B12BCF5}">
      <text>
        <r>
          <rPr>
            <b/>
            <sz val="9"/>
            <color indexed="81"/>
            <rFont val="宋体"/>
            <family val="3"/>
            <charset val="134"/>
          </rPr>
          <t>可燃有毒气体检测器（常用）</t>
        </r>
      </text>
    </comment>
    <comment ref="AO27" authorId="0" shapeId="0" xr:uid="{069A7764-8DFB-49CB-81C4-D525AC22E0F8}">
      <text>
        <r>
          <rPr>
            <b/>
            <sz val="9"/>
            <color indexed="81"/>
            <rFont val="宋体"/>
            <family val="3"/>
            <charset val="134"/>
          </rPr>
          <t xml:space="preserve">Administror:
可燃有毒气体检测器
</t>
        </r>
      </text>
    </comment>
  </commentList>
</comments>
</file>

<file path=xl/sharedStrings.xml><?xml version="1.0" encoding="utf-8"?>
<sst xmlns="http://schemas.openxmlformats.org/spreadsheetml/2006/main" count="2822" uniqueCount="1048">
  <si>
    <t>REMARKS</t>
  </si>
  <si>
    <t xml:space="preserve">  </t>
  </si>
  <si>
    <t>施工图</t>
  </si>
  <si>
    <t>工程号
ENG NO</t>
  </si>
  <si>
    <t>主项号
PROJ.NO.</t>
  </si>
  <si>
    <t>合同号
CONT. NO.</t>
    <phoneticPr fontId="1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</si>
  <si>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  <phoneticPr fontId="1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</si>
  <si>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0" type="noConversion"/>
  </si>
  <si>
    <t>(INSTRUMENT DATA SHEET) COVER SHEET</t>
    <phoneticPr fontId="0" type="noConversion"/>
  </si>
  <si>
    <t>INSTRUMENT DATA SHEET</t>
    <phoneticPr fontId="0" type="noConversion"/>
  </si>
  <si>
    <t>(仪表数据表)首页</t>
    <phoneticPr fontId="0" type="noConversion"/>
  </si>
  <si>
    <t>仪表数据表</t>
    <phoneticPr fontId="1" type="noConversion"/>
  </si>
  <si>
    <t>合同号
CONT. NO.</t>
  </si>
  <si>
    <t>位号 TAG NO.</t>
  </si>
  <si>
    <t>P&amp;ID号 P&amp;ID NO.</t>
  </si>
  <si>
    <t>操作条件 OPERATING CONDITIONS</t>
  </si>
  <si>
    <t>操作压力 OPER.PRESS. MPa(G)</t>
  </si>
  <si>
    <t>操作温度 OPER. TEMPER.℃</t>
  </si>
  <si>
    <t>法兰间距  FLANGE DISTAN. (mm)</t>
  </si>
  <si>
    <t>型号 MODEL</t>
  </si>
  <si>
    <t>型式 TYPE</t>
  </si>
  <si>
    <t>精度 ACCURACY</t>
  </si>
  <si>
    <t>触点容量 CONTACT RATE</t>
  </si>
  <si>
    <t>——</t>
  </si>
  <si>
    <t>电源 POWER SUPPLY</t>
  </si>
  <si>
    <t>输出信号 OUTPUT SIGNAL</t>
  </si>
  <si>
    <t>电气接口尺寸 ELEC.CONN.SIZE</t>
  </si>
  <si>
    <t>防爆等级 EXPLOSION-PROOF CLASS</t>
  </si>
  <si>
    <t>防护等级 ENCLOSURE PROOF</t>
  </si>
  <si>
    <t>IP65</t>
    <phoneticPr fontId="1" type="noConversion"/>
  </si>
  <si>
    <t>法兰标准及等级 FLANGE STD.&amp; RATING</t>
  </si>
  <si>
    <t>法兰尺寸及密封面 FLANGE SIZE &amp; FACING</t>
  </si>
  <si>
    <t>附件 ACCESSORIES</t>
  </si>
  <si>
    <t>要</t>
  </si>
  <si>
    <t>制造厂 MANUFACTURER</t>
  </si>
  <si>
    <r>
      <t>说</t>
    </r>
    <r>
      <rPr>
        <sz val="7"/>
        <rFont val="Times New Roman"/>
        <family val="1"/>
      </rPr>
      <t xml:space="preserve">    </t>
    </r>
    <r>
      <rPr>
        <sz val="7"/>
        <rFont val="宋体"/>
        <family val="3"/>
        <charset val="134"/>
      </rPr>
      <t>明
DESCRIPTION</t>
    </r>
  </si>
  <si>
    <r>
      <t>设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计
DESD</t>
    </r>
  </si>
  <si>
    <r>
      <t>日</t>
    </r>
    <r>
      <rPr>
        <sz val="7"/>
        <rFont val="Times New Roman"/>
        <family val="1"/>
      </rPr>
      <t xml:space="preserve"> </t>
    </r>
    <r>
      <rPr>
        <sz val="7"/>
        <rFont val="宋体"/>
        <family val="3"/>
        <charset val="134"/>
      </rPr>
      <t>期
DATE</t>
    </r>
  </si>
  <si>
    <r>
      <t>校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核
CHED</t>
    </r>
  </si>
  <si>
    <r>
      <t>审</t>
    </r>
    <r>
      <rPr>
        <sz val="7"/>
        <rFont val="Times New Roman"/>
        <family val="1"/>
      </rPr>
      <t xml:space="preserve">   </t>
    </r>
    <r>
      <rPr>
        <sz val="7"/>
        <rFont val="宋体"/>
        <family val="3"/>
        <charset val="134"/>
      </rPr>
      <t>核
APPD</t>
    </r>
  </si>
  <si>
    <t>一体化温度变送器</t>
    <phoneticPr fontId="20" type="noConversion"/>
  </si>
  <si>
    <t xml:space="preserve"> INTEGRATIVE TEMPERATURE TRANSMITTER</t>
    <phoneticPr fontId="20" type="noConversion"/>
  </si>
  <si>
    <t>管道编号/设备位号 LINE NO./EQUIP.NO.</t>
  </si>
  <si>
    <t>操作压力 OPER.PRES.MPa(G)</t>
  </si>
  <si>
    <t>操作温度 OPER.TEMPER. ℃</t>
    <phoneticPr fontId="1" type="noConversion"/>
  </si>
  <si>
    <t>变送器规格 TRANSMITTER SPECIFICATION</t>
  </si>
  <si>
    <t xml:space="preserve">测量范围 MEAS.RANGE </t>
  </si>
  <si>
    <t>测温元件类型 THERMO ELEMENT STYLE</t>
  </si>
  <si>
    <t>分度号 MARK GRADUATION</t>
  </si>
  <si>
    <t>Pt100</t>
  </si>
  <si>
    <t>4~20mA</t>
    <phoneticPr fontId="1" type="noConversion"/>
  </si>
  <si>
    <t>输出指示表 OUTPUT INDICATOR</t>
  </si>
  <si>
    <t>1/2"NPT</t>
    <phoneticPr fontId="1" type="noConversion"/>
  </si>
  <si>
    <t>测温元件规格 THERMO ELEMENT SPECIFICATION</t>
  </si>
  <si>
    <t>测量元件数量 THERMO- ELEMENT QNTY.</t>
  </si>
  <si>
    <t>结构形式 CONSTRUCTION STYLE</t>
  </si>
  <si>
    <t>铠装</t>
  </si>
  <si>
    <t>保护管直径 THERMOWELL DIAMETER (mm)</t>
  </si>
  <si>
    <t>Φ6</t>
    <phoneticPr fontId="20" type="noConversion"/>
  </si>
  <si>
    <t>全长 OVERALL LENGTH (mm)</t>
  </si>
  <si>
    <t>插入深度 INSERT LENGTH (mm)</t>
  </si>
  <si>
    <t>接线盒防护等级 ENCLOSURE PROOF</t>
  </si>
  <si>
    <t>安装固定方式 MOUNTING STYLE</t>
  </si>
  <si>
    <t>法兰连接</t>
  </si>
  <si>
    <t>接线盒材料 TERMINAL BOX MATERIAL</t>
  </si>
  <si>
    <t>铝合金</t>
  </si>
  <si>
    <t>保护管材料 THERMO-WELL MATERIAL</t>
  </si>
  <si>
    <t>316L</t>
    <phoneticPr fontId="20" type="noConversion"/>
  </si>
  <si>
    <t>套管材料 WELL MATERIAL</t>
  </si>
  <si>
    <t>数量  QUATITY</t>
  </si>
  <si>
    <t>备注  REMARKS</t>
  </si>
  <si>
    <t>位号 TAG NO.</t>
    <phoneticPr fontId="1" type="noConversion"/>
  </si>
  <si>
    <t>TEMP.</t>
  </si>
  <si>
    <t>316L</t>
    <phoneticPr fontId="1" type="noConversion"/>
  </si>
  <si>
    <t>外壳防护等级 ENCLOSURE PROOF</t>
  </si>
  <si>
    <t>法兰连接</t>
    <phoneticPr fontId="1" type="noConversion"/>
  </si>
  <si>
    <t>螺纹规格 THREAD SIZE</t>
  </si>
  <si>
    <t>螺纹连接</t>
    <phoneticPr fontId="1" type="noConversion"/>
  </si>
  <si>
    <t>／</t>
    <phoneticPr fontId="1" type="noConversion"/>
  </si>
  <si>
    <t>HG/T 20592 2009</t>
    <phoneticPr fontId="1" type="noConversion"/>
  </si>
  <si>
    <t>DN40 RF</t>
    <phoneticPr fontId="1" type="noConversion"/>
  </si>
  <si>
    <t xml:space="preserve">备注 REMARKS
</t>
    <phoneticPr fontId="1" type="noConversion"/>
  </si>
  <si>
    <t>1</t>
    <phoneticPr fontId="1" type="noConversion"/>
  </si>
  <si>
    <t>304SS</t>
    <phoneticPr fontId="1" type="noConversion"/>
  </si>
  <si>
    <t>备注 REMARKS</t>
    <phoneticPr fontId="1" type="noConversion"/>
  </si>
  <si>
    <t>压力变送器</t>
  </si>
  <si>
    <t>PRESSURE TRANSMITTER</t>
  </si>
  <si>
    <t>操作温度 OPER.TEMPER. ℃</t>
  </si>
  <si>
    <t>最大压力 MAX.PRESS. MPa(G)</t>
  </si>
  <si>
    <t>测量原理 MEAS.PRINCIPLE</t>
  </si>
  <si>
    <t>测量元件材质 MEASURING ELEMENT MATERIAL</t>
  </si>
  <si>
    <t>本体材质 BODY MATERIAL</t>
  </si>
  <si>
    <t>终端接头规格 END CONN.SIZE</t>
  </si>
  <si>
    <t>IP65</t>
    <phoneticPr fontId="20" type="noConversion"/>
  </si>
  <si>
    <t>安装形式 INSTALLATION TYPE</t>
  </si>
  <si>
    <t>2"管</t>
  </si>
  <si>
    <t>安装图号 HOOK-UP NO.</t>
  </si>
  <si>
    <t>LCD表头</t>
  </si>
  <si>
    <t>毛细管长度 CAPILLARY LENGTH</t>
  </si>
  <si>
    <t>毛细管材料 CAPILLARY MATERIAL</t>
  </si>
  <si>
    <t>毛细管填充材料 CAP.FILL FLUID</t>
  </si>
  <si>
    <t>密封膜片材质 DIAPHRAGM MATERIAL</t>
  </si>
  <si>
    <t>法兰材质 FLANGE MATERIAL</t>
  </si>
  <si>
    <t>压力表</t>
  </si>
  <si>
    <t>测量元件形式 MEASURING ELEMENT STYLE</t>
  </si>
  <si>
    <t>公称直径 NOMINAL DIAMETER (mm)</t>
  </si>
  <si>
    <t>表壳材质 CASE MATERIAL</t>
  </si>
  <si>
    <t>外壳防护等级 DEGREE OF PROTECTION</t>
  </si>
  <si>
    <t>工艺连接形式 PROCESS CONN. STYLE</t>
  </si>
  <si>
    <t>数量 QUANTITY</t>
  </si>
  <si>
    <t>±1.5%</t>
  </si>
  <si>
    <t>304SS</t>
  </si>
  <si>
    <t>设备位号 EQUIP.NO.</t>
  </si>
  <si>
    <t>操作温度 OPER.TEMPER.℃</t>
  </si>
  <si>
    <t>终端接头规格 END CONN. SIZE</t>
  </si>
  <si>
    <t>1/2"NPT</t>
  </si>
  <si>
    <t>1</t>
  </si>
  <si>
    <r>
      <t>用途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SERVICE</t>
    </r>
    <phoneticPr fontId="1" type="noConversion"/>
  </si>
  <si>
    <r>
      <t>说</t>
    </r>
    <r>
      <rPr>
        <sz val="7"/>
        <rFont val="Times New Roman"/>
        <family val="1"/>
      </rPr>
      <t xml:space="preserve">    </t>
    </r>
    <r>
      <rPr>
        <sz val="7"/>
        <rFont val="宋体"/>
        <family val="3"/>
        <charset val="134"/>
      </rPr>
      <t>明
DESCRIPTION</t>
    </r>
    <phoneticPr fontId="1" type="noConversion"/>
  </si>
  <si>
    <r>
      <t>设</t>
    </r>
    <r>
      <rPr>
        <sz val="7"/>
        <rFont val="Times New Roman"/>
        <family val="1"/>
      </rPr>
      <t xml:space="preserve">  </t>
    </r>
    <r>
      <rPr>
        <sz val="7"/>
        <rFont val="宋体"/>
        <family val="3"/>
        <charset val="134"/>
      </rPr>
      <t>计
DESD</t>
    </r>
    <phoneticPr fontId="1" type="noConversion"/>
  </si>
  <si>
    <t>管道编号 LINE NO.</t>
  </si>
  <si>
    <t>管道材质 LINE MATERIAL</t>
  </si>
  <si>
    <t>IP67</t>
    <phoneticPr fontId="1" type="noConversion"/>
  </si>
  <si>
    <t>电磁流量计</t>
  </si>
  <si>
    <t>ELECTROMAGNETIC FLOWMETER</t>
  </si>
  <si>
    <t>最大流量 MAX.FLOW   m3/h</t>
  </si>
  <si>
    <r>
      <t>正常流量 NOR.FLOW   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</si>
  <si>
    <r>
      <t>最小流量 MIN.FLOW   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</si>
  <si>
    <t>最小电导率 MIN.CONDUCTIVITY</t>
  </si>
  <si>
    <r>
      <t xml:space="preserve">   </t>
    </r>
    <r>
      <rPr>
        <sz val="9"/>
        <rFont val="宋体"/>
        <family val="3"/>
        <charset val="134"/>
      </rPr>
      <t>变送器规格  TRANSMITTER SPECIFICATION</t>
    </r>
  </si>
  <si>
    <t>公称通径 NOMINAL DIAMETER (mm)</t>
  </si>
  <si>
    <t>衬里材质 LINING MATERIAL</t>
  </si>
  <si>
    <t>电极材质 ELECTRODE MATERIAL</t>
  </si>
  <si>
    <t>接地环材质 GROUND RING MATERIAL</t>
  </si>
  <si>
    <t>转换器规格 CONVERTER SPECIFICATION</t>
  </si>
  <si>
    <t>24VDC</t>
    <phoneticPr fontId="1" type="noConversion"/>
  </si>
  <si>
    <r>
      <t xml:space="preserve">制造厂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MANUFACTURER</t>
    </r>
  </si>
  <si>
    <t>一体式，带现场显示表</t>
  </si>
  <si>
    <t>转子流量计</t>
    <phoneticPr fontId="1" type="noConversion"/>
  </si>
  <si>
    <t>VARIABLE AREA FLOWMETER</t>
  </si>
  <si>
    <t xml:space="preserve">最大流量 MAX.FLOW </t>
  </si>
  <si>
    <t xml:space="preserve">正常流量 NOR.FLOW </t>
  </si>
  <si>
    <t xml:space="preserve">最小流量 MIN.FLOW </t>
  </si>
  <si>
    <t>操作状态粘度 VISC.AT OPER. mPa.s</t>
  </si>
  <si>
    <t>流量计规格 FLOWMETER SPECIFICATION</t>
  </si>
  <si>
    <t>口径 DIAMETER</t>
  </si>
  <si>
    <t>测量管材质 MEAS.PIPE MATERIAL</t>
  </si>
  <si>
    <t>浮子材质 LINING MATERIAL</t>
    <phoneticPr fontId="1" type="noConversion"/>
  </si>
  <si>
    <t>工艺连接形式 PROCESS CONN.STYLE</t>
  </si>
  <si>
    <t>数量 QUANTITY</t>
    <phoneticPr fontId="1" type="noConversion"/>
  </si>
  <si>
    <t>正常流量 NOR.FLOW</t>
  </si>
  <si>
    <t>防护等级 ENCLOSURE PROOF</t>
    <phoneticPr fontId="1" type="noConversion"/>
  </si>
  <si>
    <t>法兰尺寸及密封面 FLANGE SIZE &amp; FACING</t>
    <phoneticPr fontId="1" type="noConversion"/>
  </si>
  <si>
    <t>备注   REMARKS</t>
  </si>
  <si>
    <r>
      <t>操作状态密度 DENS.AT OPER. Kg/m</t>
    </r>
    <r>
      <rPr>
        <vertAlign val="superscript"/>
        <sz val="9"/>
        <rFont val="宋体"/>
        <family val="3"/>
        <charset val="134"/>
      </rPr>
      <t>3</t>
    </r>
  </si>
  <si>
    <t>316SS</t>
    <phoneticPr fontId="1" type="noConversion"/>
  </si>
  <si>
    <t>3/4"NPT</t>
    <phoneticPr fontId="1" type="noConversion"/>
  </si>
  <si>
    <t>ExdIICT4</t>
    <phoneticPr fontId="1" type="noConversion"/>
  </si>
  <si>
    <t>差压变送器(液位)</t>
  </si>
  <si>
    <t>D/P TRANSMITTER（LEVEL）</t>
    <phoneticPr fontId="1" type="noConversion"/>
  </si>
  <si>
    <t>操作密度 DENSITY AT OPER. kg/m3</t>
  </si>
  <si>
    <t>液位起始范围 INIT.LEVEL RAN. mm</t>
  </si>
  <si>
    <t>±0.1%</t>
    <phoneticPr fontId="1" type="noConversion"/>
  </si>
  <si>
    <t>隔离介质密度 DENS. OF SEAL MED. kg/m3</t>
  </si>
  <si>
    <t>正负迁移范围  ELEVATION &amp; SUPPRESSION</t>
  </si>
  <si>
    <t>100%</t>
  </si>
  <si>
    <t>LCD</t>
  </si>
  <si>
    <t>IP66</t>
    <phoneticPr fontId="1" type="noConversion"/>
  </si>
  <si>
    <t>操作压力 OPER.PRESSURE MPa(G)</t>
  </si>
  <si>
    <t>管道规格 LINE SPECIFICATION</t>
  </si>
  <si>
    <t>DN50</t>
    <phoneticPr fontId="1" type="noConversion"/>
  </si>
  <si>
    <t>最大差压 MAX.DIFF.PRESSURE</t>
  </si>
  <si>
    <t>阀规格 VALVE SPECIFICATION</t>
  </si>
  <si>
    <t>气动O型切断球阀</t>
    <phoneticPr fontId="1" type="noConversion"/>
  </si>
  <si>
    <t>阀体材质 BODY MATERIAL</t>
  </si>
  <si>
    <t>阀芯材质 BALL MATERIAL</t>
  </si>
  <si>
    <t>输入信号 INPUT SIGNAL</t>
  </si>
  <si>
    <t>气源压力 AIR PRESSURE</t>
  </si>
  <si>
    <t>耗气量 AIR CONSUMPTION</t>
  </si>
  <si>
    <t>气源故障时阀位置 AIR FAIL VALVE POSITION</t>
  </si>
  <si>
    <t>FC</t>
    <phoneticPr fontId="1" type="noConversion"/>
  </si>
  <si>
    <t>泄漏等级 LEAKAGE CLASS</t>
  </si>
  <si>
    <t>全行程时间 TRAVEL TIME</t>
  </si>
  <si>
    <t>计算 Cv  CALC. Cv</t>
  </si>
  <si>
    <t>选择 Cv  RATED Cv</t>
  </si>
  <si>
    <t>气接管尺寸 AIR CONN.SIZE</t>
  </si>
  <si>
    <t>Rc1/4"-Ф8</t>
    <phoneticPr fontId="20" type="noConversion"/>
  </si>
  <si>
    <t>电磁阀型号 SOLENOID MODEL</t>
  </si>
  <si>
    <t>电磁阀形式 SOLENOID TYPE</t>
  </si>
  <si>
    <t>防爆等级 EXPOSION-PROOF CLASS</t>
  </si>
  <si>
    <t>要,2个</t>
    <phoneticPr fontId="1" type="noConversion"/>
  </si>
  <si>
    <t>带手轮</t>
    <phoneticPr fontId="1" type="noConversion"/>
  </si>
  <si>
    <t>气动切断阀</t>
  </si>
  <si>
    <t>PNEUMATIC SHUTOFF VALVE</t>
  </si>
  <si>
    <t>DN100 RF</t>
    <phoneticPr fontId="1" type="noConversion"/>
  </si>
  <si>
    <t>数量  QUANTITY</t>
  </si>
  <si>
    <t>用途  SERVICE</t>
  </si>
  <si>
    <t>仪表数据表
INSTRUMENT DATA SHEET</t>
  </si>
  <si>
    <t>仪表数据表
INSTRUMENT DATA SHEET</t>
    <phoneticPr fontId="1" type="noConversion"/>
  </si>
  <si>
    <r>
      <t xml:space="preserve">                                                                                                      </t>
    </r>
    <r>
      <rPr>
        <sz val="9"/>
        <color indexed="8"/>
        <rFont val="黑体"/>
        <family val="3"/>
        <charset val="134"/>
      </rPr>
      <t xml:space="preserve">江苏索普工程科技有限公司  </t>
    </r>
    <r>
      <rPr>
        <b/>
        <sz val="9"/>
        <color indexed="8"/>
        <rFont val="黑体"/>
        <family val="3"/>
        <charset val="134"/>
      </rPr>
      <t xml:space="preserve">     </t>
    </r>
    <r>
      <rPr>
        <sz val="9"/>
        <color indexed="8"/>
        <rFont val="黑体"/>
        <family val="3"/>
        <charset val="134"/>
      </rPr>
      <t>JiangSu SOPO Engineering Technology Co. Ltd.</t>
    </r>
    <phoneticPr fontId="1" type="noConversion"/>
  </si>
  <si>
    <r>
      <t xml:space="preserve">                                                                                                      </t>
    </r>
    <r>
      <rPr>
        <sz val="9"/>
        <color rgb="FF000000"/>
        <rFont val="黑体"/>
        <family val="3"/>
        <charset val="134"/>
      </rPr>
      <t xml:space="preserve">江苏索普工程科技有限公司  </t>
    </r>
    <r>
      <rPr>
        <b/>
        <sz val="9"/>
        <color rgb="FF000000"/>
        <rFont val="黑体"/>
        <family val="3"/>
        <charset val="134"/>
      </rPr>
      <t xml:space="preserve">     </t>
    </r>
    <r>
      <rPr>
        <sz val="9"/>
        <color rgb="FF000000"/>
        <rFont val="黑体"/>
        <family val="3"/>
        <charset val="134"/>
      </rPr>
      <t>JiangSu SOPO Engineering Technology Co. Ltd.</t>
    </r>
  </si>
  <si>
    <t>数据存储区</t>
    <phoneticPr fontId="1" type="noConversion"/>
  </si>
  <si>
    <t>数据存储区</t>
    <phoneticPr fontId="1" type="noConversion"/>
  </si>
  <si>
    <t>辅助列</t>
    <phoneticPr fontId="1" type="noConversion"/>
  </si>
  <si>
    <t>仪表位号</t>
    <phoneticPr fontId="1" type="noConversion"/>
  </si>
  <si>
    <t>管道号</t>
    <phoneticPr fontId="1" type="noConversion"/>
  </si>
  <si>
    <t>LT-101</t>
  </si>
  <si>
    <t>DW-100-L1B</t>
  </si>
  <si>
    <t>LT-102</t>
  </si>
  <si>
    <t>DW-101-L1B</t>
  </si>
  <si>
    <t>LT-103</t>
  </si>
  <si>
    <t>DW-102-L1B</t>
  </si>
  <si>
    <t>LT-104</t>
  </si>
  <si>
    <t>LT-105</t>
  </si>
  <si>
    <t>DW-100-M1B</t>
  </si>
  <si>
    <t>数据表号</t>
    <phoneticPr fontId="1" type="noConversion"/>
  </si>
  <si>
    <t>一体化温度变送器</t>
    <phoneticPr fontId="32" type="noConversion"/>
  </si>
  <si>
    <t>双金属温度计</t>
    <phoneticPr fontId="32" type="noConversion"/>
  </si>
  <si>
    <t>工艺介质 PROCESS FLUID</t>
    <phoneticPr fontId="1" type="noConversion"/>
  </si>
  <si>
    <t>数据表号</t>
    <phoneticPr fontId="1" type="noConversion"/>
  </si>
  <si>
    <t>仪表位号</t>
    <phoneticPr fontId="1" type="noConversion"/>
  </si>
  <si>
    <t>PID号</t>
    <phoneticPr fontId="1" type="noConversion"/>
  </si>
  <si>
    <t>管道号</t>
    <phoneticPr fontId="1" type="noConversion"/>
  </si>
  <si>
    <t>1</t>
    <phoneticPr fontId="20" type="noConversion"/>
  </si>
  <si>
    <t>信号类型</t>
    <phoneticPr fontId="1" type="noConversion"/>
  </si>
  <si>
    <t>4~20mA+HART</t>
    <phoneticPr fontId="1" type="noConversion"/>
  </si>
  <si>
    <t>脉冲信号</t>
    <phoneticPr fontId="1" type="noConversion"/>
  </si>
  <si>
    <t>485通讯</t>
    <phoneticPr fontId="1" type="noConversion"/>
  </si>
  <si>
    <t>电气接口尺寸</t>
    <phoneticPr fontId="1" type="noConversion"/>
  </si>
  <si>
    <t>M20×1.5</t>
    <phoneticPr fontId="1" type="noConversion"/>
  </si>
  <si>
    <t>G1/2"</t>
    <phoneticPr fontId="1" type="noConversion"/>
  </si>
  <si>
    <t>G3/4"</t>
    <phoneticPr fontId="1" type="noConversion"/>
  </si>
  <si>
    <t>M16×1.5</t>
    <phoneticPr fontId="1" type="noConversion"/>
  </si>
  <si>
    <t>防爆等级</t>
    <phoneticPr fontId="1" type="noConversion"/>
  </si>
  <si>
    <t>材料</t>
    <phoneticPr fontId="1" type="noConversion"/>
  </si>
  <si>
    <t>防护等级</t>
    <phoneticPr fontId="1" type="noConversion"/>
  </si>
  <si>
    <t>IP55</t>
    <phoneticPr fontId="1" type="noConversion"/>
  </si>
  <si>
    <t>IP56</t>
    <phoneticPr fontId="1" type="noConversion"/>
  </si>
  <si>
    <t>IP68</t>
    <phoneticPr fontId="1" type="noConversion"/>
  </si>
  <si>
    <t>321SS</t>
    <phoneticPr fontId="1" type="noConversion"/>
  </si>
  <si>
    <t>304LSS</t>
    <phoneticPr fontId="1" type="noConversion"/>
  </si>
  <si>
    <t>316LSS</t>
    <phoneticPr fontId="1" type="noConversion"/>
  </si>
  <si>
    <t>外径</t>
    <phoneticPr fontId="1" type="noConversion"/>
  </si>
  <si>
    <t>Φ3</t>
    <phoneticPr fontId="1" type="noConversion"/>
  </si>
  <si>
    <t>Φ6</t>
  </si>
  <si>
    <t>Φ8</t>
  </si>
  <si>
    <t>Inconel 600</t>
    <phoneticPr fontId="1" type="noConversion"/>
  </si>
  <si>
    <t>304SS+PTFE</t>
    <phoneticPr fontId="1" type="noConversion"/>
  </si>
  <si>
    <t>刚玉</t>
    <phoneticPr fontId="1" type="noConversion"/>
  </si>
  <si>
    <t>Φ12</t>
    <phoneticPr fontId="1" type="noConversion"/>
  </si>
  <si>
    <t>Φ25/Φ19</t>
    <phoneticPr fontId="1" type="noConversion"/>
  </si>
  <si>
    <t>设备成套</t>
    <phoneticPr fontId="1" type="noConversion"/>
  </si>
  <si>
    <t>热电阻</t>
    <phoneticPr fontId="1" type="noConversion"/>
  </si>
  <si>
    <t>——</t>
    <phoneticPr fontId="1" type="noConversion"/>
  </si>
  <si>
    <t>M27×2</t>
    <phoneticPr fontId="1" type="noConversion"/>
  </si>
  <si>
    <t>1"NPT</t>
    <phoneticPr fontId="1" type="noConversion"/>
  </si>
  <si>
    <t>法兰尺寸</t>
    <phoneticPr fontId="1" type="noConversion"/>
  </si>
  <si>
    <t>DN25 RF</t>
    <phoneticPr fontId="1" type="noConversion"/>
  </si>
  <si>
    <t>DN50 RF</t>
    <phoneticPr fontId="1" type="noConversion"/>
  </si>
  <si>
    <t>DN80 RF</t>
    <phoneticPr fontId="1" type="noConversion"/>
  </si>
  <si>
    <t>DN150 RF</t>
    <phoneticPr fontId="1" type="noConversion"/>
  </si>
  <si>
    <t>DN20 RF</t>
    <phoneticPr fontId="1" type="noConversion"/>
  </si>
  <si>
    <t>DN20 RJ</t>
    <phoneticPr fontId="1" type="noConversion"/>
  </si>
  <si>
    <t>DN25 RJ</t>
    <phoneticPr fontId="1" type="noConversion"/>
  </si>
  <si>
    <t>DN40 RJ</t>
    <phoneticPr fontId="1" type="noConversion"/>
  </si>
  <si>
    <t>DN50 RJ</t>
    <phoneticPr fontId="1" type="noConversion"/>
  </si>
  <si>
    <t>DN80 RJ</t>
    <phoneticPr fontId="1" type="noConversion"/>
  </si>
  <si>
    <t>DN100 RJ</t>
    <phoneticPr fontId="1" type="noConversion"/>
  </si>
  <si>
    <t>DN150 RJ</t>
    <phoneticPr fontId="1" type="noConversion"/>
  </si>
  <si>
    <t>3/4" RF</t>
    <phoneticPr fontId="1" type="noConversion"/>
  </si>
  <si>
    <t>1" RF</t>
    <phoneticPr fontId="1" type="noConversion"/>
  </si>
  <si>
    <t>2" RF</t>
    <phoneticPr fontId="1" type="noConversion"/>
  </si>
  <si>
    <t>3" RF</t>
    <phoneticPr fontId="1" type="noConversion"/>
  </si>
  <si>
    <t>4" RF</t>
    <phoneticPr fontId="1" type="noConversion"/>
  </si>
  <si>
    <t>6" RF</t>
    <phoneticPr fontId="1" type="noConversion"/>
  </si>
  <si>
    <t>3/4" RJ</t>
  </si>
  <si>
    <t>1" RJ</t>
  </si>
  <si>
    <t>11/2" RJ</t>
  </si>
  <si>
    <t>2" RJ</t>
  </si>
  <si>
    <t>3" RJ</t>
  </si>
  <si>
    <t>4" RJ</t>
  </si>
  <si>
    <t>6" RJ</t>
  </si>
  <si>
    <t>Profibus</t>
    <phoneticPr fontId="1" type="noConversion"/>
  </si>
  <si>
    <t>压力元件形式</t>
    <phoneticPr fontId="1" type="noConversion"/>
  </si>
  <si>
    <t>弹簧管</t>
    <phoneticPr fontId="1" type="noConversion"/>
  </si>
  <si>
    <t>膜盒</t>
    <phoneticPr fontId="1" type="noConversion"/>
  </si>
  <si>
    <t>膜片</t>
    <phoneticPr fontId="1" type="noConversion"/>
  </si>
  <si>
    <t>叉簧</t>
    <phoneticPr fontId="1" type="noConversion"/>
  </si>
  <si>
    <t>哈氏 C-276</t>
    <phoneticPr fontId="1" type="noConversion"/>
  </si>
  <si>
    <t>蒙乃尔 K400</t>
    <phoneticPr fontId="1" type="noConversion"/>
  </si>
  <si>
    <t>钛</t>
    <phoneticPr fontId="1" type="noConversion"/>
  </si>
  <si>
    <t>316LSS+PTFE</t>
    <phoneticPr fontId="1" type="noConversion"/>
  </si>
  <si>
    <t>钽</t>
    <phoneticPr fontId="1" type="noConversion"/>
  </si>
  <si>
    <t>(仪表数据表)索引</t>
    <phoneticPr fontId="0" type="noConversion"/>
  </si>
  <si>
    <t>序号</t>
    <phoneticPr fontId="1" type="noConversion"/>
  </si>
  <si>
    <t>No.</t>
    <phoneticPr fontId="1" type="noConversion"/>
  </si>
  <si>
    <t>Data Sheet Name</t>
    <phoneticPr fontId="1" type="noConversion"/>
  </si>
  <si>
    <t>一体化温度变送器</t>
  </si>
  <si>
    <t>版次</t>
    <phoneticPr fontId="1" type="noConversion"/>
  </si>
  <si>
    <t>Rev.</t>
    <phoneticPr fontId="1" type="noConversion"/>
  </si>
  <si>
    <t>Pages</t>
    <phoneticPr fontId="1" type="noConversion"/>
  </si>
  <si>
    <t>索引</t>
  </si>
  <si>
    <t>转子流量计</t>
  </si>
  <si>
    <t>差压变送器（液位）</t>
  </si>
  <si>
    <t>起始页码</t>
    <phoneticPr fontId="1" type="noConversion"/>
  </si>
  <si>
    <t>Start Pg.</t>
    <phoneticPr fontId="1" type="noConversion"/>
  </si>
  <si>
    <t>Document No.</t>
    <phoneticPr fontId="1" type="noConversion"/>
  </si>
  <si>
    <t>仪表名称</t>
    <phoneticPr fontId="1" type="noConversion"/>
  </si>
  <si>
    <t>页数</t>
    <phoneticPr fontId="1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</si>
  <si>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  <phoneticPr fontId="1" type="noConversion"/>
  </si>
  <si>
    <r>
      <t>说</t>
    </r>
    <r>
      <rPr>
        <sz val="7"/>
        <color indexed="8"/>
        <rFont val="Times New Roman"/>
        <family val="1"/>
      </rPr>
      <t xml:space="preserve">    </t>
    </r>
    <r>
      <rPr>
        <sz val="7"/>
        <color indexed="8"/>
        <rFont val="宋体"/>
        <family val="3"/>
        <charset val="134"/>
      </rPr>
      <t>明
DESCRIPTION</t>
    </r>
    <phoneticPr fontId="1" type="noConversion"/>
  </si>
  <si>
    <r>
      <t>设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计
DES'D</t>
    </r>
    <phoneticPr fontId="1" type="noConversion"/>
  </si>
  <si>
    <r>
      <t>日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>期
DATE</t>
    </r>
    <phoneticPr fontId="1" type="noConversion"/>
  </si>
  <si>
    <r>
      <t>校</t>
    </r>
    <r>
      <rPr>
        <sz val="7"/>
        <color indexed="8"/>
        <rFont val="Times New Roman"/>
        <family val="1"/>
      </rPr>
      <t xml:space="preserve">  </t>
    </r>
    <r>
      <rPr>
        <sz val="7"/>
        <color indexed="8"/>
        <rFont val="宋体"/>
        <family val="3"/>
        <charset val="134"/>
      </rPr>
      <t>核
CHE'D</t>
    </r>
    <phoneticPr fontId="1" type="noConversion"/>
  </si>
  <si>
    <r>
      <t>审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核
APP'D</t>
    </r>
    <phoneticPr fontId="1" type="noConversion"/>
  </si>
  <si>
    <t>管道材质</t>
    <phoneticPr fontId="1" type="noConversion"/>
  </si>
  <si>
    <t>管径</t>
    <phoneticPr fontId="1" type="noConversion"/>
  </si>
  <si>
    <t>孔板</t>
    <phoneticPr fontId="1" type="noConversion"/>
  </si>
  <si>
    <t>2"管</t>
    <phoneticPr fontId="1" type="noConversion"/>
  </si>
  <si>
    <t>普通调节阀需手动填材质及管径</t>
    <phoneticPr fontId="1" type="noConversion"/>
  </si>
  <si>
    <t xml:space="preserve">测量范围 MEAS.RANGE </t>
    <phoneticPr fontId="1" type="noConversion"/>
  </si>
  <si>
    <t>(INSTRUMENT DATA SHEET)INDEX</t>
    <phoneticPr fontId="0" type="noConversion"/>
  </si>
  <si>
    <t>A级</t>
  </si>
  <si>
    <t>精度等级</t>
    <phoneticPr fontId="1" type="noConversion"/>
  </si>
  <si>
    <t>A级</t>
    <phoneticPr fontId="1" type="noConversion"/>
  </si>
  <si>
    <t>B级</t>
    <phoneticPr fontId="1" type="noConversion"/>
  </si>
  <si>
    <t>±1.5%</t>
    <phoneticPr fontId="1" type="noConversion"/>
  </si>
  <si>
    <t>±0.065%</t>
    <phoneticPr fontId="1" type="noConversion"/>
  </si>
  <si>
    <t>±0.075%</t>
    <phoneticPr fontId="1" type="noConversion"/>
  </si>
  <si>
    <t>±0.01%</t>
    <phoneticPr fontId="1" type="noConversion"/>
  </si>
  <si>
    <t>±0.15%</t>
    <phoneticPr fontId="1" type="noConversion"/>
  </si>
  <si>
    <t>±0.25%</t>
    <phoneticPr fontId="1" type="noConversion"/>
  </si>
  <si>
    <t>±1mm</t>
    <phoneticPr fontId="1" type="noConversion"/>
  </si>
  <si>
    <t>±5mm</t>
    <phoneticPr fontId="1" type="noConversion"/>
  </si>
  <si>
    <t>±10mm</t>
    <phoneticPr fontId="1" type="noConversion"/>
  </si>
  <si>
    <t>±1.0%</t>
    <phoneticPr fontId="1" type="noConversion"/>
  </si>
  <si>
    <t>±2.5%</t>
    <phoneticPr fontId="1" type="noConversion"/>
  </si>
  <si>
    <t>1级</t>
    <phoneticPr fontId="1" type="noConversion"/>
  </si>
  <si>
    <t>2级</t>
  </si>
  <si>
    <t>±0.75%</t>
    <phoneticPr fontId="1" type="noConversion"/>
  </si>
  <si>
    <t>±0.5%</t>
    <phoneticPr fontId="1" type="noConversion"/>
  </si>
  <si>
    <t>±2.0%</t>
    <phoneticPr fontId="1" type="noConversion"/>
  </si>
  <si>
    <t>±0.5mm</t>
    <phoneticPr fontId="1" type="noConversion"/>
  </si>
  <si>
    <t>1.6级</t>
    <phoneticPr fontId="1" type="noConversion"/>
  </si>
  <si>
    <t>2.5级</t>
    <phoneticPr fontId="1" type="noConversion"/>
  </si>
  <si>
    <t>±5%FS</t>
    <phoneticPr fontId="1" type="noConversion"/>
  </si>
  <si>
    <t>±3%FS</t>
    <phoneticPr fontId="1" type="noConversion"/>
  </si>
  <si>
    <t>ON-OFF</t>
    <phoneticPr fontId="1" type="noConversion"/>
  </si>
  <si>
    <t>图号
DWG. NO.</t>
    <phoneticPr fontId="1" type="noConversion"/>
  </si>
  <si>
    <t>工艺介质 PROCESS FLUID</t>
  </si>
  <si>
    <t>备注</t>
  </si>
  <si>
    <t>常温</t>
    <phoneticPr fontId="1" type="noConversion"/>
  </si>
  <si>
    <t>Exia II CT4</t>
    <phoneticPr fontId="1" type="noConversion"/>
  </si>
  <si>
    <t>LCD</t>
    <phoneticPr fontId="1" type="noConversion"/>
  </si>
  <si>
    <t>正常流量 NOR.FLOW m3/h</t>
    <phoneticPr fontId="1" type="noConversion"/>
  </si>
  <si>
    <t>备注   REMARKS</t>
    <phoneticPr fontId="1" type="noConversion"/>
  </si>
  <si>
    <t>设计阶段
STAGE</t>
    <phoneticPr fontId="1" type="noConversion"/>
  </si>
  <si>
    <t>输出信号 OUTPUT SIGNAL</t>
    <phoneticPr fontId="1" type="noConversion"/>
  </si>
  <si>
    <t>可燃/有毒气体检测报警器</t>
    <phoneticPr fontId="1" type="noConversion"/>
  </si>
  <si>
    <t>COMBUSTIBLE TOXIC GAS DETECTING ALARM</t>
  </si>
  <si>
    <t>检测气体 DETECTED GAS</t>
  </si>
  <si>
    <t>环境温度 SURROUNDING TEMP.</t>
  </si>
  <si>
    <t>环境湿度 SURROUNDING MOISTURE</t>
  </si>
  <si>
    <t>检测报警器规格 DETECTIVE ALARM SPECIFICATION</t>
  </si>
  <si>
    <t>响应时间 RESPOND TIME</t>
  </si>
  <si>
    <t>测量精度 ACCURACY</t>
  </si>
  <si>
    <t>±3% FS</t>
    <phoneticPr fontId="1" type="noConversion"/>
  </si>
  <si>
    <t>电化学式</t>
    <phoneticPr fontId="1" type="noConversion"/>
  </si>
  <si>
    <t>4~20mA(三线制)</t>
    <phoneticPr fontId="1" type="noConversion"/>
  </si>
  <si>
    <t>电气连接 ELEC.CONN.SIZE</t>
  </si>
  <si>
    <t>安装方式 INSTALLATION TYPE</t>
  </si>
  <si>
    <t>预报设定值 PRE-ALARM SET POINT</t>
  </si>
  <si>
    <t>1.7ppm</t>
    <phoneticPr fontId="1" type="noConversion"/>
  </si>
  <si>
    <t>报警设定值 ALARM SET POINT</t>
  </si>
  <si>
    <t>3.4ppm</t>
    <phoneticPr fontId="1" type="noConversion"/>
  </si>
  <si>
    <t>4~20mA+HART</t>
  </si>
  <si>
    <t>0~10ppm</t>
    <phoneticPr fontId="1" type="noConversion"/>
  </si>
  <si>
    <t>DN125</t>
    <phoneticPr fontId="1" type="noConversion"/>
  </si>
  <si>
    <t>DN150</t>
    <phoneticPr fontId="1" type="noConversion"/>
  </si>
  <si>
    <t>外形尺寸 CASE SIZE</t>
  </si>
  <si>
    <t>序号</t>
  </si>
  <si>
    <t>用途</t>
    <phoneticPr fontId="1" type="noConversion"/>
  </si>
  <si>
    <t>外型</t>
    <phoneticPr fontId="1" type="noConversion"/>
  </si>
  <si>
    <t>报警灯颜色</t>
    <phoneticPr fontId="1" type="noConversion"/>
  </si>
  <si>
    <t>NO.</t>
  </si>
  <si>
    <t>Tag No.</t>
    <phoneticPr fontId="1" type="noConversion"/>
  </si>
  <si>
    <t xml:space="preserve">Service </t>
    <phoneticPr fontId="1" type="noConversion"/>
  </si>
  <si>
    <t>Appearance</t>
    <phoneticPr fontId="1" type="noConversion"/>
  </si>
  <si>
    <t>Colour</t>
    <phoneticPr fontId="1" type="noConversion"/>
  </si>
  <si>
    <t>带防护透明罩</t>
    <phoneticPr fontId="1" type="noConversion"/>
  </si>
  <si>
    <t>红色</t>
    <phoneticPr fontId="1" type="noConversion"/>
  </si>
  <si>
    <t>波纹管</t>
    <phoneticPr fontId="1" type="noConversion"/>
  </si>
  <si>
    <t>波登管</t>
    <phoneticPr fontId="1" type="noConversion"/>
  </si>
  <si>
    <t>304SS+PVC</t>
    <phoneticPr fontId="1" type="noConversion"/>
  </si>
  <si>
    <t>IP56</t>
  </si>
  <si>
    <t>ANSI 150#</t>
    <phoneticPr fontId="1" type="noConversion"/>
  </si>
  <si>
    <t>ANSI 300#</t>
    <phoneticPr fontId="1" type="noConversion"/>
  </si>
  <si>
    <t>ANSI 600#</t>
    <phoneticPr fontId="1" type="noConversion"/>
  </si>
  <si>
    <t>ANSI 900#</t>
    <phoneticPr fontId="1" type="noConversion"/>
  </si>
  <si>
    <t>ANSI 1500#</t>
    <phoneticPr fontId="1" type="noConversion"/>
  </si>
  <si>
    <t>ANSI 2500#</t>
    <phoneticPr fontId="1" type="noConversion"/>
  </si>
  <si>
    <t>铸铝</t>
  </si>
  <si>
    <t>铸铝</t>
    <phoneticPr fontId="1" type="noConversion"/>
  </si>
  <si>
    <t>Exd II CT4</t>
    <phoneticPr fontId="1" type="noConversion"/>
  </si>
  <si>
    <t>Exd II CT6</t>
    <phoneticPr fontId="1" type="noConversion"/>
  </si>
  <si>
    <t>Exd II BT4</t>
    <phoneticPr fontId="1" type="noConversion"/>
  </si>
  <si>
    <t>Exd II BT6</t>
    <phoneticPr fontId="1" type="noConversion"/>
  </si>
  <si>
    <t>Exia II CT6</t>
    <phoneticPr fontId="1" type="noConversion"/>
  </si>
  <si>
    <t>Exia II BT4</t>
    <phoneticPr fontId="1" type="noConversion"/>
  </si>
  <si>
    <t>Exia II BT6</t>
    <phoneticPr fontId="1" type="noConversion"/>
  </si>
  <si>
    <t>Exib II CT4</t>
    <phoneticPr fontId="1" type="noConversion"/>
  </si>
  <si>
    <t>Exib II CT6</t>
    <phoneticPr fontId="1" type="noConversion"/>
  </si>
  <si>
    <t>填充液</t>
    <phoneticPr fontId="1" type="noConversion"/>
  </si>
  <si>
    <t>低温硅油</t>
    <phoneticPr fontId="1" type="noConversion"/>
  </si>
  <si>
    <t>316LSS+PVC</t>
    <phoneticPr fontId="1" type="noConversion"/>
  </si>
  <si>
    <t>高温硅油</t>
    <phoneticPr fontId="1" type="noConversion"/>
  </si>
  <si>
    <t>甘油</t>
    <phoneticPr fontId="1" type="noConversion"/>
  </si>
  <si>
    <t>氟油</t>
    <phoneticPr fontId="1" type="noConversion"/>
  </si>
  <si>
    <t>镀金</t>
    <phoneticPr fontId="1" type="noConversion"/>
  </si>
  <si>
    <t>说    明
DESCRIPTION</t>
  </si>
  <si>
    <t>设  计
DESD</t>
  </si>
  <si>
    <t>日 期
DATE</t>
  </si>
  <si>
    <t>校  核
CHED</t>
  </si>
  <si>
    <t>审   核
APPD</t>
  </si>
  <si>
    <r>
      <t xml:space="preserve">                                                                                                      </t>
    </r>
    <r>
      <rPr>
        <sz val="9"/>
        <color rgb="FF000000"/>
        <rFont val="宋体"/>
        <family val="3"/>
        <charset val="134"/>
      </rPr>
      <t xml:space="preserve">江苏索普工程科技有限公司  </t>
    </r>
    <r>
      <rPr>
        <b/>
        <sz val="9"/>
        <color rgb="FF000000"/>
        <rFont val="宋体"/>
        <family val="3"/>
        <charset val="134"/>
      </rPr>
      <t xml:space="preserve">     </t>
    </r>
    <r>
      <rPr>
        <sz val="9"/>
        <color rgb="FF000000"/>
        <rFont val="宋体"/>
        <family val="3"/>
        <charset val="134"/>
      </rPr>
      <t>JiangSu SOPO Engineering Technology Co. Ltd.</t>
    </r>
  </si>
  <si>
    <t>衬里</t>
    <phoneticPr fontId="1" type="noConversion"/>
  </si>
  <si>
    <t>PTFE</t>
    <phoneticPr fontId="40" type="noConversion"/>
  </si>
  <si>
    <t>PFA</t>
    <phoneticPr fontId="40" type="noConversion"/>
  </si>
  <si>
    <t>EDPM</t>
    <phoneticPr fontId="40" type="noConversion"/>
  </si>
  <si>
    <t>NBR</t>
    <phoneticPr fontId="40" type="noConversion"/>
  </si>
  <si>
    <t xml:space="preserve">Soft Rubber </t>
    <phoneticPr fontId="40" type="noConversion"/>
  </si>
  <si>
    <t>Linatex</t>
    <phoneticPr fontId="40" type="noConversion"/>
  </si>
  <si>
    <t>Ebonite</t>
    <phoneticPr fontId="40" type="noConversion"/>
  </si>
  <si>
    <t>电极材料</t>
    <phoneticPr fontId="1" type="noConversion"/>
  </si>
  <si>
    <t>Pt</t>
    <phoneticPr fontId="40" type="noConversion"/>
  </si>
  <si>
    <t>Ta</t>
    <phoneticPr fontId="40" type="noConversion"/>
  </si>
  <si>
    <t>Ti</t>
    <phoneticPr fontId="40" type="noConversion"/>
  </si>
  <si>
    <t>HC</t>
    <phoneticPr fontId="40" type="noConversion"/>
  </si>
  <si>
    <t>316LSS</t>
    <phoneticPr fontId="40" type="noConversion"/>
  </si>
  <si>
    <t>316SS</t>
    <phoneticPr fontId="40" type="noConversion"/>
  </si>
  <si>
    <t>蒙乃尔合金</t>
    <phoneticPr fontId="1" type="noConversion"/>
  </si>
  <si>
    <t>Ceramic（陶瓷）</t>
    <phoneticPr fontId="40" type="noConversion"/>
  </si>
  <si>
    <t>Novolak（环氧树脂）</t>
    <phoneticPr fontId="40" type="noConversion"/>
  </si>
  <si>
    <t>HC</t>
    <phoneticPr fontId="1" type="noConversion"/>
  </si>
  <si>
    <t>4~20mA带脉冲信号</t>
    <phoneticPr fontId="1" type="noConversion"/>
  </si>
  <si>
    <t>±0.1%</t>
  </si>
  <si>
    <t>0.45MPa</t>
    <phoneticPr fontId="1" type="noConversion"/>
  </si>
  <si>
    <t>VI</t>
    <phoneticPr fontId="1" type="noConversion"/>
  </si>
  <si>
    <t>3秒全关</t>
    <phoneticPr fontId="1" type="noConversion"/>
  </si>
  <si>
    <r>
      <t xml:space="preserve">阀位开关  </t>
    </r>
    <r>
      <rPr>
        <sz val="8"/>
        <color indexed="8"/>
        <rFont val="宋体"/>
        <family val="3"/>
        <charset val="134"/>
      </rPr>
      <t>POSITION SWITCH</t>
    </r>
  </si>
  <si>
    <r>
      <t xml:space="preserve">备注  </t>
    </r>
    <r>
      <rPr>
        <sz val="8"/>
        <color indexed="8"/>
        <rFont val="宋体"/>
        <family val="3"/>
        <charset val="134"/>
      </rPr>
      <t>REMARKS</t>
    </r>
  </si>
  <si>
    <t>Φ17/Φ7</t>
    <phoneticPr fontId="1" type="noConversion"/>
  </si>
  <si>
    <t>阀体</t>
    <phoneticPr fontId="1" type="noConversion"/>
  </si>
  <si>
    <t>CF3</t>
    <phoneticPr fontId="1" type="noConversion"/>
  </si>
  <si>
    <t>CF8</t>
    <phoneticPr fontId="1" type="noConversion"/>
  </si>
  <si>
    <t>CF3M</t>
    <phoneticPr fontId="1" type="noConversion"/>
  </si>
  <si>
    <t>CF8M</t>
    <phoneticPr fontId="1" type="noConversion"/>
  </si>
  <si>
    <t>WCB</t>
    <phoneticPr fontId="1" type="noConversion"/>
  </si>
  <si>
    <t>WCC</t>
    <phoneticPr fontId="1" type="noConversion"/>
  </si>
  <si>
    <t>WC6</t>
    <phoneticPr fontId="1" type="noConversion"/>
  </si>
  <si>
    <t>WC9</t>
    <phoneticPr fontId="1" type="noConversion"/>
  </si>
  <si>
    <t>WCA</t>
    <phoneticPr fontId="1" type="noConversion"/>
  </si>
  <si>
    <t>LCB</t>
    <phoneticPr fontId="1" type="noConversion"/>
  </si>
  <si>
    <t>阀芯</t>
    <phoneticPr fontId="1" type="noConversion"/>
  </si>
  <si>
    <t>304+RTFE</t>
    <phoneticPr fontId="1" type="noConversion"/>
  </si>
  <si>
    <t>304+ST</t>
    <phoneticPr fontId="1" type="noConversion"/>
  </si>
  <si>
    <t>304+SS</t>
    <phoneticPr fontId="1" type="noConversion"/>
  </si>
  <si>
    <t>316+RTFE</t>
  </si>
  <si>
    <t>316+ST</t>
  </si>
  <si>
    <t>316+SS</t>
  </si>
  <si>
    <t>20#</t>
    <phoneticPr fontId="1" type="noConversion"/>
  </si>
  <si>
    <t>304+PTFE</t>
    <phoneticPr fontId="1" type="noConversion"/>
  </si>
  <si>
    <t>304+PFA</t>
    <phoneticPr fontId="1" type="noConversion"/>
  </si>
  <si>
    <t>法兰标准及等级 FLANGE STD.&amp; RATING</t>
    <phoneticPr fontId="1" type="noConversion"/>
  </si>
  <si>
    <t>位号
TAG NO.</t>
    <phoneticPr fontId="0" type="noConversion"/>
  </si>
  <si>
    <t>工艺介质
FLUID</t>
    <phoneticPr fontId="0" type="noConversion"/>
  </si>
  <si>
    <t xml:space="preserve">温度 ℃
TEMP. </t>
    <phoneticPr fontId="0" type="noConversion"/>
  </si>
  <si>
    <t>PRESSURE</t>
    <phoneticPr fontId="0" type="noConversion"/>
  </si>
  <si>
    <t>压力MPa G
PRESSURE</t>
    <phoneticPr fontId="0" type="noConversion"/>
  </si>
  <si>
    <t>P&amp;ID号
P&amp;ID NO.</t>
    <phoneticPr fontId="1" type="noConversion"/>
  </si>
  <si>
    <t>最大压力MPa(G)
MAX.PRESS.</t>
    <phoneticPr fontId="1" type="noConversion"/>
  </si>
  <si>
    <t>备注
REMARKS</t>
    <phoneticPr fontId="0" type="noConversion"/>
  </si>
  <si>
    <t>刻度范围 MPa
SCALE</t>
    <phoneticPr fontId="1" type="noConversion"/>
  </si>
  <si>
    <t>常压</t>
  </si>
  <si>
    <t>202222-K03-60/0</t>
    <phoneticPr fontId="1" type="noConversion"/>
  </si>
  <si>
    <t>首页</t>
  </si>
  <si>
    <t>差压变送器（压力）</t>
  </si>
  <si>
    <t>可燃、有毒气体检测报警器</t>
  </si>
  <si>
    <t>202222-K03-71/0</t>
    <phoneticPr fontId="1" type="noConversion"/>
  </si>
  <si>
    <t>DN25</t>
    <phoneticPr fontId="1" type="noConversion"/>
  </si>
  <si>
    <t>DN40</t>
    <phoneticPr fontId="1" type="noConversion"/>
  </si>
  <si>
    <t>DN65</t>
    <phoneticPr fontId="1" type="noConversion"/>
  </si>
  <si>
    <t>DN80</t>
    <phoneticPr fontId="1" type="noConversion"/>
  </si>
  <si>
    <t>DN100</t>
    <phoneticPr fontId="1" type="noConversion"/>
  </si>
  <si>
    <t>DN200</t>
    <phoneticPr fontId="1" type="noConversion"/>
  </si>
  <si>
    <t>DN15</t>
    <phoneticPr fontId="1" type="noConversion"/>
  </si>
  <si>
    <t>DN20</t>
    <phoneticPr fontId="1" type="noConversion"/>
  </si>
  <si>
    <t>DN250</t>
    <phoneticPr fontId="1" type="noConversion"/>
  </si>
  <si>
    <t>常温</t>
  </si>
  <si>
    <t>8" RJ</t>
    <phoneticPr fontId="1" type="noConversion"/>
  </si>
  <si>
    <t>3级</t>
    <phoneticPr fontId="1" type="noConversion"/>
  </si>
  <si>
    <t>用途  SERVICE</t>
    <phoneticPr fontId="1" type="noConversion"/>
  </si>
  <si>
    <t>节流元件形式</t>
    <phoneticPr fontId="1" type="noConversion"/>
  </si>
  <si>
    <t>文丘里</t>
    <phoneticPr fontId="1" type="noConversion"/>
  </si>
  <si>
    <t>1/4圆孔板</t>
    <phoneticPr fontId="1" type="noConversion"/>
  </si>
  <si>
    <t>楔形流量计</t>
    <phoneticPr fontId="1" type="noConversion"/>
  </si>
  <si>
    <t>平衡流量计</t>
    <phoneticPr fontId="1" type="noConversion"/>
  </si>
  <si>
    <t>喷嘴</t>
    <phoneticPr fontId="1" type="noConversion"/>
  </si>
  <si>
    <t>2"管立柱</t>
  </si>
  <si>
    <t>气体测量原理</t>
    <phoneticPr fontId="1" type="noConversion"/>
  </si>
  <si>
    <t>催化燃烧式</t>
    <phoneticPr fontId="1" type="noConversion"/>
  </si>
  <si>
    <t>红外</t>
    <phoneticPr fontId="1" type="noConversion"/>
  </si>
  <si>
    <t>热传导式</t>
    <phoneticPr fontId="1" type="noConversion"/>
  </si>
  <si>
    <t>半导体式</t>
    <phoneticPr fontId="1" type="noConversion"/>
  </si>
  <si>
    <t>光致电离式</t>
    <phoneticPr fontId="1" type="noConversion"/>
  </si>
  <si>
    <t>顺磁式</t>
    <phoneticPr fontId="1" type="noConversion"/>
  </si>
  <si>
    <t>激光式</t>
    <phoneticPr fontId="1" type="noConversion"/>
  </si>
  <si>
    <t>安装位置 INSTALLATION LOCT.</t>
    <phoneticPr fontId="1" type="noConversion"/>
  </si>
  <si>
    <t>数量 QUANTIT</t>
    <phoneticPr fontId="1" type="noConversion"/>
  </si>
  <si>
    <t>0~5ppm</t>
    <phoneticPr fontId="1" type="noConversion"/>
  </si>
  <si>
    <t>0~80ppm</t>
    <phoneticPr fontId="1" type="noConversion"/>
  </si>
  <si>
    <t>24ppm</t>
    <phoneticPr fontId="1" type="noConversion"/>
  </si>
  <si>
    <t>48ppm</t>
    <phoneticPr fontId="1" type="noConversion"/>
  </si>
  <si>
    <t>苯</t>
    <phoneticPr fontId="1" type="noConversion"/>
  </si>
  <si>
    <t>1.7ppmm</t>
    <phoneticPr fontId="1" type="noConversion"/>
  </si>
  <si>
    <t>氯气</t>
    <phoneticPr fontId="1" type="noConversion"/>
  </si>
  <si>
    <t>二氧化硫</t>
    <phoneticPr fontId="1" type="noConversion"/>
  </si>
  <si>
    <t>氨气</t>
    <phoneticPr fontId="1" type="noConversion"/>
  </si>
  <si>
    <t>0.6ppm</t>
    <phoneticPr fontId="1" type="noConversion"/>
  </si>
  <si>
    <t>0.3ppm</t>
    <phoneticPr fontId="1" type="noConversion"/>
  </si>
  <si>
    <t>一氧化碳</t>
    <phoneticPr fontId="1" type="noConversion"/>
  </si>
  <si>
    <t>硫化氢</t>
    <phoneticPr fontId="1" type="noConversion"/>
  </si>
  <si>
    <t>二氧化氮</t>
    <phoneticPr fontId="1" type="noConversion"/>
  </si>
  <si>
    <t>甲醛</t>
    <phoneticPr fontId="1" type="noConversion"/>
  </si>
  <si>
    <t>环氧乙烷</t>
    <phoneticPr fontId="1" type="noConversion"/>
  </si>
  <si>
    <t>丙烯腈</t>
    <phoneticPr fontId="1" type="noConversion"/>
  </si>
  <si>
    <t>0~50ppm</t>
    <phoneticPr fontId="1" type="noConversion"/>
  </si>
  <si>
    <t>32ppm</t>
    <phoneticPr fontId="1" type="noConversion"/>
  </si>
  <si>
    <t>16ppm</t>
    <phoneticPr fontId="1" type="noConversion"/>
  </si>
  <si>
    <t>0~20ppm</t>
    <phoneticPr fontId="1" type="noConversion"/>
  </si>
  <si>
    <t>13.2ppm</t>
    <phoneticPr fontId="1" type="noConversion"/>
  </si>
  <si>
    <t>6.6ppm</t>
    <phoneticPr fontId="1" type="noConversion"/>
  </si>
  <si>
    <t>0~7ppm</t>
    <phoneticPr fontId="1" type="noConversion"/>
  </si>
  <si>
    <t>4.8ppm</t>
    <phoneticPr fontId="1" type="noConversion"/>
  </si>
  <si>
    <t>2.4ppm</t>
    <phoneticPr fontId="1" type="noConversion"/>
  </si>
  <si>
    <t>0~1.2ppm</t>
    <phoneticPr fontId="1" type="noConversion"/>
  </si>
  <si>
    <t>0.8ppm</t>
    <phoneticPr fontId="1" type="noConversion"/>
  </si>
  <si>
    <t>0.4ppm</t>
    <phoneticPr fontId="1" type="noConversion"/>
  </si>
  <si>
    <t>0~3ppm</t>
    <phoneticPr fontId="1" type="noConversion"/>
  </si>
  <si>
    <t>2ppm</t>
    <phoneticPr fontId="1" type="noConversion"/>
  </si>
  <si>
    <t>1ppm</t>
    <phoneticPr fontId="1" type="noConversion"/>
  </si>
  <si>
    <t>0~1.3ppm</t>
    <phoneticPr fontId="1" type="noConversion"/>
  </si>
  <si>
    <t>三氯甲烷</t>
    <phoneticPr fontId="1" type="noConversion"/>
  </si>
  <si>
    <t>7.6ppm</t>
    <phoneticPr fontId="1" type="noConversion"/>
  </si>
  <si>
    <t>3.8ppm</t>
    <phoneticPr fontId="1" type="noConversion"/>
  </si>
  <si>
    <t>氰化氢</t>
    <phoneticPr fontId="1" type="noConversion"/>
  </si>
  <si>
    <t>0~2.4ppm</t>
    <phoneticPr fontId="1" type="noConversion"/>
  </si>
  <si>
    <t>1.6ppm</t>
    <phoneticPr fontId="1" type="noConversion"/>
  </si>
  <si>
    <t>溴</t>
    <phoneticPr fontId="1" type="noConversion"/>
  </si>
  <si>
    <t>0~0.5ppm</t>
    <phoneticPr fontId="1" type="noConversion"/>
  </si>
  <si>
    <t>0.2ppm</t>
    <phoneticPr fontId="1" type="noConversion"/>
  </si>
  <si>
    <t>DD</t>
    <phoneticPr fontId="1" type="noConversion"/>
  </si>
  <si>
    <t>202222-K03-02/0</t>
    <phoneticPr fontId="1" type="noConversion"/>
  </si>
  <si>
    <t>202222-K03-12/0</t>
    <phoneticPr fontId="1" type="noConversion"/>
  </si>
  <si>
    <t>202222-K03-10/0</t>
    <phoneticPr fontId="1" type="noConversion"/>
  </si>
  <si>
    <t>202222-K03-74/0</t>
    <phoneticPr fontId="1" type="noConversion"/>
  </si>
  <si>
    <t>202222-K03-24/0</t>
    <phoneticPr fontId="1" type="noConversion"/>
  </si>
  <si>
    <t>202222-K03-42/0</t>
    <phoneticPr fontId="1" type="noConversion"/>
  </si>
  <si>
    <t>202222-K03-50/0</t>
    <phoneticPr fontId="1" type="noConversion"/>
  </si>
  <si>
    <t>SC-DD</t>
  </si>
  <si>
    <t>SI-DD</t>
  </si>
  <si>
    <t>制造厂标准</t>
    <phoneticPr fontId="1" type="noConversion"/>
  </si>
  <si>
    <t>铝，覆聚氨酯涂层</t>
    <phoneticPr fontId="1" type="noConversion"/>
  </si>
  <si>
    <t>HG/T 20592 PN16</t>
  </si>
  <si>
    <t>HG/T 20592 PN25</t>
  </si>
  <si>
    <t>HG/T 20592 PN63</t>
  </si>
  <si>
    <t>HG/T 20592 PN100</t>
  </si>
  <si>
    <t>HG/T 20592 PN160</t>
  </si>
  <si>
    <t>HG/T 20615 150#</t>
  </si>
  <si>
    <t>HG/T 20615 300#</t>
  </si>
  <si>
    <t>HG/T 20615 600#</t>
  </si>
  <si>
    <t>HG/T 20615 900#</t>
  </si>
  <si>
    <t>HG/T 20615 1500#</t>
  </si>
  <si>
    <t>HG/T 20615 2500#</t>
  </si>
  <si>
    <t>WCB+PTFE</t>
    <phoneticPr fontId="1" type="noConversion"/>
  </si>
  <si>
    <t>返回索引</t>
  </si>
  <si>
    <t>TT-101</t>
  </si>
  <si>
    <t>TT-102</t>
  </si>
  <si>
    <t>PT-101</t>
  </si>
  <si>
    <t>PT-102</t>
  </si>
  <si>
    <t>PT-103a</t>
  </si>
  <si>
    <t>PT-104a</t>
  </si>
  <si>
    <t>PT-103b</t>
  </si>
  <si>
    <t>PT-104b</t>
  </si>
  <si>
    <t>PG-105a</t>
  </si>
  <si>
    <t>PG-105b</t>
  </si>
  <si>
    <t>PG-106a</t>
  </si>
  <si>
    <t>PG-106b</t>
  </si>
  <si>
    <t>PT-107</t>
  </si>
  <si>
    <t>PT-108</t>
  </si>
  <si>
    <t>PT-109a</t>
  </si>
  <si>
    <t>PT-110a</t>
  </si>
  <si>
    <t>PT-109b</t>
  </si>
  <si>
    <t>PT-110b</t>
  </si>
  <si>
    <t>PG-111a</t>
  </si>
  <si>
    <t>PG-111b</t>
  </si>
  <si>
    <t>PG-112a</t>
  </si>
  <si>
    <t>PG-112b</t>
  </si>
  <si>
    <t>FT-101</t>
  </si>
  <si>
    <t>DN150</t>
  </si>
  <si>
    <t>FT-102a</t>
  </si>
  <si>
    <t>DN25</t>
  </si>
  <si>
    <t>FT-103a</t>
  </si>
  <si>
    <t>FT-102b</t>
  </si>
  <si>
    <t>FT-103b</t>
  </si>
  <si>
    <t>FT-104</t>
  </si>
  <si>
    <t>DN50</t>
  </si>
  <si>
    <t>FT-105</t>
  </si>
  <si>
    <t>DN10</t>
  </si>
  <si>
    <t>FG-112a</t>
  </si>
  <si>
    <t>FG-112b</t>
  </si>
  <si>
    <t>FT-106</t>
  </si>
  <si>
    <t>FT-107a</t>
  </si>
  <si>
    <t>FT-108a</t>
  </si>
  <si>
    <t>FT-107b</t>
  </si>
  <si>
    <t>FT-108b</t>
  </si>
  <si>
    <t>FT-109</t>
  </si>
  <si>
    <t>FT-110</t>
  </si>
  <si>
    <t>FG-111a</t>
  </si>
  <si>
    <t>FG-111b</t>
  </si>
  <si>
    <t>LT-101a</t>
  </si>
  <si>
    <t>洗涤水循环槽V101A</t>
  </si>
  <si>
    <t>LT-101b</t>
  </si>
  <si>
    <t>洗涤水循环槽V101B</t>
  </si>
  <si>
    <t>LT-102a</t>
  </si>
  <si>
    <t>洗涤水循环槽V102A</t>
  </si>
  <si>
    <t>LT-102b</t>
  </si>
  <si>
    <t>洗涤水循环槽V102B</t>
  </si>
  <si>
    <t>自来水管进料遥控阀</t>
  </si>
  <si>
    <t>XV-102</t>
  </si>
  <si>
    <t>HV-101</t>
  </si>
  <si>
    <t>甲醇尾气管道切断阀</t>
  </si>
  <si>
    <t>HV-102</t>
  </si>
  <si>
    <t>乙醇尾气管道切断阀</t>
  </si>
  <si>
    <t>HV-103</t>
  </si>
  <si>
    <t>HV-104</t>
  </si>
  <si>
    <t>自来水</t>
  </si>
  <si>
    <t>自来水</t>
    <phoneticPr fontId="1" type="noConversion"/>
  </si>
  <si>
    <t>0.3~3m3/h</t>
    <phoneticPr fontId="1" type="noConversion"/>
  </si>
  <si>
    <t>差压变送器（压力）</t>
    <phoneticPr fontId="1" type="noConversion"/>
  </si>
  <si>
    <t>D/P TRANSMITTER(PRESSURE)</t>
    <phoneticPr fontId="1" type="noConversion"/>
  </si>
  <si>
    <r>
      <t>用途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SERVICE</t>
    </r>
  </si>
  <si>
    <r>
      <t>操作压力 OPER.PRESS. M</t>
    </r>
    <r>
      <rPr>
        <sz val="9"/>
        <rFont val="宋体"/>
        <family val="3"/>
        <charset val="134"/>
      </rPr>
      <t>P</t>
    </r>
    <r>
      <rPr>
        <sz val="9"/>
        <rFont val="宋体"/>
        <family val="3"/>
        <charset val="134"/>
      </rPr>
      <t>a(G)</t>
    </r>
  </si>
  <si>
    <t>最大压差 MAX.D/P MPa(G)</t>
    <phoneticPr fontId="1" type="noConversion"/>
  </si>
  <si>
    <t>延伸长度 EXTENSION LENGTH</t>
    <phoneticPr fontId="1" type="noConversion"/>
  </si>
  <si>
    <r>
      <t>数量  QUANTI</t>
    </r>
    <r>
      <rPr>
        <sz val="9"/>
        <rFont val="宋体"/>
        <family val="3"/>
        <charset val="134"/>
      </rPr>
      <t>T</t>
    </r>
    <r>
      <rPr>
        <sz val="9"/>
        <rFont val="宋体"/>
        <family val="3"/>
        <charset val="134"/>
      </rPr>
      <t>Y</t>
    </r>
  </si>
  <si>
    <t>V-105-150-M1B</t>
  </si>
  <si>
    <t>V-107-150-M1B</t>
  </si>
  <si>
    <t>V-106-150-M1B</t>
  </si>
  <si>
    <t>PL-116-25-M1B</t>
  </si>
  <si>
    <t>PL-115-25-M1B</t>
  </si>
  <si>
    <t>PL-132-25-M1B</t>
  </si>
  <si>
    <t>PL-131-25-M1B</t>
  </si>
  <si>
    <t>V-108--150-M1B</t>
  </si>
  <si>
    <t>PL-145-25-M1B</t>
  </si>
  <si>
    <t>PL-146-25-M1B</t>
  </si>
  <si>
    <t>PL-159-25-M1B</t>
  </si>
  <si>
    <t>PL-160-25-M1B</t>
  </si>
  <si>
    <t>PL-142-40-M1B</t>
  </si>
  <si>
    <t>PL-141-40-M1B</t>
  </si>
  <si>
    <t>PL-153-40-M1B</t>
  </si>
  <si>
    <t>PL-154-40-M1B</t>
  </si>
  <si>
    <t>TW-101-50-M1B</t>
  </si>
  <si>
    <t>TW-103-10-M1B</t>
  </si>
  <si>
    <t>PL-112-20-M1B</t>
  </si>
  <si>
    <t>PL-127-20-M1B</t>
  </si>
  <si>
    <t>TW-104-50-M1B</t>
  </si>
  <si>
    <t>TW-106-10-M1B</t>
  </si>
  <si>
    <t>PL-143-20-M1B</t>
  </si>
  <si>
    <t>PL-155-20-M1B</t>
  </si>
  <si>
    <t>TW-102-50-M1B</t>
  </si>
  <si>
    <t>TW-105-50-M1B</t>
  </si>
  <si>
    <t>V-101-100-M1B</t>
  </si>
  <si>
    <t>V-102-100-M1B</t>
  </si>
  <si>
    <t>V-103-100-M1B</t>
  </si>
  <si>
    <t>V-104-100-M1B</t>
  </si>
  <si>
    <t>PL-109-40-M1B</t>
    <phoneticPr fontId="1" type="noConversion"/>
  </si>
  <si>
    <t>PL-110-40-M1B</t>
    <phoneticPr fontId="1" type="noConversion"/>
  </si>
  <si>
    <t>PL-125-40-M1B</t>
    <phoneticPr fontId="1" type="noConversion"/>
  </si>
  <si>
    <t>PL-126-40-M1B</t>
    <phoneticPr fontId="1" type="noConversion"/>
  </si>
  <si>
    <t>手动按钮</t>
    <phoneticPr fontId="1" type="noConversion"/>
  </si>
  <si>
    <t>SWITCH/BUTTON</t>
    <phoneticPr fontId="1" type="noConversion"/>
  </si>
  <si>
    <t>位号</t>
    <phoneticPr fontId="1" type="noConversion"/>
  </si>
  <si>
    <t>手动按钮规格 SWITCH/BUTTON SPECIFICATION</t>
    <phoneticPr fontId="1" type="noConversion"/>
  </si>
  <si>
    <t>开关形式 Type</t>
    <phoneticPr fontId="1" type="noConversion"/>
  </si>
  <si>
    <t>急停按钮</t>
    <phoneticPr fontId="1" type="noConversion"/>
  </si>
  <si>
    <t>触点形式 Contact material</t>
    <phoneticPr fontId="1" type="noConversion"/>
  </si>
  <si>
    <t>干触点，NC</t>
    <phoneticPr fontId="1" type="noConversion"/>
  </si>
  <si>
    <t>额定电流 Rated current</t>
    <phoneticPr fontId="1" type="noConversion"/>
  </si>
  <si>
    <t>Max 5A</t>
  </si>
  <si>
    <t>额定电压 Rated voltage</t>
  </si>
  <si>
    <t>24V DC</t>
  </si>
  <si>
    <t>开关形状Shape</t>
  </si>
  <si>
    <t>蘑菇型</t>
    <phoneticPr fontId="1" type="noConversion"/>
  </si>
  <si>
    <t>弹簧复位 Spring reset</t>
  </si>
  <si>
    <t>是,旋转复位</t>
  </si>
  <si>
    <t xml:space="preserve">防爆等级Explosion-proof Class </t>
    <phoneticPr fontId="1" type="noConversion"/>
  </si>
  <si>
    <t xml:space="preserve">防护等级Enclosure Protection </t>
    <phoneticPr fontId="1" type="noConversion"/>
  </si>
  <si>
    <t xml:space="preserve">电气接口Electrical Connection </t>
    <phoneticPr fontId="1" type="noConversion"/>
  </si>
  <si>
    <t>安装支架 Mounting bracket</t>
  </si>
  <si>
    <t>2" 管装</t>
  </si>
  <si>
    <t>材质 Material</t>
  </si>
  <si>
    <t>聚酯树脂</t>
  </si>
  <si>
    <t>最大流量 MAX.FLOW m3/h</t>
    <phoneticPr fontId="1" type="noConversion"/>
  </si>
  <si>
    <t>最小流量 MIN.FLOW m3/h</t>
    <phoneticPr fontId="1" type="noConversion"/>
  </si>
  <si>
    <t>DN10 RF</t>
    <phoneticPr fontId="1" type="noConversion"/>
  </si>
  <si>
    <t>双法兰</t>
    <phoneticPr fontId="20" type="noConversion"/>
  </si>
  <si>
    <t>DN100</t>
  </si>
  <si>
    <t>±0.5%</t>
  </si>
  <si>
    <t>氯丁橡胶</t>
    <phoneticPr fontId="1" type="noConversion"/>
  </si>
  <si>
    <t>PFA</t>
  </si>
  <si>
    <t>CA02-5904</t>
    <phoneticPr fontId="1" type="noConversion"/>
  </si>
  <si>
    <t>可燃气体探测器</t>
    <phoneticPr fontId="1" type="noConversion"/>
  </si>
  <si>
    <t>0~100%LEL</t>
    <phoneticPr fontId="1" type="noConversion"/>
  </si>
  <si>
    <t>小于30S</t>
    <phoneticPr fontId="1" type="noConversion"/>
  </si>
  <si>
    <t>催化燃烧式</t>
  </si>
  <si>
    <t>50%LEL</t>
    <phoneticPr fontId="1" type="noConversion"/>
  </si>
  <si>
    <t>25%LEL</t>
    <phoneticPr fontId="1" type="noConversion"/>
  </si>
  <si>
    <t>0~0.4</t>
    <phoneticPr fontId="1" type="noConversion"/>
  </si>
  <si>
    <t>±0.2%</t>
    <phoneticPr fontId="1" type="noConversion"/>
  </si>
  <si>
    <t>250</t>
    <phoneticPr fontId="20" type="noConversion"/>
  </si>
  <si>
    <t>400</t>
    <phoneticPr fontId="1" type="noConversion"/>
  </si>
  <si>
    <t>0~0.4 MPa</t>
    <phoneticPr fontId="1" type="noConversion"/>
  </si>
  <si>
    <t>ExdⅡBT4</t>
  </si>
  <si>
    <t>0~2.0KPa</t>
    <phoneticPr fontId="1" type="noConversion"/>
  </si>
  <si>
    <t>二位三通/24VDC(低功耗)</t>
  </si>
  <si>
    <t>甲醇尾气总管温度</t>
  </si>
  <si>
    <t>乙醇尾气总管温度</t>
  </si>
  <si>
    <t>尾气总管流量</t>
  </si>
  <si>
    <t>洗涤液流量</t>
  </si>
  <si>
    <t>洗涤水循环槽回流管流量</t>
  </si>
  <si>
    <t>仪用途</t>
  </si>
  <si>
    <t>甲醇尾气总管压力</t>
  </si>
  <si>
    <t>甲醇尾气管道压力(一次洗后)</t>
  </si>
  <si>
    <t>洗涤液管道压力（一级洗涤)</t>
  </si>
  <si>
    <t>洗涤液管道压力（二级洗涤)</t>
  </si>
  <si>
    <t>洗涤水循环泵压力</t>
  </si>
  <si>
    <t>乙醇尾气总管压力</t>
  </si>
  <si>
    <t>乙醇尾气管道压力(一次洗后)</t>
  </si>
  <si>
    <t>自来水管流量</t>
    <phoneticPr fontId="1" type="noConversion"/>
  </si>
  <si>
    <t>洗涤水循环槽回流管流量</t>
    <phoneticPr fontId="1" type="noConversion"/>
  </si>
  <si>
    <t>洗涤水循环槽V101A侧面液位</t>
    <phoneticPr fontId="1" type="noConversion"/>
  </si>
  <si>
    <t>洗涤水循环槽V101B侧面液位</t>
    <phoneticPr fontId="1" type="noConversion"/>
  </si>
  <si>
    <t>洗涤水循环槽V102A侧面液位</t>
    <phoneticPr fontId="1" type="noConversion"/>
  </si>
  <si>
    <t>洗涤水循环槽V102B侧面液位</t>
    <phoneticPr fontId="1" type="noConversion"/>
  </si>
  <si>
    <t>ON-OFF</t>
  </si>
  <si>
    <t>2x3m</t>
    <phoneticPr fontId="1" type="noConversion"/>
  </si>
  <si>
    <t>XV-1011</t>
  </si>
  <si>
    <t>2023.11.20</t>
  </si>
  <si>
    <t>镇江海纳川物流产业发展有限责任公司
罐区及船舶发放VOC治理项目</t>
  </si>
  <si>
    <t>202321</t>
  </si>
  <si>
    <t>02</t>
  </si>
  <si>
    <t>202321-02K03-01/0</t>
  </si>
  <si>
    <t>202321-02K03-13/0</t>
  </si>
  <si>
    <t>202321-02K03-12/0</t>
  </si>
  <si>
    <t>202321-02K03-10/0</t>
  </si>
  <si>
    <t>202321-02K03-26/0</t>
  </si>
  <si>
    <t>202321-02K03-23/0</t>
  </si>
  <si>
    <t>202321-02K03-22/0</t>
  </si>
  <si>
    <t>202321-02K03-40/0</t>
  </si>
  <si>
    <t>202321-02K03-70/0</t>
  </si>
  <si>
    <t>202321-02K03-60/0</t>
  </si>
  <si>
    <t>202321-02-P03-01/0</t>
  </si>
  <si>
    <t>TT-201</t>
  </si>
  <si>
    <t>醋酸尾气总管温度</t>
  </si>
  <si>
    <t>VT-203-4"-ALL1-E</t>
  </si>
  <si>
    <t>醋酸尾气</t>
  </si>
  <si>
    <t/>
  </si>
  <si>
    <t>PG-201a</t>
  </si>
  <si>
    <t>PG-201b</t>
  </si>
  <si>
    <t>PG-202a</t>
  </si>
  <si>
    <t>PG-202b</t>
  </si>
  <si>
    <t>PL-207</t>
  </si>
  <si>
    <t>PL-220</t>
  </si>
  <si>
    <t>洗涤液
（含少量醋酸）</t>
  </si>
  <si>
    <t>PT-204a</t>
  </si>
  <si>
    <t>PT-205a</t>
  </si>
  <si>
    <t>PT-204b</t>
  </si>
  <si>
    <t>PT-205b</t>
  </si>
  <si>
    <t>PL-208</t>
  </si>
  <si>
    <t>PL-209</t>
  </si>
  <si>
    <t>PL-221</t>
  </si>
  <si>
    <t>PL-222</t>
  </si>
  <si>
    <t>洗涤液（含少量醋酸）</t>
  </si>
  <si>
    <t>PT-201</t>
  </si>
  <si>
    <t>VT-202</t>
  </si>
  <si>
    <t>PT-203</t>
  </si>
  <si>
    <t>PT-202</t>
  </si>
  <si>
    <t>醋酸尾气风机出口压力</t>
  </si>
  <si>
    <t>醋酸尾气风机进口压力</t>
  </si>
  <si>
    <t>醋酸尾气管道压力(一次洗后)</t>
  </si>
  <si>
    <t>VT-203</t>
  </si>
  <si>
    <t>VT-204</t>
  </si>
  <si>
    <t>-0.008</t>
  </si>
  <si>
    <t>0.002</t>
  </si>
  <si>
    <t>0~10KPa</t>
  </si>
  <si>
    <t>-10~10KPa</t>
  </si>
  <si>
    <t>自来水管流量</t>
  </si>
  <si>
    <t>FT-203</t>
  </si>
  <si>
    <t>FT-204</t>
  </si>
  <si>
    <t>FT-205</t>
  </si>
  <si>
    <t>污水管流量</t>
  </si>
  <si>
    <t>TW-201</t>
  </si>
  <si>
    <t>TW-203</t>
  </si>
  <si>
    <t>PL-211</t>
  </si>
  <si>
    <t>洗涤污水</t>
  </si>
  <si>
    <t>0.3</t>
  </si>
  <si>
    <t>6.5</t>
  </si>
  <si>
    <t>4.5</t>
  </si>
  <si>
    <t>0.15</t>
  </si>
  <si>
    <t>1-1/2"</t>
  </si>
  <si>
    <t>3/8"</t>
  </si>
  <si>
    <t>1-1/2" RF</t>
  </si>
  <si>
    <t>3/8" RF</t>
  </si>
  <si>
    <t>FT-201a</t>
  </si>
  <si>
    <t>FT-201b</t>
  </si>
  <si>
    <t>洗涤水循环槽
回流管流量</t>
  </si>
  <si>
    <t>1004</t>
  </si>
  <si>
    <t>1.3</t>
  </si>
  <si>
    <t>1"</t>
  </si>
  <si>
    <t>1" RF</t>
  </si>
  <si>
    <t>FT-202a</t>
  </si>
  <si>
    <t>底进侧出，线性刻度</t>
  </si>
  <si>
    <t>FT-202b</t>
  </si>
  <si>
    <t>LT-201a</t>
  </si>
  <si>
    <t>LT-201b</t>
  </si>
  <si>
    <t>洗涤水循环槽V201A液位</t>
  </si>
  <si>
    <t>洗涤水循环槽V201B液位</t>
  </si>
  <si>
    <t>V201A</t>
  </si>
  <si>
    <t>V201B</t>
  </si>
  <si>
    <t>2" RF</t>
  </si>
  <si>
    <t>仪表数据表
INSTRUMENT DATA SHEET</t>
    <phoneticPr fontId="2" type="noConversion"/>
  </si>
  <si>
    <t>磁翻板液位计</t>
  </si>
  <si>
    <t>MAGNETIC LEVEL GAUGE</t>
  </si>
  <si>
    <t>图号
DWG. NO.</t>
    <phoneticPr fontId="2" type="noConversion"/>
  </si>
  <si>
    <t>合同号
CONT. NO.</t>
    <phoneticPr fontId="2" type="noConversion"/>
  </si>
  <si>
    <t>设计阶段
STAGE</t>
    <phoneticPr fontId="2" type="noConversion"/>
  </si>
  <si>
    <r>
      <t>第</t>
    </r>
    <r>
      <rPr>
        <sz val="7"/>
        <color indexed="8"/>
        <rFont val="Times New Roman"/>
        <family val="1"/>
      </rPr>
      <t xml:space="preserve"> 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  </t>
    </r>
    <r>
      <rPr>
        <sz val="7"/>
        <color indexed="8"/>
        <rFont val="宋体"/>
        <family val="3"/>
        <charset val="134"/>
      </rPr>
      <t>共</t>
    </r>
    <r>
      <rPr>
        <sz val="7"/>
        <color indexed="8"/>
        <rFont val="Times New Roman"/>
        <family val="1"/>
      </rPr>
      <t xml:space="preserve">         </t>
    </r>
    <r>
      <rPr>
        <sz val="7"/>
        <color indexed="8"/>
        <rFont val="宋体"/>
        <family val="3"/>
        <charset val="134"/>
      </rPr>
      <t>张</t>
    </r>
    <r>
      <rPr>
        <sz val="7"/>
        <color indexed="8"/>
        <rFont val="Times New Roman"/>
        <family val="1"/>
      </rPr>
      <t xml:space="preserve"> </t>
    </r>
    <r>
      <rPr>
        <sz val="7"/>
        <color indexed="8"/>
        <rFont val="宋体"/>
        <family val="3"/>
        <charset val="134"/>
      </rPr>
      <t xml:space="preserve">
 SHEET    OF</t>
    </r>
  </si>
  <si>
    <t>设备位号 EQUIP. NO.</t>
  </si>
  <si>
    <t>常压</t>
    <phoneticPr fontId="2" type="noConversion"/>
  </si>
  <si>
    <r>
      <t>操作密度 DENS.AT OPER.Kg/m</t>
    </r>
    <r>
      <rPr>
        <vertAlign val="superscript"/>
        <sz val="9"/>
        <rFont val="宋体"/>
        <family val="3"/>
        <charset val="134"/>
      </rPr>
      <t>3</t>
    </r>
  </si>
  <si>
    <t>介质粘度 DYNAMIC VISCOSITY mPa.s</t>
  </si>
  <si>
    <t>液位计规格 LEVEL GAUGE SPECIFICATION</t>
  </si>
  <si>
    <t>±5mm</t>
    <phoneticPr fontId="2" type="noConversion"/>
  </si>
  <si>
    <t>上限报警设定值 HIGH SET POINT</t>
  </si>
  <si>
    <t>下限报警设定值 LOW SET POINT</t>
  </si>
  <si>
    <t>IP65</t>
    <phoneticPr fontId="21" type="noConversion"/>
  </si>
  <si>
    <r>
      <t>浮子材质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MAGNETIC FLOAT MATERIAL</t>
    </r>
  </si>
  <si>
    <t>316L</t>
    <phoneticPr fontId="2" type="noConversion"/>
  </si>
  <si>
    <r>
      <t>本体材质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BODY MATERIAL</t>
    </r>
  </si>
  <si>
    <t xml:space="preserve">备注 REMARKS
</t>
    <phoneticPr fontId="2" type="noConversion"/>
  </si>
  <si>
    <r>
      <t>版次</t>
    </r>
    <r>
      <rPr>
        <sz val="7"/>
        <color indexed="8"/>
        <rFont val="宋体"/>
        <family val="3"/>
        <charset val="134"/>
      </rPr>
      <t xml:space="preserve">
REV.</t>
    </r>
  </si>
  <si>
    <t>LG-201a</t>
  </si>
  <si>
    <t>LG-201b</t>
  </si>
  <si>
    <t>侧装式</t>
  </si>
  <si>
    <t>可燃气体探测器</t>
  </si>
  <si>
    <t>醋酸</t>
  </si>
  <si>
    <t>HSS-201</t>
  </si>
  <si>
    <t>醋酸尾急停</t>
  </si>
  <si>
    <t>醋酸尾气管道切断阀</t>
  </si>
  <si>
    <t>VT-201</t>
  </si>
  <si>
    <t>2"</t>
  </si>
  <si>
    <t>316L</t>
  </si>
  <si>
    <t>7.1 m3/h</t>
  </si>
  <si>
    <t>CF3M</t>
  </si>
  <si>
    <t>2秒全关</t>
  </si>
  <si>
    <t>气动蝶阀</t>
  </si>
  <si>
    <t>0~0.4 MPa</t>
  </si>
  <si>
    <t>0.3~3m3/h</t>
  </si>
  <si>
    <t>0.6</t>
  </si>
  <si>
    <t>直接安装</t>
  </si>
  <si>
    <t>外径Φ25/Φ19，内径φ7</t>
  </si>
  <si>
    <t>保护套管结构型式 WELL CONSTRUCTION</t>
  </si>
  <si>
    <t>整体钻孔锥形管</t>
  </si>
  <si>
    <t>100</t>
    <phoneticPr fontId="2" type="noConversion"/>
  </si>
  <si>
    <t>±1.6%</t>
    <phoneticPr fontId="2" type="noConversion"/>
  </si>
  <si>
    <t>法兰连接</t>
    <phoneticPr fontId="2" type="noConversion"/>
  </si>
  <si>
    <t>／</t>
    <phoneticPr fontId="2" type="noConversion"/>
  </si>
  <si>
    <t>PRESSURE GAUGE</t>
  </si>
  <si>
    <t>316L S.S</t>
  </si>
  <si>
    <t>304 S.S</t>
  </si>
  <si>
    <t xml:space="preserve">备注 REMARKS
</t>
  </si>
  <si>
    <t>螺纹连接</t>
  </si>
  <si>
    <t>M20x1.5</t>
  </si>
  <si>
    <t>20#</t>
  </si>
  <si>
    <t>CF8</t>
  </si>
  <si>
    <t>202321-02K03/0</t>
  </si>
  <si>
    <t>202321-02K03-50/0</t>
  </si>
  <si>
    <t>弹簧管</t>
  </si>
  <si>
    <t>PG-203a</t>
  </si>
  <si>
    <t>PG-203b</t>
  </si>
  <si>
    <t>污水
（含少量醋酸）</t>
  </si>
  <si>
    <t>0~1.0</t>
  </si>
  <si>
    <t>202321-02-W06-02/0</t>
  </si>
  <si>
    <t>泵P-203A出口</t>
  </si>
  <si>
    <t>泵P-203B出口</t>
  </si>
  <si>
    <t>共6只</t>
  </si>
  <si>
    <t>雷达液(料)位计</t>
    <phoneticPr fontId="2" type="noConversion"/>
  </si>
  <si>
    <t>REDAR LEVEL METER</t>
  </si>
  <si>
    <t>工艺介质 PROCESS FLUID</t>
    <phoneticPr fontId="2" type="noConversion"/>
  </si>
  <si>
    <r>
      <t>操作密度 DENS.AT OPER.Kg/m</t>
    </r>
    <r>
      <rPr>
        <vertAlign val="superscript"/>
        <sz val="9"/>
        <color indexed="8"/>
        <rFont val="宋体"/>
        <family val="3"/>
        <charset val="134"/>
      </rPr>
      <t>3</t>
    </r>
  </si>
  <si>
    <t>罐尺寸 TANK SIZE</t>
  </si>
  <si>
    <t>罐形式 TANK TYPE</t>
  </si>
  <si>
    <t>仪表规格 METER SPECIFICATION</t>
  </si>
  <si>
    <t>仪表名称 NAME</t>
  </si>
  <si>
    <t>雷达液位计</t>
  </si>
  <si>
    <t>±5mm</t>
  </si>
  <si>
    <t>触点形式 CONTACT FORM</t>
  </si>
  <si>
    <t>24VDC</t>
    <phoneticPr fontId="2" type="noConversion"/>
  </si>
  <si>
    <t>1/2"NPT</t>
    <phoneticPr fontId="2" type="noConversion"/>
  </si>
  <si>
    <t>元件形式 ELEMENT TYPE</t>
  </si>
  <si>
    <t>喇叭口天线</t>
  </si>
  <si>
    <t>元件材料 ELEMENT MATERIAL</t>
  </si>
  <si>
    <t>316LSS</t>
  </si>
  <si>
    <t>DN40 RF</t>
    <phoneticPr fontId="2" type="noConversion"/>
  </si>
  <si>
    <t>HG/T 20592 2009</t>
    <phoneticPr fontId="2" type="noConversion"/>
  </si>
  <si>
    <t>污水池V202液位</t>
  </si>
  <si>
    <t>LT-202</t>
  </si>
  <si>
    <t>V202</t>
  </si>
  <si>
    <t>污水（含少量醋酸）</t>
  </si>
  <si>
    <t>2000x2000x2200</t>
  </si>
  <si>
    <t>0~2200 mm</t>
  </si>
  <si>
    <t>Exd II BT4</t>
  </si>
  <si>
    <t>HG/T20592 PN10</t>
  </si>
  <si>
    <t>DN80 RF</t>
  </si>
  <si>
    <t>2700</t>
  </si>
  <si>
    <t>0~26.57 Kpa(0~100%)</t>
  </si>
  <si>
    <t>0~2700 mm</t>
  </si>
  <si>
    <t xml:space="preserve">雷达液（料）位计 </t>
  </si>
  <si>
    <t>202321-02K03-42/0</t>
  </si>
  <si>
    <t>气动调节阀</t>
    <phoneticPr fontId="2" type="noConversion"/>
  </si>
  <si>
    <t>DN10</t>
    <phoneticPr fontId="2" type="noConversion"/>
  </si>
  <si>
    <t>DN15</t>
    <phoneticPr fontId="2" type="noConversion"/>
  </si>
  <si>
    <t>DN20</t>
    <phoneticPr fontId="2" type="noConversion"/>
  </si>
  <si>
    <t>DN25</t>
    <phoneticPr fontId="2" type="noConversion"/>
  </si>
  <si>
    <t>DN32</t>
    <phoneticPr fontId="2" type="noConversion"/>
  </si>
  <si>
    <t>DN40</t>
    <phoneticPr fontId="2" type="noConversion"/>
  </si>
  <si>
    <t>DN50</t>
    <phoneticPr fontId="2" type="noConversion"/>
  </si>
  <si>
    <t>DN65</t>
    <phoneticPr fontId="2" type="noConversion"/>
  </si>
  <si>
    <t>DN80</t>
    <phoneticPr fontId="2" type="noConversion"/>
  </si>
  <si>
    <t>DN100</t>
    <phoneticPr fontId="2" type="noConversion"/>
  </si>
  <si>
    <t>DN125</t>
    <phoneticPr fontId="2" type="noConversion"/>
  </si>
  <si>
    <t>DN150</t>
    <phoneticPr fontId="2" type="noConversion"/>
  </si>
  <si>
    <t>DN200</t>
    <phoneticPr fontId="2" type="noConversion"/>
  </si>
  <si>
    <t>PNEUMATIC CONTROL VALVE</t>
    <phoneticPr fontId="2" type="noConversion"/>
  </si>
  <si>
    <t>计算 Cv  CALC.Cv</t>
    <phoneticPr fontId="21" type="noConversion"/>
  </si>
  <si>
    <t>选择 Cv  RATED Cv</t>
    <phoneticPr fontId="21" type="noConversion"/>
  </si>
  <si>
    <t>连接形式 CONNECTION TYPE</t>
  </si>
  <si>
    <t>法兰标准及等级FLANGE STD.&amp;DEGREE</t>
  </si>
  <si>
    <t>法兰尺寸及密封面</t>
  </si>
  <si>
    <t xml:space="preserve"> FLANGE SIZE&amp;SEAL.</t>
  </si>
  <si>
    <t>管道材质 PIPE MATERIAL</t>
  </si>
  <si>
    <t>管道规格 PIPE SPECIFICATION</t>
  </si>
  <si>
    <t xml:space="preserve"> 执行机构 ACTUATOR</t>
  </si>
  <si>
    <t>弹簧薄膜</t>
  </si>
  <si>
    <t>作用形式 ACTION</t>
  </si>
  <si>
    <t>正作用</t>
  </si>
  <si>
    <t>阀前压力 UPSTREAM PRESSURE MPa(G)</t>
    <phoneticPr fontId="2" type="noConversion"/>
  </si>
  <si>
    <t>弹簧范围 SPRING RANGE</t>
  </si>
  <si>
    <t>0.08~0.24MPa</t>
  </si>
  <si>
    <t>阀后压力 DOWNSTREAM PRESSURE MPa(G)</t>
    <phoneticPr fontId="2" type="noConversion"/>
  </si>
  <si>
    <t>相对行程 TRAVEL</t>
  </si>
  <si>
    <t>阀关闭差压 SHUT-OFF DIFF.PRESSURE MPa</t>
  </si>
  <si>
    <t>手轮 HAND WHEEL</t>
  </si>
  <si>
    <t>流量                FLOW</t>
  </si>
  <si>
    <r>
      <t>气体 GAS Nm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</si>
  <si>
    <t>最大 MAX.</t>
  </si>
  <si>
    <t>供气压力 AIR SUPPLY PRESS.</t>
  </si>
  <si>
    <t>0.25MPa</t>
    <phoneticPr fontId="2" type="noConversion"/>
  </si>
  <si>
    <t>蒸汽 VAPOR Kg/h</t>
  </si>
  <si>
    <t>正常 NOR.</t>
  </si>
  <si>
    <t>气源接头 AIR CONN.SIZE</t>
  </si>
  <si>
    <t>1/4"NPT(F)-Φ8</t>
    <phoneticPr fontId="21" type="noConversion"/>
  </si>
  <si>
    <r>
      <t>液体 LIQUID m</t>
    </r>
    <r>
      <rPr>
        <vertAlign val="superscript"/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>/h</t>
    </r>
  </si>
  <si>
    <t>最小 MIN.</t>
  </si>
  <si>
    <t>电气定位器 I/P POSITIONER</t>
  </si>
  <si>
    <t>操作密度 OPER. DENSITY Kg/m3 　</t>
  </si>
  <si>
    <t>动力粘度 DYNAMIC VISCOSITY mPa.s</t>
  </si>
  <si>
    <t>4~20mA</t>
    <phoneticPr fontId="21" type="noConversion"/>
  </si>
  <si>
    <t>比重(空气=1)SPEC.GRAV.(AIR=1)</t>
  </si>
  <si>
    <t>压缩系数 COMPRESS FACTOR K</t>
  </si>
  <si>
    <t>气源压力 AIR SUPPLY PRESS.</t>
  </si>
  <si>
    <t>0.14~0.5MPa</t>
  </si>
  <si>
    <t xml:space="preserve">气化压力 VAPOR PRESSURE MPa Pv </t>
  </si>
  <si>
    <t>临界压力 CRITICAL PRESSURE MPa Pc</t>
  </si>
  <si>
    <t>噪音声平 NOISE LEVEL</t>
  </si>
  <si>
    <t>气信号接口尺寸 PNEU.CONN.SIZE</t>
  </si>
  <si>
    <t>空气故障时阀位置  AIR FAIL VALVE POSITION</t>
  </si>
  <si>
    <t>关闭</t>
  </si>
  <si>
    <t>气源接口尺寸 AIR SUPP.CONN.SIZE</t>
  </si>
  <si>
    <t>阀体/阀芯规格 BODY/PLUG SPECIFICATION</t>
  </si>
  <si>
    <t>阀型号 VALVE MODEL</t>
  </si>
  <si>
    <t>附件 ACCESSORY</t>
  </si>
  <si>
    <t>阀型式 VALVE TYPE</t>
  </si>
  <si>
    <t>单座</t>
  </si>
  <si>
    <t>过滤器减压阀 REGULATOR</t>
  </si>
  <si>
    <t>流开/流关 FLOW OPEN/CLOSE</t>
  </si>
  <si>
    <t>流开</t>
  </si>
  <si>
    <t>阀位开关 POSITION SWITH</t>
  </si>
  <si>
    <t>阀座数量 NO. OF SEATS</t>
  </si>
  <si>
    <t>电磁阀 SOLENOID</t>
  </si>
  <si>
    <t>阀芯型式 PLUG TYPE</t>
  </si>
  <si>
    <t>柱塞</t>
  </si>
  <si>
    <t>阀口径 PORT SIZE/阀座</t>
  </si>
  <si>
    <t>阀门1台</t>
    <phoneticPr fontId="2" type="noConversion"/>
  </si>
  <si>
    <t>流量特性 FLOW CHARACTERISTIC</t>
  </si>
  <si>
    <t>百分比</t>
  </si>
  <si>
    <t>散热片/延伸杆 FIN/EXTENTION</t>
  </si>
  <si>
    <t>N/A</t>
  </si>
  <si>
    <t>泄露等级不低于CLASS IV</t>
  </si>
  <si>
    <t>阀芯材质 PLUG MATERIAL</t>
  </si>
  <si>
    <t>阀座材质 SEAT MATERIAL</t>
  </si>
  <si>
    <t>填料材质 PACKING MAT'L</t>
    <phoneticPr fontId="2" type="noConversion"/>
  </si>
  <si>
    <t>PTFE</t>
    <phoneticPr fontId="2" type="noConversion"/>
  </si>
  <si>
    <t>25</t>
  </si>
  <si>
    <t>0.25</t>
  </si>
  <si>
    <t>HV-203a</t>
  </si>
  <si>
    <t>P201A泵出口调节</t>
  </si>
  <si>
    <t>1 1/2"</t>
  </si>
  <si>
    <t>0.24</t>
  </si>
  <si>
    <t>气动调节阀</t>
  </si>
  <si>
    <t>202321-02K03-71/0</t>
  </si>
  <si>
    <t>HV-203b</t>
  </si>
  <si>
    <t>P201B泵出口调节</t>
  </si>
  <si>
    <t>HV-204a</t>
  </si>
  <si>
    <t>P202A泵出口调节</t>
  </si>
  <si>
    <t>HV-204b</t>
  </si>
  <si>
    <t>P202B泵出口调节</t>
  </si>
  <si>
    <t>XV-201</t>
  </si>
  <si>
    <t>XV-202</t>
    <phoneticPr fontId="1" type="noConversion"/>
  </si>
  <si>
    <t>6"</t>
    <phoneticPr fontId="1" type="noConversion"/>
  </si>
  <si>
    <t>HV-202</t>
    <phoneticPr fontId="1" type="noConversion"/>
  </si>
  <si>
    <t>陆地醋酸尾气管道切断阀</t>
    <phoneticPr fontId="1" type="noConversion"/>
  </si>
  <si>
    <t>VT-202</t>
    <phoneticPr fontId="1" type="noConversion"/>
  </si>
  <si>
    <t>6秒全关</t>
    <phoneticPr fontId="1" type="noConversion"/>
  </si>
  <si>
    <t>6" RF</t>
  </si>
  <si>
    <t>-0.002</t>
    <phoneticPr fontId="1" type="noConversion"/>
  </si>
  <si>
    <t>CA02-5798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</si>
</sst>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0.0_);[Red]\(0.0\)"/>
    <numFmt numFmtId="178" formatCode="0.00_);[Red]\(0.00\)"/>
    <numFmt numFmtId="179" formatCode="0_);[Red]\(0\)"/>
  </numFmts>
  <fonts count="46" x14ac:knownFonts="1">
    <font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7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Times New Roman"/>
      <family val="1"/>
    </font>
    <font>
      <sz val="7"/>
      <color indexed="8"/>
      <name val="Times New Roman"/>
      <family val="1"/>
    </font>
    <font>
      <sz val="7"/>
      <color indexed="8"/>
      <name val="宋体"/>
      <family val="3"/>
      <charset val="134"/>
    </font>
    <font>
      <sz val="9"/>
      <color indexed="8"/>
      <name val="黑体"/>
      <family val="3"/>
      <charset val="134"/>
    </font>
    <font>
      <b/>
      <sz val="9"/>
      <color indexed="8"/>
      <name val="黑体"/>
      <family val="3"/>
      <charset val="134"/>
    </font>
    <font>
      <sz val="20"/>
      <name val="宋体"/>
      <family val="3"/>
      <charset val="134"/>
    </font>
    <font>
      <b/>
      <sz val="20"/>
      <name val="宋体"/>
      <family val="3"/>
      <charset val="134"/>
    </font>
    <font>
      <sz val="7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8"/>
      <name val="宋体"/>
      <family val="3"/>
      <charset val="134"/>
    </font>
    <font>
      <sz val="8"/>
      <name val="Times New Roman"/>
      <family val="1"/>
    </font>
    <font>
      <sz val="9"/>
      <name val="等线"/>
      <family val="2"/>
      <charset val="134"/>
      <scheme val="minor"/>
    </font>
    <font>
      <sz val="7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vertAlign val="superscript"/>
      <sz val="9"/>
      <name val="宋体"/>
      <family val="3"/>
      <charset val="134"/>
    </font>
    <font>
      <sz val="11"/>
      <color theme="1"/>
      <name val="等线"/>
      <family val="2"/>
      <charset val="134"/>
      <scheme val="minor"/>
    </font>
    <font>
      <b/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b/>
      <sz val="2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黑体"/>
      <family val="3"/>
      <charset val="134"/>
    </font>
    <font>
      <b/>
      <sz val="9"/>
      <color rgb="FF000000"/>
      <name val="黑体"/>
      <family val="3"/>
      <charset val="134"/>
    </font>
    <font>
      <sz val="9"/>
      <name val="等线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9"/>
      <name val="宋体"/>
      <family val="1"/>
      <charset val="134"/>
    </font>
    <font>
      <sz val="11"/>
      <name val="黑体"/>
      <family val="3"/>
      <charset val="134"/>
    </font>
    <font>
      <sz val="9"/>
      <color rgb="FFFF0000"/>
      <name val="宋体"/>
      <family val="3"/>
      <charset val="134"/>
    </font>
    <font>
      <sz val="1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u/>
      <sz val="9"/>
      <color theme="10"/>
      <name val="宋体"/>
      <family val="3"/>
      <charset val="134"/>
    </font>
    <font>
      <sz val="9"/>
      <color theme="10"/>
      <name val="宋体"/>
      <family val="3"/>
      <charset val="134"/>
    </font>
    <font>
      <sz val="9"/>
      <color indexed="10"/>
      <name val="Times New Roman"/>
      <family val="1"/>
    </font>
    <font>
      <sz val="9"/>
      <color indexed="10"/>
      <name val="宋体"/>
      <family val="3"/>
      <charset val="134"/>
    </font>
    <font>
      <vertAlign val="superscript"/>
      <sz val="9"/>
      <color indexed="8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4" fillId="0" borderId="0">
      <alignment vertical="center"/>
    </xf>
    <xf numFmtId="0" fontId="41" fillId="0" borderId="0" applyNumberFormat="0" applyFill="0" applyBorder="0" applyAlignment="0" applyProtection="0"/>
    <xf numFmtId="0" fontId="25" fillId="0" borderId="0">
      <alignment vertical="center"/>
    </xf>
  </cellStyleXfs>
  <cellXfs count="780">
    <xf numFmtId="0" fontId="0" fillId="0" borderId="0" xfId="0"/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Continuous"/>
    </xf>
    <xf numFmtId="49" fontId="4" fillId="0" borderId="0" xfId="0" applyNumberFormat="1" applyFont="1" applyAlignment="1">
      <alignment horizontal="centerContinuous" vertical="top"/>
    </xf>
    <xf numFmtId="49" fontId="4" fillId="0" borderId="3" xfId="0" applyNumberFormat="1" applyFont="1" applyBorder="1" applyAlignment="1">
      <alignment horizontal="centerContinuous" vertical="top"/>
    </xf>
    <xf numFmtId="49" fontId="5" fillId="0" borderId="4" xfId="0" applyNumberFormat="1" applyFont="1" applyBorder="1" applyAlignment="1">
      <alignment horizontal="centerContinuous" vertical="top"/>
    </xf>
    <xf numFmtId="49" fontId="5" fillId="0" borderId="5" xfId="0" applyNumberFormat="1" applyFont="1" applyBorder="1" applyAlignment="1">
      <alignment horizontal="centerContinuous" vertical="top"/>
    </xf>
    <xf numFmtId="49" fontId="3" fillId="0" borderId="4" xfId="0" applyNumberFormat="1" applyFont="1" applyBorder="1" applyAlignment="1">
      <alignment horizontal="centerContinuous" vertical="top"/>
    </xf>
    <xf numFmtId="49" fontId="1" fillId="0" borderId="0" xfId="1" applyNumberFormat="1"/>
    <xf numFmtId="0" fontId="1" fillId="0" borderId="0" xfId="1"/>
    <xf numFmtId="49" fontId="1" fillId="0" borderId="0" xfId="1" applyNumberFormat="1" applyAlignment="1">
      <alignment horizontal="centerContinuous"/>
    </xf>
    <xf numFmtId="49" fontId="1" fillId="0" borderId="3" xfId="1" applyNumberFormat="1" applyBorder="1" applyAlignment="1">
      <alignment horizontal="centerContinuous"/>
    </xf>
    <xf numFmtId="49" fontId="1" fillId="0" borderId="4" xfId="1" applyNumberFormat="1" applyBorder="1" applyAlignment="1">
      <alignment horizontal="centerContinuous"/>
    </xf>
    <xf numFmtId="49" fontId="1" fillId="0" borderId="5" xfId="1" applyNumberFormat="1" applyBorder="1" applyAlignment="1">
      <alignment horizontal="centerContinuous"/>
    </xf>
    <xf numFmtId="49" fontId="1" fillId="0" borderId="3" xfId="1" applyNumberFormat="1" applyBorder="1"/>
    <xf numFmtId="49" fontId="1" fillId="0" borderId="27" xfId="1" applyNumberFormat="1" applyBorder="1"/>
    <xf numFmtId="49" fontId="1" fillId="0" borderId="24" xfId="1" applyNumberFormat="1" applyBorder="1"/>
    <xf numFmtId="49" fontId="1" fillId="0" borderId="25" xfId="1" applyNumberFormat="1" applyBorder="1"/>
    <xf numFmtId="49" fontId="1" fillId="0" borderId="6" xfId="1" applyNumberFormat="1" applyBorder="1"/>
    <xf numFmtId="49" fontId="1" fillId="0" borderId="4" xfId="1" applyNumberFormat="1" applyBorder="1"/>
    <xf numFmtId="49" fontId="1" fillId="0" borderId="7" xfId="1" applyNumberFormat="1" applyBorder="1"/>
    <xf numFmtId="49" fontId="1" fillId="0" borderId="6" xfId="1" applyNumberFormat="1" applyBorder="1" applyAlignment="1">
      <alignment horizontal="centerContinuous"/>
    </xf>
    <xf numFmtId="49" fontId="1" fillId="0" borderId="22" xfId="1" applyNumberFormat="1" applyBorder="1"/>
    <xf numFmtId="0" fontId="1" fillId="0" borderId="6" xfId="1" applyBorder="1"/>
    <xf numFmtId="0" fontId="1" fillId="0" borderId="7" xfId="1" applyBorder="1"/>
    <xf numFmtId="0" fontId="1" fillId="0" borderId="4" xfId="1" applyBorder="1"/>
    <xf numFmtId="0" fontId="1" fillId="0" borderId="26" xfId="1" applyBorder="1"/>
    <xf numFmtId="0" fontId="1" fillId="0" borderId="5" xfId="1" applyBorder="1"/>
    <xf numFmtId="49" fontId="1" fillId="2" borderId="0" xfId="1" applyNumberFormat="1" applyFill="1"/>
    <xf numFmtId="49" fontId="1" fillId="0" borderId="3" xfId="3" applyNumberFormat="1" applyFont="1" applyBorder="1" applyAlignment="1">
      <alignment horizontal="centerContinuous"/>
    </xf>
    <xf numFmtId="49" fontId="1" fillId="0" borderId="7" xfId="1" applyNumberFormat="1" applyBorder="1" applyAlignment="1">
      <alignment horizontal="centerContinuous"/>
    </xf>
    <xf numFmtId="49" fontId="1" fillId="0" borderId="36" xfId="1" applyNumberFormat="1" applyBorder="1" applyAlignment="1">
      <alignment horizontal="centerContinuous"/>
    </xf>
    <xf numFmtId="49" fontId="1" fillId="0" borderId="22" xfId="1" applyNumberFormat="1" applyBorder="1" applyAlignment="1">
      <alignment horizontal="centerContinuous"/>
    </xf>
    <xf numFmtId="49" fontId="1" fillId="0" borderId="5" xfId="1" applyNumberFormat="1" applyBorder="1"/>
    <xf numFmtId="49" fontId="1" fillId="0" borderId="0" xfId="0" applyNumberFormat="1" applyFont="1"/>
    <xf numFmtId="49" fontId="1" fillId="0" borderId="29" xfId="1" applyNumberFormat="1" applyBorder="1"/>
    <xf numFmtId="49" fontId="22" fillId="0" borderId="4" xfId="1" applyNumberFormat="1" applyFont="1" applyBorder="1"/>
    <xf numFmtId="49" fontId="22" fillId="0" borderId="3" xfId="0" applyNumberFormat="1" applyFont="1" applyBorder="1" applyAlignment="1">
      <alignment horizontal="centerContinuous"/>
    </xf>
    <xf numFmtId="49" fontId="22" fillId="0" borderId="4" xfId="0" applyNumberFormat="1" applyFont="1" applyBorder="1" applyAlignment="1">
      <alignment horizontal="centerContinuous"/>
    </xf>
    <xf numFmtId="49" fontId="22" fillId="0" borderId="5" xfId="0" applyNumberFormat="1" applyFont="1" applyBorder="1" applyAlignment="1">
      <alignment horizontal="centerContinuous"/>
    </xf>
    <xf numFmtId="49" fontId="22" fillId="0" borderId="29" xfId="1" applyNumberFormat="1" applyFont="1" applyBorder="1"/>
    <xf numFmtId="49" fontId="22" fillId="0" borderId="32" xfId="1" applyNumberFormat="1" applyFont="1" applyBorder="1"/>
    <xf numFmtId="49" fontId="22" fillId="0" borderId="4" xfId="0" applyNumberFormat="1" applyFont="1" applyBorder="1" applyAlignment="1">
      <alignment horizontal="centerContinuous" vertical="center"/>
    </xf>
    <xf numFmtId="49" fontId="22" fillId="0" borderId="5" xfId="1" applyNumberFormat="1" applyFont="1" applyBorder="1"/>
    <xf numFmtId="0" fontId="1" fillId="0" borderId="0" xfId="0" applyFont="1"/>
    <xf numFmtId="0" fontId="1" fillId="0" borderId="3" xfId="0" applyFont="1" applyBorder="1"/>
    <xf numFmtId="0" fontId="1" fillId="0" borderId="45" xfId="0" applyFont="1" applyBorder="1"/>
    <xf numFmtId="0" fontId="1" fillId="0" borderId="37" xfId="0" applyFont="1" applyBorder="1"/>
    <xf numFmtId="0" fontId="1" fillId="0" borderId="35" xfId="0" applyFont="1" applyBorder="1"/>
    <xf numFmtId="0" fontId="1" fillId="0" borderId="37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49" fontId="1" fillId="0" borderId="0" xfId="3" applyNumberFormat="1" applyFont="1" applyAlignment="1">
      <alignment horizontal="centerContinuous"/>
    </xf>
    <xf numFmtId="176" fontId="0" fillId="0" borderId="0" xfId="0" applyNumberFormat="1"/>
    <xf numFmtId="0" fontId="1" fillId="0" borderId="3" xfId="1" applyBorder="1"/>
    <xf numFmtId="0" fontId="1" fillId="0" borderId="8" xfId="1" applyBorder="1" applyAlignment="1">
      <alignment horizontal="centerContinuous" vertical="center"/>
    </xf>
    <xf numFmtId="0" fontId="1" fillId="0" borderId="1" xfId="1" applyBorder="1" applyAlignment="1">
      <alignment horizontal="centerContinuous" vertical="center"/>
    </xf>
    <xf numFmtId="0" fontId="1" fillId="0" borderId="1" xfId="1" applyBorder="1" applyAlignment="1">
      <alignment horizontal="left" vertical="center"/>
    </xf>
    <xf numFmtId="0" fontId="1" fillId="0" borderId="2" xfId="1" applyBorder="1" applyAlignment="1">
      <alignment horizontal="centerContinuous" vertical="center"/>
    </xf>
    <xf numFmtId="0" fontId="1" fillId="0" borderId="22" xfId="1" applyBorder="1" applyAlignment="1">
      <alignment horizontal="centerContinuous" vertical="center"/>
    </xf>
    <xf numFmtId="0" fontId="1" fillId="0" borderId="0" xfId="1" applyAlignment="1">
      <alignment horizontal="centerContinuous" vertical="center"/>
    </xf>
    <xf numFmtId="0" fontId="36" fillId="0" borderId="0" xfId="1" applyFont="1" applyAlignment="1">
      <alignment horizontal="centerContinuous"/>
    </xf>
    <xf numFmtId="0" fontId="1" fillId="0" borderId="0" xfId="1" applyAlignment="1">
      <alignment horizontal="left" vertical="center"/>
    </xf>
    <xf numFmtId="0" fontId="1" fillId="0" borderId="3" xfId="1" applyBorder="1" applyAlignment="1">
      <alignment horizontal="centerContinuous" vertical="center"/>
    </xf>
    <xf numFmtId="0" fontId="1" fillId="0" borderId="22" xfId="1" applyBorder="1"/>
    <xf numFmtId="0" fontId="4" fillId="0" borderId="0" xfId="1" applyFont="1"/>
    <xf numFmtId="0" fontId="1" fillId="0" borderId="4" xfId="0" applyFont="1" applyBorder="1"/>
    <xf numFmtId="0" fontId="1" fillId="0" borderId="26" xfId="0" applyFont="1" applyBorder="1"/>
    <xf numFmtId="0" fontId="1" fillId="0" borderId="37" xfId="0" applyFont="1" applyBorder="1" applyAlignment="1">
      <alignment vertical="center" wrapText="1"/>
    </xf>
    <xf numFmtId="0" fontId="1" fillId="0" borderId="40" xfId="0" applyFont="1" applyBorder="1"/>
    <xf numFmtId="49" fontId="1" fillId="0" borderId="6" xfId="1" applyNumberFormat="1" applyBorder="1" applyAlignment="1">
      <alignment horizontal="centerContinuous" vertical="center"/>
    </xf>
    <xf numFmtId="49" fontId="1" fillId="0" borderId="4" xfId="1" applyNumberFormat="1" applyBorder="1" applyAlignment="1">
      <alignment horizontal="centerContinuous" vertical="center"/>
    </xf>
    <xf numFmtId="49" fontId="1" fillId="0" borderId="4" xfId="1" applyNumberFormat="1" applyBorder="1" applyAlignment="1">
      <alignment vertical="center"/>
    </xf>
    <xf numFmtId="49" fontId="1" fillId="0" borderId="4" xfId="1" applyNumberFormat="1" applyBorder="1" applyAlignment="1">
      <alignment horizontal="left" vertical="center"/>
    </xf>
    <xf numFmtId="49" fontId="38" fillId="0" borderId="0" xfId="1" applyNumberFormat="1" applyFont="1"/>
    <xf numFmtId="49" fontId="1" fillId="0" borderId="13" xfId="1" applyNumberFormat="1" applyBorder="1" applyAlignment="1">
      <alignment vertical="center"/>
    </xf>
    <xf numFmtId="49" fontId="1" fillId="0" borderId="29" xfId="1" applyNumberFormat="1" applyBorder="1" applyAlignment="1">
      <alignment vertical="center"/>
    </xf>
    <xf numFmtId="49" fontId="1" fillId="0" borderId="12" xfId="1" applyNumberFormat="1" applyBorder="1" applyAlignment="1">
      <alignment vertical="center"/>
    </xf>
    <xf numFmtId="49" fontId="1" fillId="0" borderId="15" xfId="1" applyNumberFormat="1" applyBorder="1" applyAlignment="1">
      <alignment vertical="center"/>
    </xf>
    <xf numFmtId="49" fontId="1" fillId="0" borderId="5" xfId="1" applyNumberFormat="1" applyBorder="1" applyAlignment="1">
      <alignment vertical="center"/>
    </xf>
    <xf numFmtId="49" fontId="22" fillId="0" borderId="31" xfId="1" applyNumberFormat="1" applyFont="1" applyBorder="1"/>
    <xf numFmtId="176" fontId="1" fillId="0" borderId="0" xfId="0" applyNumberFormat="1" applyFont="1"/>
    <xf numFmtId="0" fontId="37" fillId="0" borderId="0" xfId="0" applyFont="1"/>
    <xf numFmtId="0" fontId="37" fillId="6" borderId="0" xfId="0" applyFont="1" applyFill="1"/>
    <xf numFmtId="49" fontId="1" fillId="0" borderId="7" xfId="1" applyNumberFormat="1" applyBorder="1" applyAlignment="1">
      <alignment horizontal="left" vertical="center"/>
    </xf>
    <xf numFmtId="49" fontId="22" fillId="0" borderId="22" xfId="0" applyNumberFormat="1" applyFont="1" applyBorder="1" applyAlignment="1">
      <alignment vertical="center"/>
    </xf>
    <xf numFmtId="49" fontId="22" fillId="0" borderId="6" xfId="1" applyNumberFormat="1" applyFont="1" applyBorder="1" applyAlignment="1">
      <alignment horizontal="left" vertical="center"/>
    </xf>
    <xf numFmtId="49" fontId="1" fillId="0" borderId="6" xfId="1" applyNumberFormat="1" applyBorder="1" applyAlignment="1">
      <alignment vertical="center"/>
    </xf>
    <xf numFmtId="49" fontId="1" fillId="0" borderId="7" xfId="1" applyNumberFormat="1" applyBorder="1" applyAlignment="1">
      <alignment vertical="center"/>
    </xf>
    <xf numFmtId="49" fontId="1" fillId="0" borderId="6" xfId="1" applyNumberFormat="1" applyBorder="1" applyAlignment="1">
      <alignment horizontal="left" vertical="center"/>
    </xf>
    <xf numFmtId="49" fontId="1" fillId="0" borderId="5" xfId="1" applyNumberFormat="1" applyBorder="1" applyAlignment="1">
      <alignment horizontal="centerContinuous" vertical="center"/>
    </xf>
    <xf numFmtId="49" fontId="1" fillId="0" borderId="31" xfId="1" applyNumberFormat="1" applyBorder="1" applyAlignment="1">
      <alignment vertical="center"/>
    </xf>
    <xf numFmtId="49" fontId="1" fillId="0" borderId="32" xfId="1" applyNumberFormat="1" applyBorder="1" applyAlignment="1">
      <alignment vertical="center"/>
    </xf>
    <xf numFmtId="49" fontId="1" fillId="0" borderId="26" xfId="1" applyNumberFormat="1" applyBorder="1" applyAlignment="1">
      <alignment vertical="center"/>
    </xf>
    <xf numFmtId="49" fontId="1" fillId="0" borderId="31" xfId="0" applyNumberFormat="1" applyFont="1" applyBorder="1" applyAlignment="1">
      <alignment vertical="center"/>
    </xf>
    <xf numFmtId="49" fontId="1" fillId="0" borderId="29" xfId="0" applyNumberFormat="1" applyFont="1" applyBorder="1" applyAlignment="1">
      <alignment vertical="center"/>
    </xf>
    <xf numFmtId="49" fontId="1" fillId="0" borderId="30" xfId="0" applyNumberFormat="1" applyFont="1" applyBorder="1" applyAlignment="1">
      <alignment vertical="center"/>
    </xf>
    <xf numFmtId="49" fontId="1" fillId="0" borderId="32" xfId="0" applyNumberFormat="1" applyFont="1" applyBorder="1" applyAlignment="1">
      <alignment vertical="center"/>
    </xf>
    <xf numFmtId="49" fontId="1" fillId="0" borderId="26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vertical="center"/>
    </xf>
    <xf numFmtId="49" fontId="1" fillId="0" borderId="7" xfId="0" applyNumberFormat="1" applyFont="1" applyBorder="1" applyAlignment="1">
      <alignment vertical="center"/>
    </xf>
    <xf numFmtId="49" fontId="1" fillId="0" borderId="5" xfId="0" applyNumberFormat="1" applyFont="1" applyBorder="1" applyAlignment="1">
      <alignment vertical="center"/>
    </xf>
    <xf numFmtId="49" fontId="22" fillId="0" borderId="4" xfId="1" applyNumberFormat="1" applyFont="1" applyBorder="1" applyAlignment="1">
      <alignment vertical="center"/>
    </xf>
    <xf numFmtId="49" fontId="22" fillId="0" borderId="7" xfId="1" applyNumberFormat="1" applyFont="1" applyBorder="1" applyAlignment="1">
      <alignment vertical="center"/>
    </xf>
    <xf numFmtId="49" fontId="22" fillId="0" borderId="6" xfId="1" applyNumberFormat="1" applyFont="1" applyBorder="1" applyAlignment="1">
      <alignment vertical="center"/>
    </xf>
    <xf numFmtId="49" fontId="1" fillId="0" borderId="6" xfId="0" applyNumberFormat="1" applyFont="1" applyBorder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left" vertical="center"/>
    </xf>
    <xf numFmtId="49" fontId="22" fillId="0" borderId="4" xfId="1" applyNumberFormat="1" applyFont="1" applyBorder="1" applyAlignment="1">
      <alignment horizontal="centerContinuous" vertical="center"/>
    </xf>
    <xf numFmtId="49" fontId="22" fillId="0" borderId="5" xfId="1" applyNumberFormat="1" applyFont="1" applyBorder="1" applyAlignment="1">
      <alignment horizontal="centerContinuous" vertical="center"/>
    </xf>
    <xf numFmtId="49" fontId="6" fillId="0" borderId="6" xfId="1" applyNumberFormat="1" applyFont="1" applyBorder="1" applyAlignment="1">
      <alignment horizontal="centerContinuous" vertical="center"/>
    </xf>
    <xf numFmtId="49" fontId="22" fillId="0" borderId="54" xfId="1" applyNumberFormat="1" applyFont="1" applyBorder="1" applyAlignment="1">
      <alignment horizontal="centerContinuous" vertical="center"/>
    </xf>
    <xf numFmtId="49" fontId="22" fillId="0" borderId="16" xfId="1" applyNumberFormat="1" applyFont="1" applyBorder="1" applyAlignment="1">
      <alignment horizontal="centerContinuous" vertical="center"/>
    </xf>
    <xf numFmtId="49" fontId="22" fillId="0" borderId="26" xfId="1" applyNumberFormat="1" applyFont="1" applyBorder="1" applyAlignment="1">
      <alignment vertical="center"/>
    </xf>
    <xf numFmtId="49" fontId="23" fillId="0" borderId="4" xfId="1" applyNumberFormat="1" applyFont="1" applyBorder="1" applyAlignment="1">
      <alignment vertical="center"/>
    </xf>
    <xf numFmtId="49" fontId="22" fillId="0" borderId="5" xfId="1" applyNumberFormat="1" applyFont="1" applyBorder="1" applyAlignment="1">
      <alignment vertical="center"/>
    </xf>
    <xf numFmtId="49" fontId="22" fillId="0" borderId="6" xfId="0" applyNumberFormat="1" applyFont="1" applyBorder="1" applyAlignment="1">
      <alignment vertical="center"/>
    </xf>
    <xf numFmtId="49" fontId="22" fillId="0" borderId="4" xfId="0" applyNumberFormat="1" applyFont="1" applyBorder="1" applyAlignment="1">
      <alignment horizontal="left" vertical="center"/>
    </xf>
    <xf numFmtId="49" fontId="22" fillId="0" borderId="7" xfId="0" applyNumberFormat="1" applyFont="1" applyBorder="1" applyAlignment="1">
      <alignment horizontal="left" vertical="center"/>
    </xf>
    <xf numFmtId="49" fontId="22" fillId="0" borderId="4" xfId="0" applyNumberFormat="1" applyFont="1" applyBorder="1" applyAlignment="1">
      <alignment vertical="center"/>
    </xf>
    <xf numFmtId="49" fontId="22" fillId="0" borderId="7" xfId="0" applyNumberFormat="1" applyFont="1" applyBorder="1" applyAlignment="1">
      <alignment vertical="center"/>
    </xf>
    <xf numFmtId="49" fontId="22" fillId="0" borderId="6" xfId="0" applyNumberFormat="1" applyFont="1" applyBorder="1" applyAlignment="1">
      <alignment horizontal="centerContinuous" vertical="center"/>
    </xf>
    <xf numFmtId="49" fontId="22" fillId="0" borderId="5" xfId="0" applyNumberFormat="1" applyFont="1" applyBorder="1" applyAlignment="1">
      <alignment horizontal="centerContinuous" vertical="center"/>
    </xf>
    <xf numFmtId="49" fontId="22" fillId="0" borderId="0" xfId="0" applyNumberFormat="1" applyFont="1" applyAlignment="1">
      <alignment vertical="center"/>
    </xf>
    <xf numFmtId="49" fontId="22" fillId="0" borderId="36" xfId="0" applyNumberFormat="1" applyFont="1" applyBorder="1" applyAlignment="1">
      <alignment vertical="center"/>
    </xf>
    <xf numFmtId="49" fontId="22" fillId="0" borderId="6" xfId="1" applyNumberFormat="1" applyFont="1" applyBorder="1" applyAlignment="1">
      <alignment horizontal="centerContinuous" vertical="center"/>
    </xf>
    <xf numFmtId="49" fontId="27" fillId="0" borderId="6" xfId="1" applyNumberFormat="1" applyFont="1" applyBorder="1" applyAlignment="1">
      <alignment vertical="center"/>
    </xf>
    <xf numFmtId="49" fontId="22" fillId="0" borderId="13" xfId="1" applyNumberFormat="1" applyFont="1" applyBorder="1" applyAlignment="1">
      <alignment vertical="center"/>
    </xf>
    <xf numFmtId="49" fontId="22" fillId="0" borderId="15" xfId="1" applyNumberFormat="1" applyFont="1" applyBorder="1" applyAlignment="1">
      <alignment vertical="center"/>
    </xf>
    <xf numFmtId="0" fontId="1" fillId="5" borderId="42" xfId="0" applyFont="1" applyFill="1" applyBorder="1"/>
    <xf numFmtId="0" fontId="1" fillId="6" borderId="0" xfId="0" applyFont="1" applyFill="1" applyAlignment="1">
      <alignment horizontal="center"/>
    </xf>
    <xf numFmtId="0" fontId="1" fillId="5" borderId="1" xfId="0" applyFont="1" applyFill="1" applyBorder="1"/>
    <xf numFmtId="0" fontId="1" fillId="7" borderId="45" xfId="0" applyFont="1" applyFill="1" applyBorder="1"/>
    <xf numFmtId="0" fontId="1" fillId="0" borderId="0" xfId="0" applyFont="1" applyAlignment="1">
      <alignment vertical="center"/>
    </xf>
    <xf numFmtId="0" fontId="1" fillId="7" borderId="0" xfId="0" applyFont="1" applyFill="1"/>
    <xf numFmtId="0" fontId="1" fillId="0" borderId="3" xfId="0" applyFont="1" applyBorder="1" applyAlignment="1">
      <alignment vertical="center"/>
    </xf>
    <xf numFmtId="0" fontId="1" fillId="0" borderId="37" xfId="0" applyFont="1" applyBorder="1" applyAlignment="1">
      <alignment wrapText="1"/>
    </xf>
    <xf numFmtId="0" fontId="1" fillId="8" borderId="0" xfId="0" applyFont="1" applyFill="1" applyAlignment="1" applyProtection="1">
      <alignment vertical="center"/>
      <protection locked="0"/>
    </xf>
    <xf numFmtId="0" fontId="1" fillId="0" borderId="46" xfId="0" applyFont="1" applyBorder="1"/>
    <xf numFmtId="0" fontId="1" fillId="0" borderId="47" xfId="0" applyFont="1" applyBorder="1"/>
    <xf numFmtId="0" fontId="14" fillId="0" borderId="0" xfId="0" applyFont="1" applyAlignment="1">
      <alignment horizontal="left" vertical="center"/>
    </xf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35" xfId="0" applyFont="1" applyBorder="1" applyAlignment="1">
      <alignment vertical="center"/>
    </xf>
    <xf numFmtId="0" fontId="41" fillId="0" borderId="0" xfId="6"/>
    <xf numFmtId="0" fontId="1" fillId="0" borderId="54" xfId="0" applyFont="1" applyBorder="1"/>
    <xf numFmtId="0" fontId="1" fillId="0" borderId="29" xfId="0" applyFont="1" applyBorder="1"/>
    <xf numFmtId="0" fontId="42" fillId="0" borderId="54" xfId="6" applyFont="1" applyBorder="1"/>
    <xf numFmtId="176" fontId="1" fillId="0" borderId="0" xfId="1" applyNumberFormat="1"/>
    <xf numFmtId="49" fontId="1" fillId="0" borderId="6" xfId="3" applyNumberFormat="1" applyFont="1" applyBorder="1">
      <alignment vertical="center"/>
    </xf>
    <xf numFmtId="49" fontId="1" fillId="0" borderId="4" xfId="3" applyNumberFormat="1" applyFont="1" applyBorder="1">
      <alignment vertical="center"/>
    </xf>
    <xf numFmtId="49" fontId="1" fillId="0" borderId="7" xfId="3" applyNumberFormat="1" applyFont="1" applyBorder="1">
      <alignment vertical="center"/>
    </xf>
    <xf numFmtId="49" fontId="1" fillId="0" borderId="0" xfId="3" applyNumberFormat="1" applyFont="1" applyAlignment="1"/>
    <xf numFmtId="49" fontId="1" fillId="0" borderId="30" xfId="1" applyNumberFormat="1" applyBorder="1" applyAlignment="1">
      <alignment vertical="center"/>
    </xf>
    <xf numFmtId="49" fontId="22" fillId="0" borderId="0" xfId="0" applyNumberFormat="1" applyFont="1" applyAlignment="1">
      <alignment horizontal="centerContinuous"/>
    </xf>
    <xf numFmtId="49" fontId="1" fillId="0" borderId="0" xfId="1" applyNumberFormat="1" applyAlignment="1">
      <alignment horizontal="centerContinuous" vertical="center"/>
    </xf>
    <xf numFmtId="49" fontId="1" fillId="0" borderId="4" xfId="1" applyNumberFormat="1" applyBorder="1" applyAlignment="1">
      <alignment horizontal="left"/>
    </xf>
    <xf numFmtId="49" fontId="1" fillId="0" borderId="7" xfId="1" applyNumberFormat="1" applyBorder="1" applyAlignment="1">
      <alignment horizontal="left"/>
    </xf>
    <xf numFmtId="49" fontId="1" fillId="0" borderId="12" xfId="1" applyNumberFormat="1" applyBorder="1" applyAlignment="1">
      <alignment horizontal="centerContinuous"/>
    </xf>
    <xf numFmtId="49" fontId="1" fillId="0" borderId="54" xfId="1" applyNumberFormat="1" applyBorder="1" applyAlignment="1">
      <alignment horizontal="centerContinuous"/>
    </xf>
    <xf numFmtId="49" fontId="1" fillId="0" borderId="16" xfId="1" applyNumberFormat="1" applyBorder="1" applyAlignment="1">
      <alignment horizontal="centerContinuous"/>
    </xf>
    <xf numFmtId="49" fontId="6" fillId="0" borderId="4" xfId="1" applyNumberFormat="1" applyFont="1" applyBorder="1" applyAlignment="1">
      <alignment horizontal="centerContinuous"/>
    </xf>
    <xf numFmtId="49" fontId="1" fillId="0" borderId="31" xfId="1" applyNumberFormat="1" applyBorder="1"/>
    <xf numFmtId="49" fontId="1" fillId="0" borderId="30" xfId="1" applyNumberFormat="1" applyBorder="1"/>
    <xf numFmtId="49" fontId="1" fillId="0" borderId="32" xfId="1" applyNumberFormat="1" applyBorder="1"/>
    <xf numFmtId="49" fontId="1" fillId="0" borderId="26" xfId="1" applyNumberFormat="1" applyBorder="1"/>
    <xf numFmtId="0" fontId="1" fillId="0" borderId="29" xfId="1" applyBorder="1" applyAlignment="1">
      <alignment vertical="center"/>
    </xf>
    <xf numFmtId="0" fontId="1" fillId="0" borderId="32" xfId="1" applyBorder="1" applyAlignment="1">
      <alignment vertical="center"/>
    </xf>
    <xf numFmtId="49" fontId="22" fillId="0" borderId="0" xfId="1" applyNumberFormat="1" applyFont="1" applyAlignment="1">
      <alignment horizontal="centerContinuous"/>
    </xf>
    <xf numFmtId="49" fontId="22" fillId="0" borderId="3" xfId="1" applyNumberFormat="1" applyFont="1" applyBorder="1" applyAlignment="1">
      <alignment horizontal="centerContinuous"/>
    </xf>
    <xf numFmtId="49" fontId="22" fillId="0" borderId="4" xfId="1" applyNumberFormat="1" applyFont="1" applyBorder="1" applyAlignment="1">
      <alignment horizontal="centerContinuous"/>
    </xf>
    <xf numFmtId="49" fontId="22" fillId="0" borderId="5" xfId="1" applyNumberFormat="1" applyFont="1" applyBorder="1" applyAlignment="1">
      <alignment horizontal="centerContinuous"/>
    </xf>
    <xf numFmtId="49" fontId="1" fillId="3" borderId="6" xfId="1" applyNumberFormat="1" applyFill="1" applyBorder="1" applyAlignment="1">
      <alignment vertical="center"/>
    </xf>
    <xf numFmtId="49" fontId="1" fillId="3" borderId="4" xfId="1" applyNumberFormat="1" applyFill="1" applyBorder="1" applyAlignment="1">
      <alignment vertical="center"/>
    </xf>
    <xf numFmtId="49" fontId="1" fillId="3" borderId="7" xfId="1" applyNumberFormat="1" applyFill="1" applyBorder="1" applyAlignme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/>
    <xf numFmtId="178" fontId="0" fillId="0" borderId="0" xfId="0" applyNumberFormat="1"/>
    <xf numFmtId="179" fontId="1" fillId="0" borderId="0" xfId="0" applyNumberFormat="1" applyFont="1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49" fontId="1" fillId="3" borderId="4" xfId="1" applyNumberFormat="1" applyFill="1" applyBorder="1" applyAlignment="1">
      <alignment horizontal="left" vertical="center"/>
    </xf>
    <xf numFmtId="49" fontId="1" fillId="3" borderId="7" xfId="1" applyNumberFormat="1" applyFill="1" applyBorder="1" applyAlignment="1">
      <alignment horizontal="left" vertical="center"/>
    </xf>
    <xf numFmtId="0" fontId="1" fillId="3" borderId="16" xfId="1" applyFill="1" applyBorder="1" applyAlignment="1">
      <alignment vertical="center"/>
    </xf>
    <xf numFmtId="179" fontId="1" fillId="0" borderId="0" xfId="1" applyNumberFormat="1" applyAlignment="1">
      <alignment horizontal="center" vertical="center"/>
    </xf>
    <xf numFmtId="177" fontId="1" fillId="0" borderId="0" xfId="1" applyNumberFormat="1"/>
    <xf numFmtId="178" fontId="1" fillId="0" borderId="0" xfId="1" applyNumberFormat="1"/>
    <xf numFmtId="49" fontId="1" fillId="3" borderId="53" xfId="1" applyNumberFormat="1" applyFill="1" applyBorder="1" applyAlignment="1">
      <alignment vertical="center"/>
    </xf>
    <xf numFmtId="177" fontId="1" fillId="0" borderId="0" xfId="0" applyNumberFormat="1" applyFont="1"/>
    <xf numFmtId="178" fontId="1" fillId="0" borderId="0" xfId="0" applyNumberFormat="1" applyFont="1"/>
    <xf numFmtId="49" fontId="1" fillId="3" borderId="6" xfId="1" applyNumberFormat="1" applyFill="1" applyBorder="1" applyAlignment="1">
      <alignment horizontal="left" vertical="center"/>
    </xf>
    <xf numFmtId="49" fontId="1" fillId="3" borderId="4" xfId="1" applyNumberFormat="1" applyFill="1" applyBorder="1" applyAlignment="1">
      <alignment horizontal="centerContinuous" vertical="center"/>
    </xf>
    <xf numFmtId="49" fontId="1" fillId="3" borderId="5" xfId="1" applyNumberFormat="1" applyFill="1" applyBorder="1" applyAlignment="1">
      <alignment horizontal="centerContinuous" vertical="center"/>
    </xf>
    <xf numFmtId="49" fontId="1" fillId="3" borderId="6" xfId="1" applyNumberFormat="1" applyFill="1" applyBorder="1" applyAlignment="1">
      <alignment horizontal="centerContinuous" vertical="center"/>
    </xf>
    <xf numFmtId="49" fontId="1" fillId="3" borderId="7" xfId="1" applyNumberFormat="1" applyFill="1" applyBorder="1" applyAlignment="1">
      <alignment horizontal="centerContinuous" vertical="center"/>
    </xf>
    <xf numFmtId="49" fontId="1" fillId="3" borderId="0" xfId="1" applyNumberFormat="1" applyFill="1" applyAlignment="1">
      <alignment vertical="center"/>
    </xf>
    <xf numFmtId="49" fontId="1" fillId="3" borderId="36" xfId="1" applyNumberFormat="1" applyFill="1" applyBorder="1" applyAlignment="1">
      <alignment vertical="center"/>
    </xf>
    <xf numFmtId="49" fontId="1" fillId="3" borderId="54" xfId="1" applyNumberFormat="1" applyFill="1" applyBorder="1" applyAlignment="1">
      <alignment vertical="center"/>
    </xf>
    <xf numFmtId="49" fontId="1" fillId="3" borderId="55" xfId="1" applyNumberFormat="1" applyFill="1" applyBorder="1" applyAlignment="1">
      <alignment vertical="center"/>
    </xf>
    <xf numFmtId="49" fontId="22" fillId="0" borderId="55" xfId="1" applyNumberFormat="1" applyFont="1" applyBorder="1" applyAlignment="1">
      <alignment vertical="center"/>
    </xf>
    <xf numFmtId="49" fontId="16" fillId="0" borderId="8" xfId="0" applyNumberFormat="1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6" fillId="0" borderId="22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3" xfId="0" applyFont="1" applyBorder="1" applyAlignment="1">
      <alignment horizontal="center" wrapText="1"/>
    </xf>
    <xf numFmtId="0" fontId="16" fillId="0" borderId="23" xfId="0" applyFont="1" applyBorder="1" applyAlignment="1">
      <alignment horizontal="center" wrapText="1"/>
    </xf>
    <xf numFmtId="0" fontId="16" fillId="0" borderId="24" xfId="0" applyFont="1" applyBorder="1" applyAlignment="1">
      <alignment horizontal="center" wrapText="1"/>
    </xf>
    <xf numFmtId="0" fontId="16" fillId="0" borderId="25" xfId="0" applyFont="1" applyBorder="1" applyAlignment="1">
      <alignment horizontal="center" wrapText="1"/>
    </xf>
    <xf numFmtId="49" fontId="13" fillId="0" borderId="19" xfId="1" applyNumberFormat="1" applyFont="1" applyBorder="1" applyAlignment="1">
      <alignment horizontal="center" vertical="center" wrapText="1" shrinkToFit="1"/>
    </xf>
    <xf numFmtId="49" fontId="13" fillId="0" borderId="20" xfId="1" applyNumberFormat="1" applyFont="1" applyBorder="1" applyAlignment="1">
      <alignment horizontal="center" vertical="center" wrapText="1" shrinkToFit="1"/>
    </xf>
    <xf numFmtId="49" fontId="13" fillId="0" borderId="21" xfId="1" applyNumberFormat="1" applyFont="1" applyBorder="1" applyAlignment="1">
      <alignment horizontal="center" vertical="center" wrapText="1" shrinkToFit="1"/>
    </xf>
    <xf numFmtId="49" fontId="15" fillId="0" borderId="12" xfId="1" applyNumberFormat="1" applyFont="1" applyBorder="1" applyAlignment="1">
      <alignment horizontal="center" wrapText="1"/>
    </xf>
    <xf numFmtId="49" fontId="15" fillId="0" borderId="13" xfId="1" applyNumberFormat="1" applyFont="1" applyBorder="1" applyAlignment="1">
      <alignment horizontal="center"/>
    </xf>
    <xf numFmtId="49" fontId="14" fillId="0" borderId="53" xfId="0" applyNumberFormat="1" applyFont="1" applyBorder="1" applyAlignment="1">
      <alignment horizontal="center" vertical="center"/>
    </xf>
    <xf numFmtId="49" fontId="14" fillId="0" borderId="54" xfId="0" applyNumberFormat="1" applyFont="1" applyBorder="1" applyAlignment="1">
      <alignment horizontal="center" vertical="center"/>
    </xf>
    <xf numFmtId="49" fontId="14" fillId="0" borderId="55" xfId="0" applyNumberFormat="1" applyFont="1" applyBorder="1" applyAlignment="1">
      <alignment horizontal="center" vertical="center"/>
    </xf>
    <xf numFmtId="49" fontId="13" fillId="0" borderId="14" xfId="1" applyNumberFormat="1" applyFont="1" applyBorder="1" applyAlignment="1">
      <alignment horizontal="center" wrapText="1"/>
    </xf>
    <xf numFmtId="49" fontId="13" fillId="0" borderId="13" xfId="1" applyNumberFormat="1" applyFont="1" applyBorder="1" applyAlignment="1">
      <alignment horizontal="center"/>
    </xf>
    <xf numFmtId="49" fontId="13" fillId="0" borderId="15" xfId="1" applyNumberFormat="1" applyFont="1" applyBorder="1" applyAlignment="1">
      <alignment horizontal="center"/>
    </xf>
    <xf numFmtId="49" fontId="14" fillId="0" borderId="14" xfId="1" applyNumberFormat="1" applyFont="1" applyBorder="1" applyAlignment="1">
      <alignment horizontal="center" vertical="center"/>
    </xf>
    <xf numFmtId="49" fontId="14" fillId="0" borderId="13" xfId="1" applyNumberFormat="1" applyFont="1" applyBorder="1" applyAlignment="1">
      <alignment horizontal="center" vertical="center"/>
    </xf>
    <xf numFmtId="49" fontId="14" fillId="0" borderId="16" xfId="1" applyNumberFormat="1" applyFont="1" applyBorder="1" applyAlignment="1">
      <alignment horizontal="center" vertical="center"/>
    </xf>
    <xf numFmtId="49" fontId="13" fillId="0" borderId="12" xfId="1" applyNumberFormat="1" applyFont="1" applyBorder="1" applyAlignment="1">
      <alignment horizontal="center" wrapText="1"/>
    </xf>
    <xf numFmtId="0" fontId="14" fillId="0" borderId="13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wrapText="1"/>
    </xf>
    <xf numFmtId="49" fontId="13" fillId="0" borderId="10" xfId="0" applyNumberFormat="1" applyFont="1" applyBorder="1" applyAlignment="1">
      <alignment horizontal="center"/>
    </xf>
    <xf numFmtId="49" fontId="13" fillId="0" borderId="17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/>
    </xf>
    <xf numFmtId="49" fontId="13" fillId="0" borderId="18" xfId="1" applyNumberFormat="1" applyFont="1" applyBorder="1" applyAlignment="1">
      <alignment horizontal="center" wrapText="1"/>
    </xf>
    <xf numFmtId="49" fontId="13" fillId="0" borderId="10" xfId="1" applyNumberFormat="1" applyFont="1" applyBorder="1" applyAlignment="1">
      <alignment horizontal="center"/>
    </xf>
    <xf numFmtId="49" fontId="13" fillId="0" borderId="17" xfId="1" applyNumberFormat="1" applyFont="1" applyBorder="1" applyAlignment="1">
      <alignment horizont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wrapText="1"/>
    </xf>
    <xf numFmtId="0" fontId="14" fillId="0" borderId="10" xfId="1" applyFont="1" applyBorder="1" applyAlignment="1">
      <alignment horizontal="center" wrapText="1"/>
    </xf>
    <xf numFmtId="0" fontId="14" fillId="0" borderId="11" xfId="1" applyFont="1" applyBorder="1" applyAlignment="1">
      <alignment horizontal="center" wrapText="1"/>
    </xf>
    <xf numFmtId="49" fontId="13" fillId="0" borderId="9" xfId="1" applyNumberFormat="1" applyFont="1" applyBorder="1" applyAlignment="1">
      <alignment horizontal="center" wrapText="1"/>
    </xf>
    <xf numFmtId="0" fontId="14" fillId="0" borderId="17" xfId="1" applyFont="1" applyBorder="1" applyAlignment="1">
      <alignment horizontal="center" wrapText="1"/>
    </xf>
    <xf numFmtId="49" fontId="13" fillId="0" borderId="11" xfId="1" applyNumberFormat="1" applyFont="1" applyBorder="1" applyAlignment="1">
      <alignment horizontal="center"/>
    </xf>
    <xf numFmtId="49" fontId="12" fillId="0" borderId="22" xfId="1" applyNumberFormat="1" applyFont="1" applyBorder="1" applyAlignment="1">
      <alignment horizontal="center" vertical="center"/>
    </xf>
    <xf numFmtId="49" fontId="11" fillId="0" borderId="0" xfId="1" applyNumberFormat="1" applyFont="1" applyAlignment="1">
      <alignment horizontal="center" vertical="center"/>
    </xf>
    <xf numFmtId="49" fontId="11" fillId="0" borderId="3" xfId="1" applyNumberFormat="1" applyFont="1" applyBorder="1" applyAlignment="1">
      <alignment horizontal="center" vertical="center"/>
    </xf>
    <xf numFmtId="49" fontId="11" fillId="0" borderId="22" xfId="1" applyNumberFormat="1" applyFont="1" applyBorder="1" applyAlignment="1">
      <alignment horizontal="center" vertical="center"/>
    </xf>
    <xf numFmtId="49" fontId="12" fillId="0" borderId="22" xfId="1" applyNumberFormat="1" applyFont="1" applyBorder="1" applyAlignment="1">
      <alignment horizontal="center"/>
    </xf>
    <xf numFmtId="49" fontId="28" fillId="0" borderId="0" xfId="1" applyNumberFormat="1" applyFont="1" applyAlignment="1">
      <alignment horizontal="center"/>
    </xf>
    <xf numFmtId="49" fontId="28" fillId="0" borderId="3" xfId="1" applyNumberFormat="1" applyFont="1" applyBorder="1" applyAlignment="1">
      <alignment horizontal="center"/>
    </xf>
    <xf numFmtId="49" fontId="28" fillId="0" borderId="2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5" xfId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42" fillId="0" borderId="54" xfId="6" applyFont="1" applyBorder="1"/>
    <xf numFmtId="0" fontId="1" fillId="0" borderId="54" xfId="0" applyFont="1" applyBorder="1"/>
    <xf numFmtId="0" fontId="1" fillId="0" borderId="37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45" xfId="0" applyFont="1" applyBorder="1" applyAlignment="1">
      <alignment horizontal="center"/>
    </xf>
    <xf numFmtId="0" fontId="42" fillId="0" borderId="4" xfId="6" applyFont="1" applyBorder="1"/>
    <xf numFmtId="0" fontId="1" fillId="0" borderId="4" xfId="0" applyFont="1" applyBorder="1"/>
    <xf numFmtId="0" fontId="1" fillId="0" borderId="57" xfId="0" applyFont="1" applyBorder="1" applyAlignment="1">
      <alignment horizontal="center"/>
    </xf>
    <xf numFmtId="0" fontId="42" fillId="0" borderId="53" xfId="6" applyFont="1" applyBorder="1"/>
    <xf numFmtId="0" fontId="1" fillId="0" borderId="55" xfId="0" applyFont="1" applyBorder="1"/>
    <xf numFmtId="49" fontId="1" fillId="0" borderId="39" xfId="1" applyNumberFormat="1" applyBorder="1" applyAlignment="1">
      <alignment horizontal="center"/>
    </xf>
    <xf numFmtId="49" fontId="1" fillId="0" borderId="1" xfId="1" applyNumberFormat="1" applyBorder="1" applyAlignment="1">
      <alignment horizontal="center"/>
    </xf>
    <xf numFmtId="49" fontId="1" fillId="0" borderId="41" xfId="1" applyNumberFormat="1" applyBorder="1" applyAlignment="1">
      <alignment horizontal="center"/>
    </xf>
    <xf numFmtId="0" fontId="1" fillId="0" borderId="40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36" xfId="1" applyBorder="1" applyAlignment="1">
      <alignment horizontal="center" vertical="center"/>
    </xf>
    <xf numFmtId="49" fontId="1" fillId="0" borderId="40" xfId="1" applyNumberFormat="1" applyBorder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1" fillId="0" borderId="36" xfId="1" applyNumberFormat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56" xfId="0" applyFont="1" applyBorder="1" applyAlignment="1">
      <alignment horizontal="center"/>
    </xf>
    <xf numFmtId="49" fontId="1" fillId="0" borderId="22" xfId="1" applyNumberFormat="1" applyBorder="1" applyAlignment="1">
      <alignment horizontal="center" vertical="center"/>
    </xf>
    <xf numFmtId="49" fontId="1" fillId="0" borderId="8" xfId="1" applyNumberFormat="1" applyBorder="1" applyAlignment="1">
      <alignment horizontal="center"/>
    </xf>
    <xf numFmtId="0" fontId="13" fillId="0" borderId="19" xfId="1" applyFont="1" applyBorder="1" applyAlignment="1">
      <alignment horizontal="center" vertical="center" wrapText="1" shrinkToFit="1"/>
    </xf>
    <xf numFmtId="0" fontId="13" fillId="0" borderId="20" xfId="1" applyFont="1" applyBorder="1" applyAlignment="1">
      <alignment horizontal="center" vertical="center" wrapText="1" shrinkToFit="1"/>
    </xf>
    <xf numFmtId="0" fontId="13" fillId="0" borderId="21" xfId="1" applyFont="1" applyBorder="1" applyAlignment="1">
      <alignment horizontal="center" vertical="center" wrapText="1" shrinkToFit="1"/>
    </xf>
    <xf numFmtId="0" fontId="14" fillId="0" borderId="14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49" fontId="35" fillId="0" borderId="39" xfId="1" applyNumberFormat="1" applyFont="1" applyBorder="1" applyAlignment="1">
      <alignment horizontal="center"/>
    </xf>
    <xf numFmtId="49" fontId="35" fillId="0" borderId="1" xfId="1" applyNumberFormat="1" applyFont="1" applyBorder="1" applyAlignment="1">
      <alignment horizontal="center"/>
    </xf>
    <xf numFmtId="49" fontId="35" fillId="0" borderId="41" xfId="1" applyNumberFormat="1" applyFont="1" applyBorder="1" applyAlignment="1">
      <alignment horizontal="center"/>
    </xf>
    <xf numFmtId="49" fontId="1" fillId="0" borderId="26" xfId="1" applyNumberForma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vertical="center" wrapText="1"/>
    </xf>
    <xf numFmtId="49" fontId="1" fillId="0" borderId="7" xfId="1" applyNumberForma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/>
    </xf>
    <xf numFmtId="49" fontId="6" fillId="0" borderId="2" xfId="1" applyNumberFormat="1" applyFont="1" applyBorder="1" applyAlignment="1">
      <alignment horizontal="center"/>
    </xf>
    <xf numFmtId="49" fontId="1" fillId="0" borderId="5" xfId="1" applyNumberFormat="1" applyBorder="1" applyAlignment="1">
      <alignment horizontal="center" vertical="center" wrapText="1"/>
    </xf>
    <xf numFmtId="0" fontId="1" fillId="6" borderId="43" xfId="0" applyFont="1" applyFill="1" applyBorder="1" applyAlignment="1">
      <alignment horizontal="center"/>
    </xf>
    <xf numFmtId="0" fontId="1" fillId="6" borderId="44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49" fontId="1" fillId="0" borderId="53" xfId="1" applyNumberFormat="1" applyBorder="1" applyAlignment="1">
      <alignment horizontal="center" vertical="center"/>
    </xf>
    <xf numFmtId="49" fontId="1" fillId="0" borderId="54" xfId="1" applyNumberFormat="1" applyBorder="1" applyAlignment="1">
      <alignment horizontal="center" vertical="center"/>
    </xf>
    <xf numFmtId="49" fontId="1" fillId="0" borderId="55" xfId="1" applyNumberFormat="1" applyBorder="1" applyAlignment="1">
      <alignment horizontal="center" vertical="center"/>
    </xf>
    <xf numFmtId="49" fontId="1" fillId="0" borderId="16" xfId="1" applyNumberFormat="1" applyBorder="1" applyAlignment="1">
      <alignment horizontal="center" vertical="center"/>
    </xf>
    <xf numFmtId="49" fontId="1" fillId="0" borderId="12" xfId="1" applyNumberFormat="1" applyBorder="1" applyAlignment="1">
      <alignment vertical="center"/>
    </xf>
    <xf numFmtId="0" fontId="1" fillId="0" borderId="54" xfId="1" applyBorder="1" applyAlignment="1">
      <alignment vertical="center"/>
    </xf>
    <xf numFmtId="0" fontId="1" fillId="0" borderId="55" xfId="1" applyBorder="1" applyAlignment="1">
      <alignment vertical="center"/>
    </xf>
    <xf numFmtId="49" fontId="1" fillId="3" borderId="53" xfId="3" applyNumberFormat="1" applyFont="1" applyFill="1" applyBorder="1" applyAlignment="1">
      <alignment horizontal="center" vertical="center"/>
    </xf>
    <xf numFmtId="49" fontId="1" fillId="3" borderId="54" xfId="3" applyNumberFormat="1" applyFont="1" applyFill="1" applyBorder="1" applyAlignment="1">
      <alignment horizontal="center" vertical="center"/>
    </xf>
    <xf numFmtId="49" fontId="1" fillId="3" borderId="55" xfId="3" applyNumberFormat="1" applyFont="1" applyFill="1" applyBorder="1" applyAlignment="1">
      <alignment horizontal="center" vertical="center"/>
    </xf>
    <xf numFmtId="49" fontId="1" fillId="0" borderId="12" xfId="1" applyNumberFormat="1" applyBorder="1" applyAlignment="1">
      <alignment horizontal="left" vertical="center"/>
    </xf>
    <xf numFmtId="49" fontId="1" fillId="0" borderId="54" xfId="1" applyNumberFormat="1" applyBorder="1" applyAlignment="1">
      <alignment horizontal="left" vertical="center"/>
    </xf>
    <xf numFmtId="49" fontId="1" fillId="0" borderId="55" xfId="1" applyNumberFormat="1" applyBorder="1" applyAlignment="1">
      <alignment horizontal="left" vertical="center"/>
    </xf>
    <xf numFmtId="49" fontId="1" fillId="3" borderId="16" xfId="3" applyNumberFormat="1" applyFont="1" applyFill="1" applyBorder="1" applyAlignment="1">
      <alignment horizontal="center" vertical="center"/>
    </xf>
    <xf numFmtId="49" fontId="1" fillId="3" borderId="53" xfId="1" applyNumberFormat="1" applyFill="1" applyBorder="1" applyAlignment="1">
      <alignment horizontal="center" vertical="center"/>
    </xf>
    <xf numFmtId="0" fontId="1" fillId="3" borderId="54" xfId="1" applyFill="1" applyBorder="1" applyAlignment="1">
      <alignment horizontal="center" vertical="center"/>
    </xf>
    <xf numFmtId="0" fontId="1" fillId="3" borderId="55" xfId="1" applyFill="1" applyBorder="1" applyAlignment="1">
      <alignment horizontal="center" vertical="center"/>
    </xf>
    <xf numFmtId="0" fontId="1" fillId="3" borderId="16" xfId="1" applyFill="1" applyBorder="1" applyAlignment="1">
      <alignment horizontal="center" vertical="center"/>
    </xf>
    <xf numFmtId="49" fontId="1" fillId="3" borderId="54" xfId="1" applyNumberFormat="1" applyFill="1" applyBorder="1" applyAlignment="1">
      <alignment horizontal="center" vertical="center"/>
    </xf>
    <xf numFmtId="49" fontId="1" fillId="3" borderId="55" xfId="1" applyNumberFormat="1" applyFill="1" applyBorder="1" applyAlignment="1">
      <alignment horizontal="center" vertical="center"/>
    </xf>
    <xf numFmtId="49" fontId="1" fillId="3" borderId="16" xfId="1" applyNumberFormat="1" applyFill="1" applyBorder="1" applyAlignment="1">
      <alignment horizontal="center" vertical="center"/>
    </xf>
    <xf numFmtId="0" fontId="17" fillId="0" borderId="17" xfId="0" applyFont="1" applyBorder="1" applyAlignment="1">
      <alignment horizontal="center" wrapText="1"/>
    </xf>
    <xf numFmtId="49" fontId="3" fillId="0" borderId="27" xfId="1" applyNumberFormat="1" applyFont="1" applyBorder="1" applyAlignment="1">
      <alignment horizontal="center" wrapText="1"/>
    </xf>
    <xf numFmtId="49" fontId="3" fillId="0" borderId="24" xfId="1" applyNumberFormat="1" applyFont="1" applyBorder="1" applyAlignment="1">
      <alignment horizontal="center" wrapText="1"/>
    </xf>
    <xf numFmtId="0" fontId="1" fillId="0" borderId="24" xfId="1" applyBorder="1" applyAlignment="1">
      <alignment horizontal="center" wrapText="1"/>
    </xf>
    <xf numFmtId="0" fontId="1" fillId="0" borderId="38" xfId="1" applyBorder="1" applyAlignment="1">
      <alignment horizontal="center" wrapText="1"/>
    </xf>
    <xf numFmtId="49" fontId="3" fillId="0" borderId="24" xfId="1" applyNumberFormat="1" applyFont="1" applyBorder="1" applyAlignment="1">
      <alignment horizontal="center"/>
    </xf>
    <xf numFmtId="49" fontId="3" fillId="0" borderId="38" xfId="1" applyNumberFormat="1" applyFont="1" applyBorder="1" applyAlignment="1">
      <alignment horizontal="center"/>
    </xf>
    <xf numFmtId="49" fontId="3" fillId="0" borderId="25" xfId="1" applyNumberFormat="1" applyFont="1" applyBorder="1" applyAlignment="1">
      <alignment horizontal="center"/>
    </xf>
    <xf numFmtId="49" fontId="3" fillId="0" borderId="54" xfId="1" applyNumberFormat="1" applyFont="1" applyBorder="1" applyAlignment="1">
      <alignment horizontal="center" wrapText="1"/>
    </xf>
    <xf numFmtId="0" fontId="1" fillId="0" borderId="54" xfId="1" applyBorder="1" applyAlignment="1">
      <alignment horizontal="center" wrapText="1"/>
    </xf>
    <xf numFmtId="0" fontId="1" fillId="0" borderId="55" xfId="1" applyBorder="1" applyAlignment="1">
      <alignment horizontal="center" wrapText="1"/>
    </xf>
    <xf numFmtId="49" fontId="3" fillId="0" borderId="53" xfId="1" applyNumberFormat="1" applyFont="1" applyBorder="1" applyAlignment="1">
      <alignment horizontal="center" wrapText="1"/>
    </xf>
    <xf numFmtId="49" fontId="3" fillId="0" borderId="54" xfId="1" applyNumberFormat="1" applyFont="1" applyBorder="1" applyAlignment="1">
      <alignment horizontal="center"/>
    </xf>
    <xf numFmtId="49" fontId="3" fillId="0" borderId="16" xfId="1" applyNumberFormat="1" applyFont="1" applyBorder="1" applyAlignment="1">
      <alignment horizontal="center"/>
    </xf>
    <xf numFmtId="49" fontId="1" fillId="0" borderId="53" xfId="1" applyNumberFormat="1" applyBorder="1" applyAlignment="1">
      <alignment horizontal="center" vertical="center" wrapText="1"/>
    </xf>
    <xf numFmtId="49" fontId="1" fillId="0" borderId="54" xfId="1" applyNumberFormat="1" applyBorder="1" applyAlignment="1">
      <alignment horizontal="center" vertical="center" wrapText="1"/>
    </xf>
    <xf numFmtId="49" fontId="1" fillId="0" borderId="55" xfId="1" applyNumberFormat="1" applyBorder="1" applyAlignment="1">
      <alignment horizontal="center" vertical="center" wrapText="1"/>
    </xf>
    <xf numFmtId="49" fontId="1" fillId="0" borderId="16" xfId="1" applyNumberFormat="1" applyBorder="1" applyAlignment="1">
      <alignment horizontal="center" vertical="center" wrapText="1"/>
    </xf>
    <xf numFmtId="49" fontId="3" fillId="0" borderId="12" xfId="1" applyNumberFormat="1" applyFont="1" applyBorder="1" applyAlignment="1">
      <alignment horizontal="center" wrapText="1"/>
    </xf>
    <xf numFmtId="49" fontId="3" fillId="0" borderId="55" xfId="1" applyNumberFormat="1" applyFont="1" applyBorder="1" applyAlignment="1">
      <alignment horizontal="center"/>
    </xf>
    <xf numFmtId="0" fontId="1" fillId="0" borderId="16" xfId="1" applyBorder="1" applyAlignment="1">
      <alignment vertical="center"/>
    </xf>
    <xf numFmtId="0" fontId="1" fillId="0" borderId="53" xfId="1" applyBorder="1" applyAlignment="1">
      <alignment horizontal="center" vertical="center"/>
    </xf>
    <xf numFmtId="0" fontId="1" fillId="0" borderId="54" xfId="1" applyBorder="1" applyAlignment="1">
      <alignment horizontal="center" vertical="center"/>
    </xf>
    <xf numFmtId="0" fontId="1" fillId="0" borderId="5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49" fontId="1" fillId="0" borderId="28" xfId="1" applyNumberFormat="1" applyBorder="1" applyAlignment="1">
      <alignment vertical="center"/>
    </xf>
    <xf numFmtId="0" fontId="1" fillId="0" borderId="29" xfId="1" applyBorder="1" applyAlignment="1">
      <alignment vertical="center"/>
    </xf>
    <xf numFmtId="0" fontId="1" fillId="0" borderId="30" xfId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4" xfId="1" applyBorder="1" applyAlignment="1">
      <alignment vertical="center"/>
    </xf>
    <xf numFmtId="0" fontId="1" fillId="0" borderId="7" xfId="1" applyBorder="1" applyAlignment="1">
      <alignment vertical="center"/>
    </xf>
    <xf numFmtId="0" fontId="1" fillId="0" borderId="31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30" xfId="1" applyBorder="1" applyAlignment="1">
      <alignment horizontal="center" vertical="center" wrapText="1"/>
    </xf>
    <xf numFmtId="0" fontId="1" fillId="0" borderId="26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37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" fillId="0" borderId="33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0" fontId="1" fillId="0" borderId="34" xfId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9" fontId="1" fillId="0" borderId="8" xfId="1" applyNumberFormat="1" applyBorder="1" applyAlignment="1">
      <alignment horizontal="center" vertical="center" wrapText="1"/>
    </xf>
    <xf numFmtId="0" fontId="19" fillId="0" borderId="1" xfId="1" applyFont="1" applyBorder="1" applyAlignment="1">
      <alignment horizontal="center" vertical="center" wrapText="1"/>
    </xf>
    <xf numFmtId="0" fontId="19" fillId="0" borderId="2" xfId="1" applyFont="1" applyBorder="1" applyAlignment="1">
      <alignment horizontal="center" vertical="center" wrapText="1"/>
    </xf>
    <xf numFmtId="49" fontId="15" fillId="0" borderId="54" xfId="1" applyNumberFormat="1" applyFont="1" applyBorder="1" applyAlignment="1">
      <alignment horizontal="center"/>
    </xf>
    <xf numFmtId="0" fontId="14" fillId="0" borderId="53" xfId="1" applyFont="1" applyBorder="1" applyAlignment="1">
      <alignment horizontal="center" vertical="center"/>
    </xf>
    <xf numFmtId="0" fontId="14" fillId="0" borderId="54" xfId="1" applyFont="1" applyBorder="1" applyAlignment="1">
      <alignment horizontal="center" vertical="center"/>
    </xf>
    <xf numFmtId="0" fontId="14" fillId="0" borderId="55" xfId="1" applyFont="1" applyBorder="1" applyAlignment="1">
      <alignment horizontal="center" vertical="center"/>
    </xf>
    <xf numFmtId="49" fontId="13" fillId="0" borderId="53" xfId="1" applyNumberFormat="1" applyFont="1" applyBorder="1" applyAlignment="1">
      <alignment horizontal="center" wrapText="1"/>
    </xf>
    <xf numFmtId="49" fontId="13" fillId="0" borderId="54" xfId="1" applyNumberFormat="1" applyFont="1" applyBorder="1" applyAlignment="1">
      <alignment horizontal="center"/>
    </xf>
    <xf numFmtId="49" fontId="13" fillId="0" borderId="55" xfId="1" applyNumberFormat="1" applyFont="1" applyBorder="1" applyAlignment="1">
      <alignment horizontal="center"/>
    </xf>
    <xf numFmtId="0" fontId="14" fillId="0" borderId="54" xfId="0" applyFont="1" applyBorder="1" applyAlignment="1">
      <alignment horizontal="center" vertical="center"/>
    </xf>
    <xf numFmtId="49" fontId="1" fillId="0" borderId="6" xfId="3" applyNumberFormat="1" applyFont="1" applyBorder="1" applyAlignment="1">
      <alignment horizontal="center" vertical="center"/>
    </xf>
    <xf numFmtId="0" fontId="1" fillId="0" borderId="4" xfId="3" applyFont="1" applyBorder="1" applyAlignment="1">
      <alignment horizontal="center" vertical="center"/>
    </xf>
    <xf numFmtId="0" fontId="1" fillId="0" borderId="5" xfId="3" applyFont="1" applyBorder="1" applyAlignment="1">
      <alignment horizontal="center" vertical="center"/>
    </xf>
    <xf numFmtId="49" fontId="1" fillId="0" borderId="28" xfId="1" applyNumberFormat="1" applyBorder="1" applyAlignment="1">
      <alignment horizontal="left" vertical="center" wrapText="1"/>
    </xf>
    <xf numFmtId="49" fontId="1" fillId="0" borderId="29" xfId="1" applyNumberFormat="1" applyBorder="1" applyAlignment="1">
      <alignment horizontal="left" vertical="center"/>
    </xf>
    <xf numFmtId="49" fontId="1" fillId="0" borderId="30" xfId="1" applyNumberFormat="1" applyBorder="1" applyAlignment="1">
      <alignment horizontal="left" vertical="center"/>
    </xf>
    <xf numFmtId="49" fontId="1" fillId="0" borderId="6" xfId="1" applyNumberFormat="1" applyBorder="1" applyAlignment="1">
      <alignment horizontal="left" vertical="center"/>
    </xf>
    <xf numFmtId="49" fontId="1" fillId="0" borderId="4" xfId="1" applyNumberFormat="1" applyBorder="1" applyAlignment="1">
      <alignment horizontal="left" vertical="center"/>
    </xf>
    <xf numFmtId="49" fontId="1" fillId="0" borderId="7" xfId="1" applyNumberFormat="1" applyBorder="1" applyAlignment="1">
      <alignment horizontal="left" vertical="center"/>
    </xf>
    <xf numFmtId="0" fontId="1" fillId="0" borderId="31" xfId="1" applyBorder="1" applyAlignment="1">
      <alignment horizontal="left" vertical="center"/>
    </xf>
    <xf numFmtId="0" fontId="1" fillId="0" borderId="29" xfId="1" applyBorder="1" applyAlignment="1">
      <alignment horizontal="left" vertical="center"/>
    </xf>
    <xf numFmtId="0" fontId="1" fillId="0" borderId="32" xfId="1" applyBorder="1" applyAlignment="1">
      <alignment horizontal="left" vertical="center"/>
    </xf>
    <xf numFmtId="0" fontId="14" fillId="0" borderId="14" xfId="1" applyFont="1" applyBorder="1" applyAlignment="1">
      <alignment horizontal="center" vertical="center" shrinkToFit="1"/>
    </xf>
    <xf numFmtId="0" fontId="14" fillId="0" borderId="13" xfId="1" applyFont="1" applyBorder="1" applyAlignment="1">
      <alignment horizontal="center" vertical="center" shrinkToFit="1"/>
    </xf>
    <xf numFmtId="0" fontId="14" fillId="0" borderId="15" xfId="1" applyFont="1" applyBorder="1" applyAlignment="1">
      <alignment horizontal="center" vertical="center" shrinkToFit="1"/>
    </xf>
    <xf numFmtId="0" fontId="14" fillId="0" borderId="16" xfId="1" applyFont="1" applyBorder="1" applyAlignment="1">
      <alignment horizontal="center" vertical="center" shrinkToFit="1"/>
    </xf>
    <xf numFmtId="0" fontId="14" fillId="0" borderId="12" xfId="1" applyFont="1" applyBorder="1" applyAlignment="1">
      <alignment horizontal="center" vertical="center" shrinkToFit="1"/>
    </xf>
    <xf numFmtId="49" fontId="29" fillId="0" borderId="8" xfId="0" applyNumberFormat="1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center" wrapText="1"/>
    </xf>
    <xf numFmtId="49" fontId="29" fillId="0" borderId="2" xfId="0" applyNumberFormat="1" applyFont="1" applyBorder="1" applyAlignment="1">
      <alignment horizontal="center" wrapText="1"/>
    </xf>
    <xf numFmtId="49" fontId="29" fillId="0" borderId="22" xfId="0" applyNumberFormat="1" applyFont="1" applyBorder="1" applyAlignment="1">
      <alignment horizontal="center" wrapText="1"/>
    </xf>
    <xf numFmtId="49" fontId="29" fillId="0" borderId="0" xfId="0" applyNumberFormat="1" applyFont="1" applyAlignment="1">
      <alignment horizontal="center" wrapText="1"/>
    </xf>
    <xf numFmtId="49" fontId="29" fillId="0" borderId="3" xfId="0" applyNumberFormat="1" applyFont="1" applyBorder="1" applyAlignment="1">
      <alignment horizontal="center" wrapText="1"/>
    </xf>
    <xf numFmtId="49" fontId="29" fillId="0" borderId="23" xfId="0" applyNumberFormat="1" applyFont="1" applyBorder="1" applyAlignment="1">
      <alignment horizontal="center" wrapText="1"/>
    </xf>
    <xf numFmtId="49" fontId="29" fillId="0" borderId="24" xfId="0" applyNumberFormat="1" applyFont="1" applyBorder="1" applyAlignment="1">
      <alignment horizontal="center" wrapText="1"/>
    </xf>
    <xf numFmtId="49" fontId="29" fillId="0" borderId="25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wrapText="1"/>
    </xf>
    <xf numFmtId="49" fontId="3" fillId="0" borderId="17" xfId="1" applyNumberFormat="1" applyFont="1" applyBorder="1" applyAlignment="1">
      <alignment horizontal="center" wrapText="1"/>
    </xf>
    <xf numFmtId="49" fontId="1" fillId="0" borderId="4" xfId="1" applyNumberFormat="1" applyBorder="1" applyAlignment="1">
      <alignment horizontal="center" vertical="center"/>
    </xf>
    <xf numFmtId="0" fontId="14" fillId="0" borderId="4" xfId="1" applyFont="1" applyBorder="1" applyAlignment="1">
      <alignment horizontal="center" vertical="center" shrinkToFit="1"/>
    </xf>
    <xf numFmtId="0" fontId="14" fillId="0" borderId="7" xfId="1" applyFont="1" applyBorder="1" applyAlignment="1">
      <alignment horizontal="center" vertical="center" shrinkToFit="1"/>
    </xf>
    <xf numFmtId="49" fontId="3" fillId="0" borderId="9" xfId="1" applyNumberFormat="1" applyFont="1" applyBorder="1" applyAlignment="1">
      <alignment horizontal="center" wrapText="1"/>
    </xf>
    <xf numFmtId="0" fontId="1" fillId="0" borderId="10" xfId="1" applyBorder="1" applyAlignment="1">
      <alignment horizontal="center" wrapText="1"/>
    </xf>
    <xf numFmtId="0" fontId="1" fillId="0" borderId="17" xfId="1" applyBorder="1" applyAlignment="1">
      <alignment horizontal="center" wrapText="1"/>
    </xf>
    <xf numFmtId="49" fontId="3" fillId="0" borderId="10" xfId="1" applyNumberFormat="1" applyFont="1" applyBorder="1" applyAlignment="1">
      <alignment horizontal="center"/>
    </xf>
    <xf numFmtId="49" fontId="3" fillId="0" borderId="17" xfId="1" applyNumberFormat="1" applyFont="1" applyBorder="1" applyAlignment="1">
      <alignment horizontal="center"/>
    </xf>
    <xf numFmtId="0" fontId="14" fillId="0" borderId="4" xfId="1" applyFont="1" applyBorder="1" applyAlignment="1">
      <alignment horizontal="center" vertical="center" wrapText="1" shrinkToFit="1"/>
    </xf>
    <xf numFmtId="49" fontId="1" fillId="3" borderId="53" xfId="7" applyNumberFormat="1" applyFont="1" applyFill="1" applyBorder="1" applyAlignment="1">
      <alignment horizontal="center" vertical="center"/>
    </xf>
    <xf numFmtId="49" fontId="1" fillId="3" borderId="54" xfId="7" applyNumberFormat="1" applyFont="1" applyFill="1" applyBorder="1" applyAlignment="1">
      <alignment horizontal="center" vertical="center"/>
    </xf>
    <xf numFmtId="49" fontId="3" fillId="0" borderId="11" xfId="1" applyNumberFormat="1" applyFont="1" applyBorder="1" applyAlignment="1">
      <alignment horizontal="center"/>
    </xf>
    <xf numFmtId="49" fontId="1" fillId="0" borderId="26" xfId="1" applyNumberFormat="1" applyBorder="1" applyAlignment="1">
      <alignment horizontal="left" vertical="center"/>
    </xf>
    <xf numFmtId="49" fontId="1" fillId="0" borderId="5" xfId="1" applyNumberFormat="1" applyBorder="1" applyAlignment="1">
      <alignment horizontal="left" vertical="center"/>
    </xf>
    <xf numFmtId="49" fontId="1" fillId="0" borderId="1" xfId="1" applyNumberFormat="1" applyBorder="1" applyAlignment="1">
      <alignment horizontal="center" vertical="center"/>
    </xf>
    <xf numFmtId="49" fontId="1" fillId="0" borderId="41" xfId="1" applyNumberFormat="1" applyBorder="1" applyAlignment="1">
      <alignment horizontal="center" vertical="center"/>
    </xf>
    <xf numFmtId="49" fontId="1" fillId="0" borderId="6" xfId="1" applyNumberFormat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49" fontId="1" fillId="0" borderId="33" xfId="1" applyNumberFormat="1" applyBorder="1" applyAlignment="1">
      <alignment horizontal="center"/>
    </xf>
    <xf numFmtId="49" fontId="1" fillId="0" borderId="20" xfId="1" applyNumberFormat="1" applyBorder="1" applyAlignment="1">
      <alignment horizontal="center"/>
    </xf>
    <xf numFmtId="49" fontId="1" fillId="0" borderId="34" xfId="1" applyNumberFormat="1" applyBorder="1" applyAlignment="1">
      <alignment horizontal="center"/>
    </xf>
    <xf numFmtId="49" fontId="1" fillId="0" borderId="31" xfId="1" applyNumberFormat="1" applyBorder="1" applyAlignment="1">
      <alignment horizontal="center" vertical="center" wrapText="1"/>
    </xf>
    <xf numFmtId="49" fontId="1" fillId="0" borderId="29" xfId="1" applyNumberFormat="1" applyBorder="1" applyAlignment="1">
      <alignment horizontal="center" vertical="center"/>
    </xf>
    <xf numFmtId="49" fontId="1" fillId="0" borderId="30" xfId="1" applyNumberFormat="1" applyBorder="1" applyAlignment="1">
      <alignment horizontal="center" vertical="center"/>
    </xf>
    <xf numFmtId="49" fontId="1" fillId="0" borderId="26" xfId="1" applyNumberFormat="1" applyBorder="1" applyAlignment="1">
      <alignment horizontal="center" vertical="center"/>
    </xf>
    <xf numFmtId="49" fontId="1" fillId="0" borderId="39" xfId="1" applyNumberFormat="1" applyBorder="1" applyAlignment="1">
      <alignment horizontal="center" vertical="center" wrapText="1"/>
    </xf>
    <xf numFmtId="49" fontId="1" fillId="0" borderId="2" xfId="1" applyNumberFormat="1" applyBorder="1" applyAlignment="1">
      <alignment horizontal="center" vertical="center" wrapText="1"/>
    </xf>
    <xf numFmtId="49" fontId="1" fillId="0" borderId="40" xfId="1" applyNumberFormat="1" applyBorder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49" fontId="1" fillId="0" borderId="3" xfId="1" applyNumberFormat="1" applyBorder="1" applyAlignment="1">
      <alignment horizontal="center" vertical="center" wrapText="1"/>
    </xf>
    <xf numFmtId="49" fontId="1" fillId="0" borderId="29" xfId="1" applyNumberFormat="1" applyBorder="1" applyAlignment="1">
      <alignment horizontal="left" vertical="center" wrapText="1"/>
    </xf>
    <xf numFmtId="49" fontId="1" fillId="0" borderId="30" xfId="1" applyNumberFormat="1" applyBorder="1" applyAlignment="1">
      <alignment horizontal="left" vertical="center" wrapText="1"/>
    </xf>
    <xf numFmtId="49" fontId="1" fillId="0" borderId="6" xfId="1" applyNumberFormat="1" applyBorder="1" applyAlignment="1">
      <alignment horizontal="left" vertical="center" wrapText="1"/>
    </xf>
    <xf numFmtId="49" fontId="1" fillId="0" borderId="4" xfId="1" applyNumberFormat="1" applyBorder="1" applyAlignment="1">
      <alignment horizontal="left" vertical="center" wrapText="1"/>
    </xf>
    <xf numFmtId="49" fontId="1" fillId="0" borderId="7" xfId="1" applyNumberFormat="1" applyBorder="1" applyAlignment="1">
      <alignment horizontal="left" vertical="center" wrapText="1"/>
    </xf>
    <xf numFmtId="49" fontId="13" fillId="0" borderId="17" xfId="0" applyNumberFormat="1" applyFont="1" applyBorder="1" applyAlignment="1">
      <alignment horizontal="center" wrapText="1"/>
    </xf>
    <xf numFmtId="49" fontId="3" fillId="0" borderId="11" xfId="1" applyNumberFormat="1" applyFont="1" applyBorder="1" applyAlignment="1">
      <alignment horizontal="center" wrapText="1"/>
    </xf>
    <xf numFmtId="49" fontId="1" fillId="0" borderId="53" xfId="1" applyNumberFormat="1" applyBorder="1" applyAlignment="1">
      <alignment vertical="center"/>
    </xf>
    <xf numFmtId="49" fontId="1" fillId="0" borderId="54" xfId="1" applyNumberFormat="1" applyBorder="1" applyAlignment="1">
      <alignment vertical="center"/>
    </xf>
    <xf numFmtId="49" fontId="1" fillId="0" borderId="55" xfId="1" applyNumberFormat="1" applyBorder="1" applyAlignment="1">
      <alignment vertical="center"/>
    </xf>
    <xf numFmtId="49" fontId="1" fillId="0" borderId="16" xfId="1" applyNumberFormat="1" applyBorder="1" applyAlignment="1">
      <alignment vertical="center"/>
    </xf>
    <xf numFmtId="49" fontId="1" fillId="0" borderId="29" xfId="1" applyNumberFormat="1" applyBorder="1" applyAlignment="1">
      <alignment vertical="center"/>
    </xf>
    <xf numFmtId="49" fontId="1" fillId="0" borderId="30" xfId="1" applyNumberFormat="1" applyBorder="1" applyAlignment="1">
      <alignment vertical="center"/>
    </xf>
    <xf numFmtId="49" fontId="1" fillId="0" borderId="6" xfId="1" applyNumberFormat="1" applyBorder="1" applyAlignment="1">
      <alignment vertical="center"/>
    </xf>
    <xf numFmtId="49" fontId="1" fillId="0" borderId="4" xfId="1" applyNumberFormat="1" applyBorder="1" applyAlignment="1">
      <alignment vertical="center"/>
    </xf>
    <xf numFmtId="49" fontId="1" fillId="0" borderId="7" xfId="1" applyNumberFormat="1" applyBorder="1" applyAlignment="1">
      <alignment vertical="center"/>
    </xf>
    <xf numFmtId="0" fontId="18" fillId="0" borderId="1" xfId="1" applyFont="1" applyBorder="1" applyAlignment="1">
      <alignment horizontal="center" vertical="center" wrapText="1"/>
    </xf>
    <xf numFmtId="0" fontId="18" fillId="0" borderId="2" xfId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wrapText="1"/>
    </xf>
    <xf numFmtId="49" fontId="1" fillId="0" borderId="14" xfId="1" applyNumberFormat="1" applyBorder="1" applyAlignment="1">
      <alignment horizontal="center" vertical="center"/>
    </xf>
    <xf numFmtId="49" fontId="1" fillId="0" borderId="13" xfId="1" applyNumberFormat="1" applyBorder="1" applyAlignment="1">
      <alignment horizontal="center" vertical="center"/>
    </xf>
    <xf numFmtId="49" fontId="1" fillId="0" borderId="15" xfId="1" applyNumberFormat="1" applyBorder="1" applyAlignment="1">
      <alignment horizontal="center" vertical="center"/>
    </xf>
    <xf numFmtId="49" fontId="1" fillId="0" borderId="37" xfId="1" applyNumberFormat="1" applyBorder="1" applyAlignment="1">
      <alignment horizontal="center" vertical="center"/>
    </xf>
    <xf numFmtId="49" fontId="1" fillId="0" borderId="35" xfId="1" applyNumberForma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1" fillId="0" borderId="15" xfId="1" applyBorder="1" applyAlignment="1">
      <alignment horizontal="center" vertical="center"/>
    </xf>
    <xf numFmtId="49" fontId="1" fillId="0" borderId="14" xfId="1" applyNumberFormat="1" applyBorder="1" applyAlignment="1">
      <alignment vertical="center"/>
    </xf>
    <xf numFmtId="0" fontId="1" fillId="0" borderId="13" xfId="1" applyBorder="1" applyAlignment="1">
      <alignment vertical="center"/>
    </xf>
    <xf numFmtId="0" fontId="1" fillId="0" borderId="15" xfId="1" applyBorder="1" applyAlignment="1">
      <alignment vertical="center"/>
    </xf>
    <xf numFmtId="49" fontId="1" fillId="0" borderId="13" xfId="1" applyNumberFormat="1" applyBorder="1" applyAlignment="1">
      <alignment horizontal="left" vertical="center"/>
    </xf>
    <xf numFmtId="49" fontId="1" fillId="0" borderId="15" xfId="1" applyNumberFormat="1" applyBorder="1" applyAlignment="1">
      <alignment horizontal="left" vertical="center"/>
    </xf>
    <xf numFmtId="49" fontId="1" fillId="0" borderId="5" xfId="1" applyNumberFormat="1" applyBorder="1" applyAlignment="1">
      <alignment horizontal="center" vertical="center"/>
    </xf>
    <xf numFmtId="49" fontId="6" fillId="0" borderId="0" xfId="1" applyNumberFormat="1" applyFont="1" applyAlignment="1">
      <alignment horizontal="center"/>
    </xf>
    <xf numFmtId="49" fontId="1" fillId="0" borderId="0" xfId="1" applyNumberFormat="1" applyAlignment="1">
      <alignment horizontal="center"/>
    </xf>
    <xf numFmtId="49" fontId="1" fillId="0" borderId="0" xfId="1" applyNumberFormat="1"/>
    <xf numFmtId="0" fontId="1" fillId="0" borderId="0" xfId="1"/>
    <xf numFmtId="49" fontId="5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37" xfId="1" quotePrefix="1" applyBorder="1" applyAlignment="1">
      <alignment horizontal="center" vertical="center"/>
    </xf>
    <xf numFmtId="49" fontId="23" fillId="0" borderId="0" xfId="1" applyNumberFormat="1" applyFont="1" applyAlignment="1">
      <alignment horizontal="center"/>
    </xf>
    <xf numFmtId="49" fontId="22" fillId="0" borderId="0" xfId="1" applyNumberFormat="1" applyFont="1" applyAlignment="1">
      <alignment horizontal="center"/>
    </xf>
    <xf numFmtId="49" fontId="21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43" fillId="0" borderId="0" xfId="1" applyNumberFormat="1" applyFont="1" applyAlignment="1">
      <alignment horizontal="center"/>
    </xf>
    <xf numFmtId="49" fontId="44" fillId="0" borderId="0" xfId="1" applyNumberFormat="1" applyFont="1" applyAlignment="1">
      <alignment horizontal="center"/>
    </xf>
    <xf numFmtId="49" fontId="1" fillId="0" borderId="0" xfId="1" applyNumberFormat="1" applyAlignment="1">
      <alignment vertical="center"/>
    </xf>
    <xf numFmtId="0" fontId="1" fillId="0" borderId="0" xfId="1" applyAlignment="1">
      <alignment vertical="center"/>
    </xf>
    <xf numFmtId="49" fontId="29" fillId="0" borderId="8" xfId="1" applyNumberFormat="1" applyFont="1" applyBorder="1" applyAlignment="1">
      <alignment horizontal="center" wrapText="1"/>
    </xf>
    <xf numFmtId="49" fontId="29" fillId="0" borderId="1" xfId="1" applyNumberFormat="1" applyFont="1" applyBorder="1" applyAlignment="1">
      <alignment horizontal="center" wrapText="1"/>
    </xf>
    <xf numFmtId="49" fontId="29" fillId="0" borderId="2" xfId="1" applyNumberFormat="1" applyFont="1" applyBorder="1" applyAlignment="1">
      <alignment horizontal="center" wrapText="1"/>
    </xf>
    <xf numFmtId="49" fontId="29" fillId="0" borderId="22" xfId="1" applyNumberFormat="1" applyFont="1" applyBorder="1" applyAlignment="1">
      <alignment horizontal="center" wrapText="1"/>
    </xf>
    <xf numFmtId="49" fontId="29" fillId="0" borderId="0" xfId="1" applyNumberFormat="1" applyFont="1" applyAlignment="1">
      <alignment horizontal="center" wrapText="1"/>
    </xf>
    <xf numFmtId="49" fontId="29" fillId="0" borderId="3" xfId="1" applyNumberFormat="1" applyFont="1" applyBorder="1" applyAlignment="1">
      <alignment horizontal="center" wrapText="1"/>
    </xf>
    <xf numFmtId="49" fontId="29" fillId="0" borderId="23" xfId="1" applyNumberFormat="1" applyFont="1" applyBorder="1" applyAlignment="1">
      <alignment horizontal="center" wrapText="1"/>
    </xf>
    <xf numFmtId="49" fontId="29" fillId="0" borderId="24" xfId="1" applyNumberFormat="1" applyFont="1" applyBorder="1" applyAlignment="1">
      <alignment horizontal="center" wrapText="1"/>
    </xf>
    <xf numFmtId="49" fontId="29" fillId="0" borderId="25" xfId="1" applyNumberFormat="1" applyFont="1" applyBorder="1" applyAlignment="1">
      <alignment horizontal="center" wrapText="1"/>
    </xf>
    <xf numFmtId="0" fontId="1" fillId="0" borderId="5" xfId="1" applyBorder="1" applyAlignment="1">
      <alignment horizontal="center" vertical="center"/>
    </xf>
    <xf numFmtId="49" fontId="1" fillId="0" borderId="28" xfId="0" applyNumberFormat="1" applyFont="1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7" xfId="0" applyBorder="1" applyAlignment="1">
      <alignment vertical="center"/>
    </xf>
    <xf numFmtId="0" fontId="6" fillId="0" borderId="29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2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/>
    </xf>
    <xf numFmtId="0" fontId="6" fillId="0" borderId="33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0" fontId="6" fillId="0" borderId="34" xfId="1" applyFont="1" applyBorder="1" applyAlignment="1">
      <alignment horizontal="center" vertical="center"/>
    </xf>
    <xf numFmtId="0" fontId="6" fillId="0" borderId="21" xfId="1" applyFont="1" applyBorder="1" applyAlignment="1">
      <alignment horizontal="center" vertical="center"/>
    </xf>
    <xf numFmtId="49" fontId="23" fillId="0" borderId="14" xfId="1" applyNumberFormat="1" applyFont="1" applyBorder="1" applyAlignment="1">
      <alignment horizontal="center" vertical="center"/>
    </xf>
    <xf numFmtId="49" fontId="23" fillId="0" borderId="13" xfId="1" applyNumberFormat="1" applyFont="1" applyBorder="1" applyAlignment="1">
      <alignment horizontal="center" vertical="center"/>
    </xf>
    <xf numFmtId="49" fontId="23" fillId="0" borderId="15" xfId="1" applyNumberFormat="1" applyFont="1" applyBorder="1" applyAlignment="1">
      <alignment horizontal="center" vertical="center"/>
    </xf>
    <xf numFmtId="49" fontId="23" fillId="0" borderId="4" xfId="1" applyNumberFormat="1" applyFont="1" applyBorder="1" applyAlignment="1">
      <alignment horizontal="center" vertical="center"/>
    </xf>
    <xf numFmtId="49" fontId="23" fillId="0" borderId="5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22" fillId="4" borderId="14" xfId="1" applyFont="1" applyFill="1" applyBorder="1" applyAlignment="1">
      <alignment horizontal="center" vertical="center" wrapText="1"/>
    </xf>
    <xf numFmtId="0" fontId="22" fillId="4" borderId="13" xfId="1" applyFont="1" applyFill="1" applyBorder="1" applyAlignment="1">
      <alignment horizontal="center" vertical="center" wrapText="1"/>
    </xf>
    <xf numFmtId="0" fontId="22" fillId="4" borderId="15" xfId="1" applyFont="1" applyFill="1" applyBorder="1" applyAlignment="1">
      <alignment horizontal="center" vertical="center" wrapText="1"/>
    </xf>
    <xf numFmtId="0" fontId="22" fillId="4" borderId="16" xfId="1" applyFont="1" applyFill="1" applyBorder="1" applyAlignment="1">
      <alignment horizontal="center" vertical="center" wrapText="1"/>
    </xf>
    <xf numFmtId="0" fontId="1" fillId="3" borderId="37" xfId="1" applyFill="1" applyBorder="1" applyAlignment="1">
      <alignment horizontal="center" vertical="center"/>
    </xf>
    <xf numFmtId="0" fontId="1" fillId="3" borderId="35" xfId="1" applyFill="1" applyBorder="1" applyAlignment="1">
      <alignment horizontal="center" vertical="center"/>
    </xf>
    <xf numFmtId="49" fontId="23" fillId="0" borderId="54" xfId="1" applyNumberFormat="1" applyFont="1" applyBorder="1" applyAlignment="1">
      <alignment horizontal="center" vertical="center"/>
    </xf>
    <xf numFmtId="49" fontId="23" fillId="0" borderId="16" xfId="1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22" fillId="0" borderId="13" xfId="1" applyNumberFormat="1" applyFont="1" applyBorder="1" applyAlignment="1">
      <alignment horizontal="center" vertical="center"/>
    </xf>
    <xf numFmtId="49" fontId="22" fillId="0" borderId="15" xfId="1" applyNumberFormat="1" applyFont="1" applyBorder="1" applyAlignment="1">
      <alignment horizontal="center" vertical="center"/>
    </xf>
    <xf numFmtId="49" fontId="22" fillId="0" borderId="4" xfId="1" applyNumberFormat="1" applyFont="1" applyBorder="1" applyAlignment="1">
      <alignment horizontal="center" vertical="center"/>
    </xf>
    <xf numFmtId="49" fontId="22" fillId="0" borderId="5" xfId="1" applyNumberFormat="1" applyFont="1" applyBorder="1" applyAlignment="1">
      <alignment horizontal="center" vertical="center"/>
    </xf>
    <xf numFmtId="49" fontId="23" fillId="0" borderId="26" xfId="1" applyNumberFormat="1" applyFont="1" applyBorder="1" applyAlignment="1">
      <alignment horizontal="center" vertical="center"/>
    </xf>
    <xf numFmtId="0" fontId="23" fillId="3" borderId="14" xfId="1" applyFont="1" applyFill="1" applyBorder="1" applyAlignment="1">
      <alignment horizontal="center" vertical="center"/>
    </xf>
    <xf numFmtId="0" fontId="23" fillId="3" borderId="13" xfId="1" applyFont="1" applyFill="1" applyBorder="1" applyAlignment="1">
      <alignment horizontal="center" vertical="center"/>
    </xf>
    <xf numFmtId="0" fontId="23" fillId="3" borderId="15" xfId="1" applyFont="1" applyFill="1" applyBorder="1" applyAlignment="1">
      <alignment horizontal="center" vertical="center"/>
    </xf>
    <xf numFmtId="0" fontId="23" fillId="3" borderId="53" xfId="1" applyFont="1" applyFill="1" applyBorder="1" applyAlignment="1">
      <alignment horizontal="center" vertical="center"/>
    </xf>
    <xf numFmtId="0" fontId="23" fillId="3" borderId="54" xfId="1" applyFont="1" applyFill="1" applyBorder="1" applyAlignment="1">
      <alignment horizontal="center" vertical="center"/>
    </xf>
    <xf numFmtId="0" fontId="23" fillId="3" borderId="16" xfId="1" applyFont="1" applyFill="1" applyBorder="1" applyAlignment="1">
      <alignment horizontal="center" vertical="center"/>
    </xf>
    <xf numFmtId="49" fontId="1" fillId="3" borderId="14" xfId="1" applyNumberFormat="1" applyFill="1" applyBorder="1" applyAlignment="1">
      <alignment horizontal="center" vertical="center"/>
    </xf>
    <xf numFmtId="49" fontId="1" fillId="3" borderId="13" xfId="1" applyNumberFormat="1" applyFill="1" applyBorder="1" applyAlignment="1">
      <alignment horizontal="center" vertical="center"/>
    </xf>
    <xf numFmtId="49" fontId="1" fillId="3" borderId="15" xfId="1" applyNumberFormat="1" applyFill="1" applyBorder="1" applyAlignment="1">
      <alignment horizontal="center" vertical="center"/>
    </xf>
    <xf numFmtId="49" fontId="1" fillId="3" borderId="26" xfId="1" applyNumberFormat="1" applyFill="1" applyBorder="1" applyAlignment="1">
      <alignment horizontal="center" vertical="center"/>
    </xf>
    <xf numFmtId="49" fontId="1" fillId="3" borderId="4" xfId="1" applyNumberFormat="1" applyFill="1" applyBorder="1" applyAlignment="1">
      <alignment horizontal="center" vertical="center"/>
    </xf>
    <xf numFmtId="49" fontId="1" fillId="3" borderId="5" xfId="1" applyNumberFormat="1" applyFill="1" applyBorder="1" applyAlignment="1">
      <alignment horizontal="center" vertical="center"/>
    </xf>
    <xf numFmtId="49" fontId="23" fillId="3" borderId="14" xfId="1" applyNumberFormat="1" applyFont="1" applyFill="1" applyBorder="1" applyAlignment="1">
      <alignment horizontal="center" vertical="center"/>
    </xf>
    <xf numFmtId="49" fontId="23" fillId="3" borderId="13" xfId="1" applyNumberFormat="1" applyFont="1" applyFill="1" applyBorder="1" applyAlignment="1">
      <alignment horizontal="center" vertical="center"/>
    </xf>
    <xf numFmtId="49" fontId="23" fillId="3" borderId="15" xfId="1" applyNumberFormat="1" applyFont="1" applyFill="1" applyBorder="1" applyAlignment="1">
      <alignment horizontal="center" vertical="center"/>
    </xf>
    <xf numFmtId="49" fontId="23" fillId="3" borderId="26" xfId="1" applyNumberFormat="1" applyFont="1" applyFill="1" applyBorder="1" applyAlignment="1">
      <alignment horizontal="center" vertical="center"/>
    </xf>
    <xf numFmtId="49" fontId="23" fillId="3" borderId="4" xfId="1" applyNumberFormat="1" applyFont="1" applyFill="1" applyBorder="1" applyAlignment="1">
      <alignment horizontal="center" vertical="center"/>
    </xf>
    <xf numFmtId="49" fontId="23" fillId="3" borderId="5" xfId="1" applyNumberFormat="1" applyFont="1" applyFill="1" applyBorder="1" applyAlignment="1">
      <alignment horizontal="center" vertical="center"/>
    </xf>
    <xf numFmtId="49" fontId="22" fillId="0" borderId="31" xfId="1" applyNumberFormat="1" applyFont="1" applyBorder="1" applyAlignment="1">
      <alignment horizontal="center" vertical="center"/>
    </xf>
    <xf numFmtId="49" fontId="22" fillId="0" borderId="29" xfId="1" applyNumberFormat="1" applyFont="1" applyBorder="1" applyAlignment="1">
      <alignment horizontal="center" vertical="center"/>
    </xf>
    <xf numFmtId="49" fontId="22" fillId="0" borderId="30" xfId="1" applyNumberFormat="1" applyFont="1" applyBorder="1" applyAlignment="1">
      <alignment horizontal="center" vertical="center"/>
    </xf>
    <xf numFmtId="49" fontId="22" fillId="0" borderId="32" xfId="1" applyNumberFormat="1" applyFont="1" applyBorder="1" applyAlignment="1">
      <alignment horizontal="center" vertical="center"/>
    </xf>
    <xf numFmtId="49" fontId="22" fillId="0" borderId="14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49" fontId="6" fillId="0" borderId="4" xfId="1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49" fontId="22" fillId="0" borderId="3" xfId="1" applyNumberFormat="1" applyFont="1" applyBorder="1" applyAlignment="1">
      <alignment horizontal="center"/>
    </xf>
    <xf numFmtId="49" fontId="22" fillId="0" borderId="4" xfId="1" applyNumberFormat="1" applyFont="1" applyBorder="1" applyAlignment="1">
      <alignment horizontal="center"/>
    </xf>
    <xf numFmtId="49" fontId="22" fillId="0" borderId="5" xfId="1" applyNumberFormat="1" applyFont="1" applyBorder="1" applyAlignment="1">
      <alignment horizontal="center"/>
    </xf>
    <xf numFmtId="49" fontId="22" fillId="0" borderId="53" xfId="0" applyNumberFormat="1" applyFont="1" applyBorder="1" applyAlignment="1">
      <alignment horizontal="center" vertical="center"/>
    </xf>
    <xf numFmtId="49" fontId="22" fillId="0" borderId="54" xfId="0" applyNumberFormat="1" applyFont="1" applyBorder="1" applyAlignment="1">
      <alignment horizontal="center" vertical="center"/>
    </xf>
    <xf numFmtId="49" fontId="22" fillId="0" borderId="55" xfId="0" applyNumberFormat="1" applyFont="1" applyBorder="1" applyAlignment="1">
      <alignment horizontal="center" vertical="center"/>
    </xf>
    <xf numFmtId="49" fontId="22" fillId="0" borderId="16" xfId="0" applyNumberFormat="1" applyFont="1" applyBorder="1" applyAlignment="1">
      <alignment horizontal="center" vertical="center"/>
    </xf>
    <xf numFmtId="0" fontId="1" fillId="0" borderId="29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49" fontId="22" fillId="0" borderId="31" xfId="0" applyNumberFormat="1" applyFont="1" applyBorder="1" applyAlignment="1">
      <alignment horizontal="center" vertical="center"/>
    </xf>
    <xf numFmtId="49" fontId="22" fillId="0" borderId="29" xfId="0" applyNumberFormat="1" applyFont="1" applyBorder="1" applyAlignment="1">
      <alignment horizontal="center" vertical="center"/>
    </xf>
    <xf numFmtId="49" fontId="22" fillId="0" borderId="30" xfId="0" applyNumberFormat="1" applyFont="1" applyBorder="1" applyAlignment="1">
      <alignment horizontal="center" vertical="center"/>
    </xf>
    <xf numFmtId="49" fontId="22" fillId="0" borderId="32" xfId="0" applyNumberFormat="1" applyFont="1" applyBorder="1" applyAlignment="1">
      <alignment horizontal="center" vertical="center"/>
    </xf>
    <xf numFmtId="49" fontId="22" fillId="0" borderId="26" xfId="1" applyNumberFormat="1" applyFont="1" applyBorder="1" applyAlignment="1">
      <alignment horizontal="center" vertical="center"/>
    </xf>
    <xf numFmtId="49" fontId="22" fillId="0" borderId="7" xfId="1" applyNumberFormat="1" applyFont="1" applyBorder="1" applyAlignment="1">
      <alignment horizontal="center" vertical="center"/>
    </xf>
    <xf numFmtId="49" fontId="22" fillId="0" borderId="53" xfId="1" applyNumberFormat="1" applyFont="1" applyBorder="1" applyAlignment="1">
      <alignment horizontal="center" vertical="center"/>
    </xf>
    <xf numFmtId="49" fontId="22" fillId="0" borderId="54" xfId="1" applyNumberFormat="1" applyFont="1" applyBorder="1" applyAlignment="1">
      <alignment horizontal="center" vertical="center"/>
    </xf>
    <xf numFmtId="49" fontId="22" fillId="0" borderId="55" xfId="1" applyNumberFormat="1" applyFont="1" applyBorder="1" applyAlignment="1">
      <alignment horizontal="center" vertical="center"/>
    </xf>
    <xf numFmtId="49" fontId="22" fillId="0" borderId="16" xfId="1" applyNumberFormat="1" applyFont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center"/>
    </xf>
    <xf numFmtId="49" fontId="26" fillId="0" borderId="13" xfId="0" applyNumberFormat="1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center" vertical="center"/>
    </xf>
    <xf numFmtId="49" fontId="26" fillId="0" borderId="16" xfId="0" applyNumberFormat="1" applyFont="1" applyBorder="1" applyAlignment="1">
      <alignment horizontal="center" vertical="center"/>
    </xf>
    <xf numFmtId="49" fontId="22" fillId="0" borderId="14" xfId="0" applyNumberFormat="1" applyFont="1" applyBorder="1" applyAlignment="1">
      <alignment horizontal="center" vertical="center"/>
    </xf>
    <xf numFmtId="49" fontId="22" fillId="0" borderId="13" xfId="0" applyNumberFormat="1" applyFont="1" applyBorder="1" applyAlignment="1">
      <alignment horizontal="center" vertical="center"/>
    </xf>
    <xf numFmtId="49" fontId="22" fillId="0" borderId="15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26" fillId="0" borderId="53" xfId="0" applyNumberFormat="1" applyFont="1" applyBorder="1" applyAlignment="1">
      <alignment horizontal="center" vertical="center"/>
    </xf>
    <xf numFmtId="49" fontId="26" fillId="0" borderId="54" xfId="0" applyNumberFormat="1" applyFont="1" applyBorder="1" applyAlignment="1">
      <alignment horizontal="center" vertical="center"/>
    </xf>
    <xf numFmtId="49" fontId="26" fillId="0" borderId="55" xfId="0" applyNumberFormat="1" applyFont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49" fontId="1" fillId="0" borderId="54" xfId="0" applyNumberFormat="1" applyFont="1" applyBorder="1" applyAlignment="1">
      <alignment horizontal="center" vertical="center"/>
    </xf>
    <xf numFmtId="49" fontId="1" fillId="0" borderId="55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22" fillId="0" borderId="28" xfId="1" applyFont="1" applyBorder="1" applyAlignment="1">
      <alignment horizontal="center" vertical="center"/>
    </xf>
    <xf numFmtId="0" fontId="22" fillId="0" borderId="29" xfId="1" applyFont="1" applyBorder="1" applyAlignment="1">
      <alignment horizontal="center" vertical="center"/>
    </xf>
    <xf numFmtId="0" fontId="22" fillId="0" borderId="32" xfId="1" applyFont="1" applyBorder="1" applyAlignment="1">
      <alignment horizontal="center" vertical="center"/>
    </xf>
    <xf numFmtId="0" fontId="22" fillId="0" borderId="22" xfId="1" applyFont="1" applyBorder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2" fillId="0" borderId="6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49" fontId="13" fillId="0" borderId="18" xfId="1" applyNumberFormat="1" applyFont="1" applyBorder="1" applyAlignment="1">
      <alignment horizontal="center" vertical="center" wrapText="1"/>
    </xf>
    <xf numFmtId="0" fontId="14" fillId="0" borderId="17" xfId="1" applyFont="1" applyBorder="1" applyAlignment="1">
      <alignment horizontal="center" vertical="center" wrapText="1"/>
    </xf>
    <xf numFmtId="49" fontId="3" fillId="0" borderId="9" xfId="1" applyNumberFormat="1" applyFont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49" fontId="3" fillId="0" borderId="10" xfId="1" applyNumberFormat="1" applyFont="1" applyBorder="1" applyAlignment="1">
      <alignment horizontal="center" vertical="center"/>
    </xf>
    <xf numFmtId="49" fontId="3" fillId="0" borderId="17" xfId="1" applyNumberFormat="1" applyFont="1" applyBorder="1" applyAlignment="1">
      <alignment horizontal="center" vertical="center"/>
    </xf>
    <xf numFmtId="49" fontId="3" fillId="0" borderId="11" xfId="1" applyNumberFormat="1" applyFont="1" applyBorder="1" applyAlignment="1">
      <alignment horizontal="center" vertical="center"/>
    </xf>
    <xf numFmtId="49" fontId="22" fillId="0" borderId="28" xfId="1" applyNumberFormat="1" applyFont="1" applyBorder="1" applyAlignment="1">
      <alignment vertical="center"/>
    </xf>
    <xf numFmtId="0" fontId="22" fillId="0" borderId="29" xfId="1" applyFont="1" applyBorder="1" applyAlignment="1">
      <alignment vertical="center"/>
    </xf>
    <xf numFmtId="0" fontId="22" fillId="0" borderId="30" xfId="1" applyFont="1" applyBorder="1" applyAlignment="1">
      <alignment vertical="center"/>
    </xf>
    <xf numFmtId="0" fontId="22" fillId="0" borderId="6" xfId="1" applyFont="1" applyBorder="1" applyAlignment="1">
      <alignment vertical="center"/>
    </xf>
    <xf numFmtId="0" fontId="22" fillId="0" borderId="4" xfId="1" applyFont="1" applyBorder="1" applyAlignment="1">
      <alignment vertical="center"/>
    </xf>
    <xf numFmtId="0" fontId="22" fillId="0" borderId="7" xfId="1" applyFont="1" applyBorder="1" applyAlignment="1">
      <alignment vertical="center"/>
    </xf>
    <xf numFmtId="49" fontId="22" fillId="0" borderId="12" xfId="1" applyNumberFormat="1" applyFont="1" applyBorder="1" applyAlignment="1">
      <alignment horizontal="center" vertical="center"/>
    </xf>
    <xf numFmtId="49" fontId="1" fillId="0" borderId="12" xfId="1" applyNumberFormat="1" applyBorder="1" applyAlignment="1">
      <alignment horizontal="center" vertical="center"/>
    </xf>
    <xf numFmtId="49" fontId="6" fillId="0" borderId="9" xfId="1" applyNumberFormat="1" applyFont="1" applyBorder="1" applyAlignment="1">
      <alignment horizontal="left" vertical="center"/>
    </xf>
    <xf numFmtId="49" fontId="1" fillId="0" borderId="10" xfId="1" applyNumberFormat="1" applyBorder="1" applyAlignment="1">
      <alignment horizontal="left" vertical="center"/>
    </xf>
    <xf numFmtId="49" fontId="1" fillId="0" borderId="11" xfId="1" applyNumberFormat="1" applyBorder="1" applyAlignment="1">
      <alignment horizontal="left" vertical="center"/>
    </xf>
    <xf numFmtId="49" fontId="1" fillId="0" borderId="53" xfId="1" applyNumberFormat="1" applyBorder="1" applyAlignment="1">
      <alignment horizontal="center"/>
    </xf>
    <xf numFmtId="49" fontId="1" fillId="0" borderId="54" xfId="1" applyNumberFormat="1" applyBorder="1" applyAlignment="1">
      <alignment horizontal="center"/>
    </xf>
    <xf numFmtId="49" fontId="1" fillId="0" borderId="55" xfId="1" applyNumberFormat="1" applyBorder="1" applyAlignment="1">
      <alignment horizontal="center"/>
    </xf>
    <xf numFmtId="49" fontId="1" fillId="0" borderId="16" xfId="1" applyNumberFormat="1" applyBorder="1" applyAlignment="1">
      <alignment horizontal="center"/>
    </xf>
    <xf numFmtId="49" fontId="1" fillId="0" borderId="28" xfId="1" applyNumberFormat="1" applyBorder="1" applyAlignment="1">
      <alignment horizontal="left" wrapText="1"/>
    </xf>
    <xf numFmtId="49" fontId="1" fillId="0" borderId="29" xfId="1" applyNumberFormat="1" applyBorder="1" applyAlignment="1">
      <alignment horizontal="left" wrapText="1"/>
    </xf>
    <xf numFmtId="49" fontId="1" fillId="0" borderId="30" xfId="1" applyNumberFormat="1" applyBorder="1" applyAlignment="1">
      <alignment horizontal="left" wrapText="1"/>
    </xf>
    <xf numFmtId="49" fontId="1" fillId="0" borderId="6" xfId="1" applyNumberFormat="1" applyBorder="1" applyAlignment="1">
      <alignment horizontal="left" wrapText="1"/>
    </xf>
    <xf numFmtId="49" fontId="1" fillId="0" borderId="4" xfId="1" applyNumberFormat="1" applyBorder="1" applyAlignment="1">
      <alignment horizontal="left" wrapText="1"/>
    </xf>
    <xf numFmtId="49" fontId="1" fillId="0" borderId="7" xfId="1" applyNumberFormat="1" applyBorder="1" applyAlignment="1">
      <alignment horizontal="left" wrapText="1"/>
    </xf>
    <xf numFmtId="49" fontId="1" fillId="0" borderId="28" xfId="1" applyNumberFormat="1" applyBorder="1" applyAlignment="1">
      <alignment horizontal="left" vertical="justify"/>
    </xf>
    <xf numFmtId="49" fontId="1" fillId="0" borderId="29" xfId="1" applyNumberFormat="1" applyBorder="1" applyAlignment="1">
      <alignment horizontal="left" vertical="justify"/>
    </xf>
    <xf numFmtId="49" fontId="1" fillId="0" borderId="32" xfId="1" applyNumberFormat="1" applyBorder="1" applyAlignment="1">
      <alignment horizontal="left" vertical="justify"/>
    </xf>
    <xf numFmtId="49" fontId="1" fillId="0" borderId="22" xfId="1" applyNumberFormat="1" applyBorder="1" applyAlignment="1">
      <alignment horizontal="left" vertical="justify"/>
    </xf>
    <xf numFmtId="49" fontId="1" fillId="0" borderId="0" xfId="1" applyNumberFormat="1" applyAlignment="1">
      <alignment horizontal="left" vertical="justify"/>
    </xf>
    <xf numFmtId="49" fontId="1" fillId="0" borderId="3" xfId="1" applyNumberFormat="1" applyBorder="1" applyAlignment="1">
      <alignment horizontal="left" vertical="justify"/>
    </xf>
    <xf numFmtId="49" fontId="1" fillId="0" borderId="6" xfId="1" applyNumberFormat="1" applyBorder="1" applyAlignment="1">
      <alignment horizontal="left" vertical="justify"/>
    </xf>
    <xf numFmtId="49" fontId="1" fillId="0" borderId="4" xfId="1" applyNumberFormat="1" applyBorder="1" applyAlignment="1">
      <alignment horizontal="left" vertical="justify"/>
    </xf>
    <xf numFmtId="49" fontId="1" fillId="0" borderId="5" xfId="1" applyNumberFormat="1" applyBorder="1" applyAlignment="1">
      <alignment horizontal="left" vertical="justify"/>
    </xf>
    <xf numFmtId="49" fontId="23" fillId="0" borderId="53" xfId="1" applyNumberFormat="1" applyFont="1" applyBorder="1" applyAlignment="1">
      <alignment horizontal="center"/>
    </xf>
    <xf numFmtId="49" fontId="23" fillId="0" borderId="54" xfId="1" applyNumberFormat="1" applyFont="1" applyBorder="1" applyAlignment="1">
      <alignment horizontal="center"/>
    </xf>
    <xf numFmtId="49" fontId="23" fillId="0" borderId="55" xfId="1" applyNumberFormat="1" applyFont="1" applyBorder="1" applyAlignment="1">
      <alignment horizontal="center"/>
    </xf>
    <xf numFmtId="49" fontId="23" fillId="0" borderId="16" xfId="1" applyNumberFormat="1" applyFont="1" applyBorder="1" applyAlignment="1">
      <alignment horizontal="center"/>
    </xf>
    <xf numFmtId="49" fontId="6" fillId="0" borderId="53" xfId="1" applyNumberFormat="1" applyFont="1" applyBorder="1" applyAlignment="1">
      <alignment horizontal="center"/>
    </xf>
    <xf numFmtId="49" fontId="6" fillId="0" borderId="54" xfId="1" applyNumberFormat="1" applyFont="1" applyBorder="1" applyAlignment="1">
      <alignment horizontal="center"/>
    </xf>
    <xf numFmtId="49" fontId="6" fillId="0" borderId="55" xfId="1" applyNumberFormat="1" applyFont="1" applyBorder="1" applyAlignment="1">
      <alignment horizontal="center"/>
    </xf>
    <xf numFmtId="49" fontId="6" fillId="0" borderId="16" xfId="1" applyNumberFormat="1" applyFont="1" applyBorder="1" applyAlignment="1">
      <alignment horizontal="center"/>
    </xf>
    <xf numFmtId="0" fontId="6" fillId="0" borderId="53" xfId="1" applyFont="1" applyBorder="1" applyAlignment="1">
      <alignment horizontal="center"/>
    </xf>
    <xf numFmtId="0" fontId="6" fillId="0" borderId="54" xfId="1" applyFont="1" applyBorder="1" applyAlignment="1">
      <alignment horizontal="center"/>
    </xf>
    <xf numFmtId="0" fontId="6" fillId="0" borderId="16" xfId="1" applyFont="1" applyBorder="1" applyAlignment="1">
      <alignment horizontal="center"/>
    </xf>
    <xf numFmtId="0" fontId="1" fillId="0" borderId="53" xfId="1" applyBorder="1" applyAlignment="1">
      <alignment horizontal="center"/>
    </xf>
    <xf numFmtId="0" fontId="1" fillId="0" borderId="35" xfId="1" applyBorder="1" applyAlignment="1">
      <alignment horizontal="center"/>
    </xf>
    <xf numFmtId="0" fontId="6" fillId="0" borderId="33" xfId="1" applyFont="1" applyBorder="1" applyAlignment="1">
      <alignment horizontal="center"/>
    </xf>
    <xf numFmtId="0" fontId="6" fillId="0" borderId="20" xfId="1" applyFont="1" applyBorder="1" applyAlignment="1">
      <alignment horizontal="center"/>
    </xf>
    <xf numFmtId="0" fontId="6" fillId="0" borderId="34" xfId="1" applyFont="1" applyBorder="1" applyAlignment="1">
      <alignment horizontal="center"/>
    </xf>
    <xf numFmtId="0" fontId="6" fillId="0" borderId="21" xfId="1" applyFont="1" applyBorder="1" applyAlignment="1">
      <alignment horizontal="center"/>
    </xf>
    <xf numFmtId="0" fontId="23" fillId="0" borderId="14" xfId="1" applyFont="1" applyBorder="1" applyAlignment="1">
      <alignment horizontal="center" vertical="center"/>
    </xf>
    <xf numFmtId="0" fontId="23" fillId="0" borderId="13" xfId="1" applyFont="1" applyBorder="1" applyAlignment="1">
      <alignment horizontal="center" vertical="center"/>
    </xf>
    <xf numFmtId="0" fontId="23" fillId="0" borderId="15" xfId="1" applyFont="1" applyBorder="1" applyAlignment="1">
      <alignment horizontal="center" vertical="center"/>
    </xf>
    <xf numFmtId="0" fontId="23" fillId="0" borderId="53" xfId="1" applyFont="1" applyBorder="1" applyAlignment="1">
      <alignment horizontal="center" vertical="center"/>
    </xf>
    <xf numFmtId="0" fontId="23" fillId="0" borderId="54" xfId="1" applyFont="1" applyBorder="1" applyAlignment="1">
      <alignment horizontal="center" vertical="center"/>
    </xf>
    <xf numFmtId="0" fontId="23" fillId="0" borderId="16" xfId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left" vertical="center"/>
    </xf>
    <xf numFmtId="49" fontId="1" fillId="0" borderId="1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6" borderId="53" xfId="1" applyFill="1" applyBorder="1" applyAlignment="1">
      <alignment horizontal="center" vertical="center"/>
    </xf>
    <xf numFmtId="0" fontId="1" fillId="6" borderId="54" xfId="1" applyFill="1" applyBorder="1" applyAlignment="1">
      <alignment horizontal="center" vertical="center"/>
    </xf>
    <xf numFmtId="0" fontId="1" fillId="6" borderId="55" xfId="1" applyFill="1" applyBorder="1" applyAlignment="1">
      <alignment horizontal="center" vertical="center"/>
    </xf>
    <xf numFmtId="49" fontId="1" fillId="0" borderId="14" xfId="1" quotePrefix="1" applyNumberFormat="1" applyBorder="1" applyAlignment="1">
      <alignment horizontal="center" vertical="center"/>
    </xf>
    <xf numFmtId="49" fontId="39" fillId="0" borderId="14" xfId="1" applyNumberFormat="1" applyFont="1" applyBorder="1" applyAlignment="1">
      <alignment horizontal="center" vertical="center"/>
    </xf>
    <xf numFmtId="49" fontId="39" fillId="0" borderId="4" xfId="1" applyNumberFormat="1" applyFont="1" applyBorder="1" applyAlignment="1">
      <alignment horizontal="center" vertical="center"/>
    </xf>
    <xf numFmtId="49" fontId="1" fillId="3" borderId="28" xfId="1" applyNumberFormat="1" applyFill="1" applyBorder="1" applyAlignment="1">
      <alignment vertical="center"/>
    </xf>
    <xf numFmtId="0" fontId="1" fillId="3" borderId="29" xfId="1" applyFill="1" applyBorder="1" applyAlignment="1">
      <alignment vertical="center"/>
    </xf>
    <xf numFmtId="0" fontId="1" fillId="3" borderId="30" xfId="1" applyFill="1" applyBorder="1" applyAlignment="1">
      <alignment vertical="center"/>
    </xf>
    <xf numFmtId="0" fontId="1" fillId="3" borderId="6" xfId="1" applyFill="1" applyBorder="1" applyAlignment="1">
      <alignment vertical="center"/>
    </xf>
    <xf numFmtId="0" fontId="1" fillId="3" borderId="4" xfId="1" applyFill="1" applyBorder="1" applyAlignment="1">
      <alignment vertical="center"/>
    </xf>
    <xf numFmtId="0" fontId="1" fillId="3" borderId="7" xfId="1" applyFill="1" applyBorder="1" applyAlignment="1">
      <alignment vertical="center"/>
    </xf>
    <xf numFmtId="0" fontId="1" fillId="3" borderId="31" xfId="1" applyFill="1" applyBorder="1" applyAlignment="1">
      <alignment horizontal="center" vertical="center" wrapText="1"/>
    </xf>
    <xf numFmtId="0" fontId="1" fillId="3" borderId="29" xfId="1" applyFill="1" applyBorder="1" applyAlignment="1">
      <alignment horizontal="center" vertical="center"/>
    </xf>
    <xf numFmtId="0" fontId="1" fillId="3" borderId="30" xfId="1" applyFill="1" applyBorder="1" applyAlignment="1">
      <alignment horizontal="center" vertical="center"/>
    </xf>
    <xf numFmtId="0" fontId="1" fillId="3" borderId="26" xfId="1" applyFill="1" applyBorder="1" applyAlignment="1">
      <alignment horizontal="center" vertical="center"/>
    </xf>
    <xf numFmtId="0" fontId="1" fillId="3" borderId="4" xfId="1" applyFill="1" applyBorder="1" applyAlignment="1">
      <alignment horizontal="center" vertical="center"/>
    </xf>
    <xf numFmtId="0" fontId="1" fillId="3" borderId="7" xfId="1" applyFill="1" applyBorder="1" applyAlignment="1">
      <alignment horizontal="center" vertical="center"/>
    </xf>
    <xf numFmtId="49" fontId="1" fillId="3" borderId="53" xfId="1" applyNumberFormat="1" applyFill="1" applyBorder="1" applyAlignment="1">
      <alignment vertical="center"/>
    </xf>
    <xf numFmtId="0" fontId="1" fillId="3" borderId="54" xfId="1" applyFill="1" applyBorder="1" applyAlignment="1">
      <alignment vertical="center"/>
    </xf>
    <xf numFmtId="0" fontId="1" fillId="3" borderId="55" xfId="1" applyFill="1" applyBorder="1" applyAlignment="1">
      <alignment vertical="center"/>
    </xf>
    <xf numFmtId="0" fontId="1" fillId="3" borderId="53" xfId="1" applyFill="1" applyBorder="1" applyAlignment="1">
      <alignment horizontal="center" vertical="center"/>
    </xf>
    <xf numFmtId="0" fontId="18" fillId="3" borderId="53" xfId="1" applyFont="1" applyFill="1" applyBorder="1" applyAlignment="1">
      <alignment horizontal="center" vertical="center"/>
    </xf>
    <xf numFmtId="0" fontId="18" fillId="3" borderId="54" xfId="1" applyFont="1" applyFill="1" applyBorder="1" applyAlignment="1">
      <alignment horizontal="center" vertical="center"/>
    </xf>
    <xf numFmtId="0" fontId="18" fillId="3" borderId="55" xfId="1" applyFont="1" applyFill="1" applyBorder="1" applyAlignment="1">
      <alignment horizontal="center" vertical="center"/>
    </xf>
    <xf numFmtId="49" fontId="13" fillId="0" borderId="10" xfId="1" applyNumberFormat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center" vertical="center" wrapText="1"/>
    </xf>
    <xf numFmtId="0" fontId="1" fillId="3" borderId="33" xfId="1" applyFill="1" applyBorder="1" applyAlignment="1">
      <alignment horizontal="center" vertical="center"/>
    </xf>
    <xf numFmtId="0" fontId="1" fillId="3" borderId="20" xfId="1" applyFill="1" applyBorder="1" applyAlignment="1">
      <alignment horizontal="center" vertical="center"/>
    </xf>
    <xf numFmtId="0" fontId="1" fillId="3" borderId="34" xfId="1" applyFill="1" applyBorder="1" applyAlignment="1">
      <alignment horizontal="center" vertical="center"/>
    </xf>
    <xf numFmtId="49" fontId="1" fillId="3" borderId="33" xfId="1" applyNumberFormat="1" applyFill="1" applyBorder="1" applyAlignment="1">
      <alignment vertical="center"/>
    </xf>
    <xf numFmtId="49" fontId="1" fillId="3" borderId="20" xfId="1" applyNumberFormat="1" applyFill="1" applyBorder="1" applyAlignment="1">
      <alignment vertical="center"/>
    </xf>
    <xf numFmtId="49" fontId="1" fillId="3" borderId="34" xfId="1" applyNumberFormat="1" applyFill="1" applyBorder="1" applyAlignment="1">
      <alignment vertical="center"/>
    </xf>
    <xf numFmtId="49" fontId="3" fillId="3" borderId="53" xfId="1" applyNumberFormat="1" applyFont="1" applyFill="1" applyBorder="1" applyAlignment="1">
      <alignment horizontal="center" vertical="center"/>
    </xf>
    <xf numFmtId="49" fontId="3" fillId="3" borderId="54" xfId="1" applyNumberFormat="1" applyFont="1" applyFill="1" applyBorder="1" applyAlignment="1">
      <alignment horizontal="center" vertical="center"/>
    </xf>
    <xf numFmtId="49" fontId="3" fillId="3" borderId="55" xfId="1" applyNumberFormat="1" applyFont="1" applyFill="1" applyBorder="1" applyAlignment="1">
      <alignment horizontal="center" vertical="center"/>
    </xf>
    <xf numFmtId="49" fontId="1" fillId="3" borderId="28" xfId="1" applyNumberFormat="1" applyFill="1" applyBorder="1" applyAlignment="1">
      <alignment horizontal="center" vertical="center" wrapText="1"/>
    </xf>
    <xf numFmtId="0" fontId="1" fillId="3" borderId="29" xfId="1" applyFill="1" applyBorder="1" applyAlignment="1">
      <alignment horizontal="center" vertical="center" wrapText="1"/>
    </xf>
    <xf numFmtId="0" fontId="1" fillId="3" borderId="30" xfId="1" applyFill="1" applyBorder="1" applyAlignment="1">
      <alignment horizontal="center" vertical="center" wrapText="1"/>
    </xf>
    <xf numFmtId="0" fontId="1" fillId="3" borderId="22" xfId="1" applyFill="1" applyBorder="1" applyAlignment="1">
      <alignment horizontal="center" vertical="center" wrapText="1"/>
    </xf>
    <xf numFmtId="0" fontId="1" fillId="3" borderId="0" xfId="1" applyFill="1" applyAlignment="1">
      <alignment horizontal="center" vertical="center" wrapText="1"/>
    </xf>
    <xf numFmtId="0" fontId="1" fillId="3" borderId="36" xfId="1" applyFill="1" applyBorder="1" applyAlignment="1">
      <alignment horizontal="center" vertical="center" wrapText="1"/>
    </xf>
    <xf numFmtId="0" fontId="1" fillId="3" borderId="6" xfId="1" applyFill="1" applyBorder="1" applyAlignment="1">
      <alignment horizontal="center" vertical="center" wrapText="1"/>
    </xf>
    <xf numFmtId="0" fontId="1" fillId="3" borderId="4" xfId="1" applyFill="1" applyBorder="1" applyAlignment="1">
      <alignment horizontal="center" vertical="center" wrapText="1"/>
    </xf>
    <xf numFmtId="0" fontId="1" fillId="3" borderId="7" xfId="1" applyFill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49" fontId="1" fillId="3" borderId="31" xfId="1" applyNumberFormat="1" applyFill="1" applyBorder="1" applyAlignment="1">
      <alignment vertical="center"/>
    </xf>
    <xf numFmtId="49" fontId="1" fillId="3" borderId="29" xfId="1" applyNumberFormat="1" applyFill="1" applyBorder="1" applyAlignment="1">
      <alignment vertical="center"/>
    </xf>
    <xf numFmtId="49" fontId="1" fillId="3" borderId="30" xfId="1" applyNumberFormat="1" applyFill="1" applyBorder="1" applyAlignment="1">
      <alignment vertical="center"/>
    </xf>
    <xf numFmtId="49" fontId="1" fillId="3" borderId="26" xfId="1" applyNumberFormat="1" applyFill="1" applyBorder="1" applyAlignment="1">
      <alignment vertical="center"/>
    </xf>
    <xf numFmtId="49" fontId="1" fillId="3" borderId="4" xfId="1" applyNumberFormat="1" applyFill="1" applyBorder="1" applyAlignment="1">
      <alignment vertical="center"/>
    </xf>
    <xf numFmtId="49" fontId="1" fillId="3" borderId="7" xfId="1" applyNumberFormat="1" applyFill="1" applyBorder="1" applyAlignment="1">
      <alignment vertical="center"/>
    </xf>
    <xf numFmtId="49" fontId="1" fillId="3" borderId="31" xfId="1" applyNumberFormat="1" applyFill="1" applyBorder="1" applyAlignment="1">
      <alignment horizontal="center" vertical="center" wrapText="1"/>
    </xf>
    <xf numFmtId="49" fontId="1" fillId="3" borderId="29" xfId="1" applyNumberFormat="1" applyFill="1" applyBorder="1" applyAlignment="1">
      <alignment horizontal="center" vertical="center"/>
    </xf>
    <xf numFmtId="49" fontId="1" fillId="3" borderId="32" xfId="1" applyNumberFormat="1" applyFill="1" applyBorder="1" applyAlignment="1">
      <alignment horizontal="center" vertical="center"/>
    </xf>
    <xf numFmtId="49" fontId="1" fillId="3" borderId="7" xfId="1" applyNumberFormat="1" applyFill="1" applyBorder="1" applyAlignment="1">
      <alignment horizontal="center" vertical="center"/>
    </xf>
    <xf numFmtId="49" fontId="38" fillId="3" borderId="53" xfId="1" applyNumberFormat="1" applyFont="1" applyFill="1" applyBorder="1" applyAlignment="1">
      <alignment horizontal="center" vertical="center" shrinkToFit="1"/>
    </xf>
    <xf numFmtId="49" fontId="38" fillId="3" borderId="54" xfId="1" applyNumberFormat="1" applyFont="1" applyFill="1" applyBorder="1" applyAlignment="1">
      <alignment horizontal="center" vertical="center" shrinkToFit="1"/>
    </xf>
    <xf numFmtId="49" fontId="38" fillId="3" borderId="16" xfId="1" applyNumberFormat="1" applyFont="1" applyFill="1" applyBorder="1" applyAlignment="1">
      <alignment horizontal="center" vertical="center" shrinkToFit="1"/>
    </xf>
    <xf numFmtId="49" fontId="22" fillId="0" borderId="40" xfId="1" applyNumberFormat="1" applyFont="1" applyBorder="1" applyAlignment="1">
      <alignment horizontal="center" vertical="center"/>
    </xf>
    <xf numFmtId="49" fontId="22" fillId="0" borderId="0" xfId="1" applyNumberFormat="1" applyFont="1" applyAlignment="1">
      <alignment horizontal="center" vertical="center"/>
    </xf>
    <xf numFmtId="49" fontId="22" fillId="0" borderId="3" xfId="1" applyNumberFormat="1" applyFont="1" applyBorder="1" applyAlignment="1">
      <alignment horizontal="center" vertical="center"/>
    </xf>
    <xf numFmtId="49" fontId="22" fillId="0" borderId="28" xfId="1" applyNumberFormat="1" applyFont="1" applyBorder="1" applyAlignment="1">
      <alignment horizontal="left" vertical="center"/>
    </xf>
    <xf numFmtId="49" fontId="22" fillId="0" borderId="29" xfId="1" applyNumberFormat="1" applyFont="1" applyBorder="1" applyAlignment="1">
      <alignment horizontal="left" vertical="center"/>
    </xf>
    <xf numFmtId="49" fontId="22" fillId="0" borderId="30" xfId="1" applyNumberFormat="1" applyFont="1" applyBorder="1" applyAlignment="1">
      <alignment horizontal="left" vertical="center"/>
    </xf>
    <xf numFmtId="49" fontId="22" fillId="0" borderId="6" xfId="1" applyNumberFormat="1" applyFont="1" applyBorder="1" applyAlignment="1">
      <alignment horizontal="left" vertical="center"/>
    </xf>
    <xf numFmtId="49" fontId="22" fillId="0" borderId="4" xfId="1" applyNumberFormat="1" applyFont="1" applyBorder="1" applyAlignment="1">
      <alignment horizontal="left" vertical="center"/>
    </xf>
    <xf numFmtId="49" fontId="22" fillId="0" borderId="7" xfId="1" applyNumberFormat="1" applyFont="1" applyBorder="1" applyAlignment="1">
      <alignment horizontal="left" vertical="center"/>
    </xf>
    <xf numFmtId="49" fontId="22" fillId="0" borderId="22" xfId="1" applyNumberFormat="1" applyFont="1" applyBorder="1" applyAlignment="1">
      <alignment vertical="center"/>
    </xf>
    <xf numFmtId="0" fontId="22" fillId="0" borderId="0" xfId="1" applyFont="1" applyAlignment="1">
      <alignment vertical="center"/>
    </xf>
    <xf numFmtId="49" fontId="1" fillId="0" borderId="4" xfId="1" applyNumberFormat="1" applyBorder="1" applyAlignment="1">
      <alignment horizontal="center"/>
    </xf>
    <xf numFmtId="49" fontId="1" fillId="0" borderId="12" xfId="1" applyNumberFormat="1" applyBorder="1" applyAlignment="1">
      <alignment horizontal="center"/>
    </xf>
    <xf numFmtId="0" fontId="1" fillId="0" borderId="54" xfId="1" applyBorder="1" applyAlignment="1">
      <alignment horizontal="center"/>
    </xf>
    <xf numFmtId="0" fontId="1" fillId="0" borderId="55" xfId="1" applyBorder="1" applyAlignment="1">
      <alignment horizontal="center"/>
    </xf>
    <xf numFmtId="49" fontId="1" fillId="0" borderId="26" xfId="1" applyNumberFormat="1" applyBorder="1" applyAlignment="1">
      <alignment horizontal="center"/>
    </xf>
    <xf numFmtId="49" fontId="1" fillId="0" borderId="7" xfId="1" applyNumberFormat="1" applyBorder="1" applyAlignment="1">
      <alignment horizontal="center"/>
    </xf>
    <xf numFmtId="49" fontId="1" fillId="0" borderId="50" xfId="1" applyNumberFormat="1" applyBorder="1" applyAlignment="1">
      <alignment horizontal="center"/>
    </xf>
    <xf numFmtId="49" fontId="1" fillId="0" borderId="51" xfId="1" applyNumberFormat="1" applyBorder="1" applyAlignment="1">
      <alignment horizontal="center"/>
    </xf>
    <xf numFmtId="49" fontId="1" fillId="0" borderId="52" xfId="1" applyNumberFormat="1" applyBorder="1" applyAlignment="1">
      <alignment horizontal="center"/>
    </xf>
    <xf numFmtId="49" fontId="1" fillId="0" borderId="40" xfId="1" applyNumberFormat="1" applyBorder="1" applyAlignment="1">
      <alignment horizontal="center"/>
    </xf>
    <xf numFmtId="49" fontId="1" fillId="0" borderId="36" xfId="1" applyNumberFormat="1" applyBorder="1" applyAlignment="1">
      <alignment horizontal="center"/>
    </xf>
    <xf numFmtId="49" fontId="1" fillId="0" borderId="39" xfId="1" applyNumberFormat="1" applyBorder="1" applyAlignment="1">
      <alignment horizontal="center" wrapText="1"/>
    </xf>
    <xf numFmtId="49" fontId="1" fillId="0" borderId="1" xfId="1" applyNumberFormat="1" applyBorder="1" applyAlignment="1">
      <alignment horizontal="center" wrapText="1"/>
    </xf>
    <xf numFmtId="49" fontId="1" fillId="0" borderId="41" xfId="1" applyNumberFormat="1" applyBorder="1" applyAlignment="1">
      <alignment horizontal="center" wrapText="1"/>
    </xf>
    <xf numFmtId="49" fontId="29" fillId="0" borderId="48" xfId="1" applyNumberFormat="1" applyFont="1" applyBorder="1" applyAlignment="1">
      <alignment horizontal="center" wrapText="1"/>
    </xf>
    <xf numFmtId="49" fontId="29" fillId="0" borderId="49" xfId="1" applyNumberFormat="1" applyFont="1" applyBorder="1" applyAlignment="1">
      <alignment horizontal="center" wrapText="1"/>
    </xf>
  </cellXfs>
  <cellStyles count="8">
    <cellStyle name="常规" xfId="0" builtinId="0"/>
    <cellStyle name="常规 2" xfId="1" xr:uid="{00000000-0005-0000-0000-000001000000}"/>
    <cellStyle name="常规 2 2" xfId="4" xr:uid="{00000000-0005-0000-0000-000002000000}"/>
    <cellStyle name="常规 3" xfId="2" xr:uid="{00000000-0005-0000-0000-000003000000}"/>
    <cellStyle name="常规 3 2" xfId="5" xr:uid="{4E8FCD4E-8542-4632-83BB-37F315623CB7}"/>
    <cellStyle name="常规 4" xfId="3" xr:uid="{00000000-0005-0000-0000-000004000000}"/>
    <cellStyle name="常规 4 3" xfId="7" xr:uid="{23404A09-D430-41FD-B8D7-A60B0986E07F}"/>
    <cellStyle name="超链接" xfId="6" builtinId="8"/>
  </cellStyles>
  <dxfs count="2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strike val="0"/>
        <outline val="0"/>
        <shadow val="0"/>
        <u val="none"/>
        <vertAlign val="baseline"/>
        <sz val="9"/>
        <name val="宋体"/>
        <charset val="134"/>
        <scheme val="none"/>
      </font>
    </dxf>
    <dxf>
      <font>
        <strike val="0"/>
        <outline val="0"/>
        <shadow val="0"/>
        <u val="none"/>
        <vertAlign val="baseline"/>
        <sz val="9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宋体"/>
        <charset val="134"/>
        <scheme val="none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file:///G:\&#31614;&#21517;\1.png" TargetMode="External"/><Relationship Id="rId7" Type="http://schemas.openxmlformats.org/officeDocument/2006/relationships/image" Target="file:///G:\&#31614;&#21517;\3.png" TargetMode="Externa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4.png"/><Relationship Id="rId5" Type="http://schemas.openxmlformats.org/officeDocument/2006/relationships/image" Target="file:///G:\&#31614;&#21517;\2.png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12700</xdr:colOff>
      <xdr:row>36</xdr:row>
      <xdr:rowOff>12700</xdr:rowOff>
    </xdr:from>
    <xdr:to>
      <xdr:col>14</xdr:col>
      <xdr:colOff>177800</xdr:colOff>
      <xdr:row>37</xdr:row>
      <xdr:rowOff>0</xdr:rowOff>
    </xdr:to>
    <xdr:pic>
      <xdr:nvPicPr>
        <xdr:cNvPr id="4" name="图片 3" descr="Error">
          <a:extLst>
            <a:ext uri="{FF2B5EF4-FFF2-40B4-BE49-F238E27FC236}">
              <a16:creationId xmlns:a16="http://schemas.microsoft.com/office/drawing/2014/main" id="{BE59A8CD-80F2-7FAB-1B0C-A1EC656A9D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770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18</xdr:col>
      <xdr:colOff>12700</xdr:colOff>
      <xdr:row>36</xdr:row>
      <xdr:rowOff>12700</xdr:rowOff>
    </xdr:from>
    <xdr:to>
      <xdr:col>22</xdr:col>
      <xdr:colOff>177800</xdr:colOff>
      <xdr:row>37</xdr:row>
      <xdr:rowOff>0</xdr:rowOff>
    </xdr:to>
    <xdr:pic>
      <xdr:nvPicPr>
        <xdr:cNvPr id="6" name="图片 5" descr="Error">
          <a:extLst>
            <a:ext uri="{FF2B5EF4-FFF2-40B4-BE49-F238E27FC236}">
              <a16:creationId xmlns:a16="http://schemas.microsoft.com/office/drawing/2014/main" id="{60FA6AB8-C6DF-E5F2-C06E-64660C38688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r:link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1700" y="8994775"/>
          <a:ext cx="927100" cy="234950"/>
        </a:xfrm>
        <a:prstGeom prst="rect">
          <a:avLst/>
        </a:prstGeom>
      </xdr:spPr>
    </xdr:pic>
    <xdr:clientData/>
  </xdr:twoCellAnchor>
  <xdr:twoCellAnchor editAs="oneCell">
    <xdr:from>
      <xdr:col>26</xdr:col>
      <xdr:colOff>12700</xdr:colOff>
      <xdr:row>36</xdr:row>
      <xdr:rowOff>12700</xdr:rowOff>
    </xdr:from>
    <xdr:to>
      <xdr:col>30</xdr:col>
      <xdr:colOff>177800</xdr:colOff>
      <xdr:row>37</xdr:row>
      <xdr:rowOff>0</xdr:rowOff>
    </xdr:to>
    <xdr:pic>
      <xdr:nvPicPr>
        <xdr:cNvPr id="8" name="图片 7" descr="Error">
          <a:extLst>
            <a:ext uri="{FF2B5EF4-FFF2-40B4-BE49-F238E27FC236}">
              <a16:creationId xmlns:a16="http://schemas.microsoft.com/office/drawing/2014/main" id="{FE73E577-F107-EBEB-15CF-0BBB908150C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 r:link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5700" y="8994775"/>
          <a:ext cx="927100" cy="234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31831B92-8C87-4666-9156-3E96C36704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356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B4CC8D41-83B9-4391-BBDC-3ABF1792B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28</xdr:row>
      <xdr:rowOff>114300</xdr:rowOff>
    </xdr:from>
    <xdr:to>
      <xdr:col>15</xdr:col>
      <xdr:colOff>152400</xdr:colOff>
      <xdr:row>28</xdr:row>
      <xdr:rowOff>114300</xdr:rowOff>
    </xdr:to>
    <xdr:sp macro="" textlink="">
      <xdr:nvSpPr>
        <xdr:cNvPr id="3" name="Line 1551">
          <a:extLst>
            <a:ext uri="{FF2B5EF4-FFF2-40B4-BE49-F238E27FC236}">
              <a16:creationId xmlns:a16="http://schemas.microsoft.com/office/drawing/2014/main" id="{24642FD1-733F-4728-9EF0-ECCC0046C4CF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4" name="Line 1571">
          <a:extLst>
            <a:ext uri="{FF2B5EF4-FFF2-40B4-BE49-F238E27FC236}">
              <a16:creationId xmlns:a16="http://schemas.microsoft.com/office/drawing/2014/main" id="{91FE7194-025D-404F-AEBD-FC02A1496427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28</xdr:row>
      <xdr:rowOff>114300</xdr:rowOff>
    </xdr:from>
    <xdr:to>
      <xdr:col>29</xdr:col>
      <xdr:colOff>152400</xdr:colOff>
      <xdr:row>28</xdr:row>
      <xdr:rowOff>114300</xdr:rowOff>
    </xdr:to>
    <xdr:sp macro="" textlink="">
      <xdr:nvSpPr>
        <xdr:cNvPr id="5" name="Line 1573">
          <a:extLst>
            <a:ext uri="{FF2B5EF4-FFF2-40B4-BE49-F238E27FC236}">
              <a16:creationId xmlns:a16="http://schemas.microsoft.com/office/drawing/2014/main" id="{48B7CA04-53B8-4553-A7E2-EA43E95512BC}"/>
            </a:ext>
          </a:extLst>
        </xdr:cNvPr>
        <xdr:cNvSpPr>
          <a:spLocks noChangeShapeType="1"/>
        </xdr:cNvSpPr>
      </xdr:nvSpPr>
      <xdr:spPr bwMode="auto">
        <a:xfrm>
          <a:off x="5676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6" name="Line 1582">
          <a:extLst>
            <a:ext uri="{FF2B5EF4-FFF2-40B4-BE49-F238E27FC236}">
              <a16:creationId xmlns:a16="http://schemas.microsoft.com/office/drawing/2014/main" id="{DF103758-22D5-4D6C-BC5D-8F8A378A771F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7" name="Line 1584">
          <a:extLst>
            <a:ext uri="{FF2B5EF4-FFF2-40B4-BE49-F238E27FC236}">
              <a16:creationId xmlns:a16="http://schemas.microsoft.com/office/drawing/2014/main" id="{6FD9C91D-DA61-4785-A42E-DB6C829F77DB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27</xdr:row>
      <xdr:rowOff>114300</xdr:rowOff>
    </xdr:from>
    <xdr:to>
      <xdr:col>29</xdr:col>
      <xdr:colOff>152400</xdr:colOff>
      <xdr:row>27</xdr:row>
      <xdr:rowOff>114300</xdr:rowOff>
    </xdr:to>
    <xdr:sp macro="" textlink="">
      <xdr:nvSpPr>
        <xdr:cNvPr id="8" name="Line 1586">
          <a:extLst>
            <a:ext uri="{FF2B5EF4-FFF2-40B4-BE49-F238E27FC236}">
              <a16:creationId xmlns:a16="http://schemas.microsoft.com/office/drawing/2014/main" id="{4729167C-5555-4F7D-BA4F-09A6E4FEBB56}"/>
            </a:ext>
          </a:extLst>
        </xdr:cNvPr>
        <xdr:cNvSpPr>
          <a:spLocks noChangeShapeType="1"/>
        </xdr:cNvSpPr>
      </xdr:nvSpPr>
      <xdr:spPr bwMode="auto">
        <a:xfrm>
          <a:off x="5676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9" name="直线 1607">
          <a:extLst>
            <a:ext uri="{FF2B5EF4-FFF2-40B4-BE49-F238E27FC236}">
              <a16:creationId xmlns:a16="http://schemas.microsoft.com/office/drawing/2014/main" id="{E5E8B40B-AA26-420E-9ACB-A3C0D302B3D7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0" name="直线 1608">
          <a:extLst>
            <a:ext uri="{FF2B5EF4-FFF2-40B4-BE49-F238E27FC236}">
              <a16:creationId xmlns:a16="http://schemas.microsoft.com/office/drawing/2014/main" id="{50929D15-A3E1-4CFC-BF36-11DF8C53ABCD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28</xdr:row>
      <xdr:rowOff>114300</xdr:rowOff>
    </xdr:from>
    <xdr:to>
      <xdr:col>29</xdr:col>
      <xdr:colOff>152400</xdr:colOff>
      <xdr:row>28</xdr:row>
      <xdr:rowOff>114300</xdr:rowOff>
    </xdr:to>
    <xdr:sp macro="" textlink="">
      <xdr:nvSpPr>
        <xdr:cNvPr id="11" name="直线 1610">
          <a:extLst>
            <a:ext uri="{FF2B5EF4-FFF2-40B4-BE49-F238E27FC236}">
              <a16:creationId xmlns:a16="http://schemas.microsoft.com/office/drawing/2014/main" id="{848FD1FC-73F6-4AC8-AA82-4D2293E21E3B}"/>
            </a:ext>
          </a:extLst>
        </xdr:cNvPr>
        <xdr:cNvSpPr>
          <a:spLocks noChangeShapeType="1"/>
        </xdr:cNvSpPr>
      </xdr:nvSpPr>
      <xdr:spPr bwMode="auto">
        <a:xfrm>
          <a:off x="5676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27</xdr:row>
      <xdr:rowOff>114300</xdr:rowOff>
    </xdr:from>
    <xdr:to>
      <xdr:col>29</xdr:col>
      <xdr:colOff>152400</xdr:colOff>
      <xdr:row>27</xdr:row>
      <xdr:rowOff>114300</xdr:rowOff>
    </xdr:to>
    <xdr:sp macro="" textlink="">
      <xdr:nvSpPr>
        <xdr:cNvPr id="12" name="直线 1611">
          <a:extLst>
            <a:ext uri="{FF2B5EF4-FFF2-40B4-BE49-F238E27FC236}">
              <a16:creationId xmlns:a16="http://schemas.microsoft.com/office/drawing/2014/main" id="{8C05A832-AF8A-4155-945D-5B32F2B1FD48}"/>
            </a:ext>
          </a:extLst>
        </xdr:cNvPr>
        <xdr:cNvSpPr>
          <a:spLocks noChangeShapeType="1"/>
        </xdr:cNvSpPr>
      </xdr:nvSpPr>
      <xdr:spPr bwMode="auto">
        <a:xfrm>
          <a:off x="5676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28</xdr:row>
      <xdr:rowOff>114300</xdr:rowOff>
    </xdr:from>
    <xdr:to>
      <xdr:col>29</xdr:col>
      <xdr:colOff>152400</xdr:colOff>
      <xdr:row>28</xdr:row>
      <xdr:rowOff>114300</xdr:rowOff>
    </xdr:to>
    <xdr:sp macro="" textlink="">
      <xdr:nvSpPr>
        <xdr:cNvPr id="13" name="直线 1613">
          <a:extLst>
            <a:ext uri="{FF2B5EF4-FFF2-40B4-BE49-F238E27FC236}">
              <a16:creationId xmlns:a16="http://schemas.microsoft.com/office/drawing/2014/main" id="{C308C425-A9B1-443F-9AAF-0BDB7F91A4C8}"/>
            </a:ext>
          </a:extLst>
        </xdr:cNvPr>
        <xdr:cNvSpPr>
          <a:spLocks noChangeShapeType="1"/>
        </xdr:cNvSpPr>
      </xdr:nvSpPr>
      <xdr:spPr bwMode="auto">
        <a:xfrm>
          <a:off x="5676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27</xdr:row>
      <xdr:rowOff>114300</xdr:rowOff>
    </xdr:from>
    <xdr:to>
      <xdr:col>29</xdr:col>
      <xdr:colOff>152400</xdr:colOff>
      <xdr:row>27</xdr:row>
      <xdr:rowOff>114300</xdr:rowOff>
    </xdr:to>
    <xdr:sp macro="" textlink="">
      <xdr:nvSpPr>
        <xdr:cNvPr id="14" name="直线 1614">
          <a:extLst>
            <a:ext uri="{FF2B5EF4-FFF2-40B4-BE49-F238E27FC236}">
              <a16:creationId xmlns:a16="http://schemas.microsoft.com/office/drawing/2014/main" id="{C7C0294C-C399-47A2-A97A-FC110F30A74A}"/>
            </a:ext>
          </a:extLst>
        </xdr:cNvPr>
        <xdr:cNvSpPr>
          <a:spLocks noChangeShapeType="1"/>
        </xdr:cNvSpPr>
      </xdr:nvSpPr>
      <xdr:spPr bwMode="auto">
        <a:xfrm>
          <a:off x="5676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15" name="Line 1582">
          <a:extLst>
            <a:ext uri="{FF2B5EF4-FFF2-40B4-BE49-F238E27FC236}">
              <a16:creationId xmlns:a16="http://schemas.microsoft.com/office/drawing/2014/main" id="{0A53B314-BE31-4D38-A007-430FA6D72414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16" name="Line 1551">
          <a:extLst>
            <a:ext uri="{FF2B5EF4-FFF2-40B4-BE49-F238E27FC236}">
              <a16:creationId xmlns:a16="http://schemas.microsoft.com/office/drawing/2014/main" id="{17972EE7-5606-42FC-BDF5-B97D27A214CE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7" name="Line 1582">
          <a:extLst>
            <a:ext uri="{FF2B5EF4-FFF2-40B4-BE49-F238E27FC236}">
              <a16:creationId xmlns:a16="http://schemas.microsoft.com/office/drawing/2014/main" id="{5DCD115A-527C-44D3-A059-887E2A52BC24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8" name="Line 1582">
          <a:extLst>
            <a:ext uri="{FF2B5EF4-FFF2-40B4-BE49-F238E27FC236}">
              <a16:creationId xmlns:a16="http://schemas.microsoft.com/office/drawing/2014/main" id="{A837F0D6-CAC6-4971-958E-E5BDB27CD193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19" name="Line 1551">
          <a:extLst>
            <a:ext uri="{FF2B5EF4-FFF2-40B4-BE49-F238E27FC236}">
              <a16:creationId xmlns:a16="http://schemas.microsoft.com/office/drawing/2014/main" id="{37089317-1651-432D-8210-62AA1EA5209C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28</xdr:row>
      <xdr:rowOff>114300</xdr:rowOff>
    </xdr:from>
    <xdr:to>
      <xdr:col>56</xdr:col>
      <xdr:colOff>152400</xdr:colOff>
      <xdr:row>28</xdr:row>
      <xdr:rowOff>114300</xdr:rowOff>
    </xdr:to>
    <xdr:sp macro="" textlink="">
      <xdr:nvSpPr>
        <xdr:cNvPr id="20" name="Line 1571">
          <a:extLst>
            <a:ext uri="{FF2B5EF4-FFF2-40B4-BE49-F238E27FC236}">
              <a16:creationId xmlns:a16="http://schemas.microsoft.com/office/drawing/2014/main" id="{00555526-E228-42EA-B894-40B8F1FD1515}"/>
            </a:ext>
          </a:extLst>
        </xdr:cNvPr>
        <xdr:cNvSpPr>
          <a:spLocks noChangeShapeType="1"/>
        </xdr:cNvSpPr>
      </xdr:nvSpPr>
      <xdr:spPr bwMode="auto">
        <a:xfrm>
          <a:off x="141541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28</xdr:row>
      <xdr:rowOff>114300</xdr:rowOff>
    </xdr:from>
    <xdr:to>
      <xdr:col>63</xdr:col>
      <xdr:colOff>152400</xdr:colOff>
      <xdr:row>28</xdr:row>
      <xdr:rowOff>114300</xdr:rowOff>
    </xdr:to>
    <xdr:sp macro="" textlink="">
      <xdr:nvSpPr>
        <xdr:cNvPr id="21" name="Line 1573">
          <a:extLst>
            <a:ext uri="{FF2B5EF4-FFF2-40B4-BE49-F238E27FC236}">
              <a16:creationId xmlns:a16="http://schemas.microsoft.com/office/drawing/2014/main" id="{2EE3B068-6FCD-48D3-92CB-9D57F035CA0B}"/>
            </a:ext>
          </a:extLst>
        </xdr:cNvPr>
        <xdr:cNvSpPr>
          <a:spLocks noChangeShapeType="1"/>
        </xdr:cNvSpPr>
      </xdr:nvSpPr>
      <xdr:spPr bwMode="auto">
        <a:xfrm>
          <a:off x="154876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27</xdr:row>
      <xdr:rowOff>114300</xdr:rowOff>
    </xdr:from>
    <xdr:to>
      <xdr:col>49</xdr:col>
      <xdr:colOff>152400</xdr:colOff>
      <xdr:row>27</xdr:row>
      <xdr:rowOff>114300</xdr:rowOff>
    </xdr:to>
    <xdr:sp macro="" textlink="">
      <xdr:nvSpPr>
        <xdr:cNvPr id="22" name="Line 1582">
          <a:extLst>
            <a:ext uri="{FF2B5EF4-FFF2-40B4-BE49-F238E27FC236}">
              <a16:creationId xmlns:a16="http://schemas.microsoft.com/office/drawing/2014/main" id="{3C931EAA-12D1-4033-966A-B1B39CD3AE68}"/>
            </a:ext>
          </a:extLst>
        </xdr:cNvPr>
        <xdr:cNvSpPr>
          <a:spLocks noChangeShapeType="1"/>
        </xdr:cNvSpPr>
      </xdr:nvSpPr>
      <xdr:spPr bwMode="auto">
        <a:xfrm>
          <a:off x="126111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27</xdr:row>
      <xdr:rowOff>114300</xdr:rowOff>
    </xdr:from>
    <xdr:to>
      <xdr:col>56</xdr:col>
      <xdr:colOff>152400</xdr:colOff>
      <xdr:row>27</xdr:row>
      <xdr:rowOff>114300</xdr:rowOff>
    </xdr:to>
    <xdr:sp macro="" textlink="">
      <xdr:nvSpPr>
        <xdr:cNvPr id="23" name="Line 1584">
          <a:extLst>
            <a:ext uri="{FF2B5EF4-FFF2-40B4-BE49-F238E27FC236}">
              <a16:creationId xmlns:a16="http://schemas.microsoft.com/office/drawing/2014/main" id="{16645CE5-4B15-4CF0-A691-32F8A4BEE4C9}"/>
            </a:ext>
          </a:extLst>
        </xdr:cNvPr>
        <xdr:cNvSpPr>
          <a:spLocks noChangeShapeType="1"/>
        </xdr:cNvSpPr>
      </xdr:nvSpPr>
      <xdr:spPr bwMode="auto">
        <a:xfrm>
          <a:off x="141541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27</xdr:row>
      <xdr:rowOff>114300</xdr:rowOff>
    </xdr:from>
    <xdr:to>
      <xdr:col>63</xdr:col>
      <xdr:colOff>152400</xdr:colOff>
      <xdr:row>27</xdr:row>
      <xdr:rowOff>114300</xdr:rowOff>
    </xdr:to>
    <xdr:sp macro="" textlink="">
      <xdr:nvSpPr>
        <xdr:cNvPr id="24" name="Line 1586">
          <a:extLst>
            <a:ext uri="{FF2B5EF4-FFF2-40B4-BE49-F238E27FC236}">
              <a16:creationId xmlns:a16="http://schemas.microsoft.com/office/drawing/2014/main" id="{AC8EC906-45B1-4F77-8A7A-2D9794637658}"/>
            </a:ext>
          </a:extLst>
        </xdr:cNvPr>
        <xdr:cNvSpPr>
          <a:spLocks noChangeShapeType="1"/>
        </xdr:cNvSpPr>
      </xdr:nvSpPr>
      <xdr:spPr bwMode="auto">
        <a:xfrm>
          <a:off x="154876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28</xdr:row>
      <xdr:rowOff>114300</xdr:rowOff>
    </xdr:from>
    <xdr:to>
      <xdr:col>56</xdr:col>
      <xdr:colOff>152400</xdr:colOff>
      <xdr:row>28</xdr:row>
      <xdr:rowOff>114300</xdr:rowOff>
    </xdr:to>
    <xdr:sp macro="" textlink="">
      <xdr:nvSpPr>
        <xdr:cNvPr id="25" name="直线 1607">
          <a:extLst>
            <a:ext uri="{FF2B5EF4-FFF2-40B4-BE49-F238E27FC236}">
              <a16:creationId xmlns:a16="http://schemas.microsoft.com/office/drawing/2014/main" id="{42281D2A-139E-4D93-BACC-F584C48C4752}"/>
            </a:ext>
          </a:extLst>
        </xdr:cNvPr>
        <xdr:cNvSpPr>
          <a:spLocks noChangeShapeType="1"/>
        </xdr:cNvSpPr>
      </xdr:nvSpPr>
      <xdr:spPr bwMode="auto">
        <a:xfrm>
          <a:off x="141541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27</xdr:row>
      <xdr:rowOff>114300</xdr:rowOff>
    </xdr:from>
    <xdr:to>
      <xdr:col>56</xdr:col>
      <xdr:colOff>152400</xdr:colOff>
      <xdr:row>27</xdr:row>
      <xdr:rowOff>114300</xdr:rowOff>
    </xdr:to>
    <xdr:sp macro="" textlink="">
      <xdr:nvSpPr>
        <xdr:cNvPr id="26" name="直线 1608">
          <a:extLst>
            <a:ext uri="{FF2B5EF4-FFF2-40B4-BE49-F238E27FC236}">
              <a16:creationId xmlns:a16="http://schemas.microsoft.com/office/drawing/2014/main" id="{D5F17DDF-C6FC-4BCF-BA8F-DFA7FA27DD9B}"/>
            </a:ext>
          </a:extLst>
        </xdr:cNvPr>
        <xdr:cNvSpPr>
          <a:spLocks noChangeShapeType="1"/>
        </xdr:cNvSpPr>
      </xdr:nvSpPr>
      <xdr:spPr bwMode="auto">
        <a:xfrm>
          <a:off x="141541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28</xdr:row>
      <xdr:rowOff>114300</xdr:rowOff>
    </xdr:from>
    <xdr:to>
      <xdr:col>63</xdr:col>
      <xdr:colOff>152400</xdr:colOff>
      <xdr:row>28</xdr:row>
      <xdr:rowOff>114300</xdr:rowOff>
    </xdr:to>
    <xdr:sp macro="" textlink="">
      <xdr:nvSpPr>
        <xdr:cNvPr id="27" name="直线 1610">
          <a:extLst>
            <a:ext uri="{FF2B5EF4-FFF2-40B4-BE49-F238E27FC236}">
              <a16:creationId xmlns:a16="http://schemas.microsoft.com/office/drawing/2014/main" id="{DCDD0DDF-9431-4A0D-96B6-413DEFF331FE}"/>
            </a:ext>
          </a:extLst>
        </xdr:cNvPr>
        <xdr:cNvSpPr>
          <a:spLocks noChangeShapeType="1"/>
        </xdr:cNvSpPr>
      </xdr:nvSpPr>
      <xdr:spPr bwMode="auto">
        <a:xfrm>
          <a:off x="154876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27</xdr:row>
      <xdr:rowOff>114300</xdr:rowOff>
    </xdr:from>
    <xdr:to>
      <xdr:col>63</xdr:col>
      <xdr:colOff>152400</xdr:colOff>
      <xdr:row>27</xdr:row>
      <xdr:rowOff>114300</xdr:rowOff>
    </xdr:to>
    <xdr:sp macro="" textlink="">
      <xdr:nvSpPr>
        <xdr:cNvPr id="28" name="直线 1611">
          <a:extLst>
            <a:ext uri="{FF2B5EF4-FFF2-40B4-BE49-F238E27FC236}">
              <a16:creationId xmlns:a16="http://schemas.microsoft.com/office/drawing/2014/main" id="{683BFC20-08DB-4127-9A86-B7A657E2C82A}"/>
            </a:ext>
          </a:extLst>
        </xdr:cNvPr>
        <xdr:cNvSpPr>
          <a:spLocks noChangeShapeType="1"/>
        </xdr:cNvSpPr>
      </xdr:nvSpPr>
      <xdr:spPr bwMode="auto">
        <a:xfrm>
          <a:off x="154876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28</xdr:row>
      <xdr:rowOff>114300</xdr:rowOff>
    </xdr:from>
    <xdr:to>
      <xdr:col>63</xdr:col>
      <xdr:colOff>152400</xdr:colOff>
      <xdr:row>28</xdr:row>
      <xdr:rowOff>114300</xdr:rowOff>
    </xdr:to>
    <xdr:sp macro="" textlink="">
      <xdr:nvSpPr>
        <xdr:cNvPr id="29" name="直线 1613">
          <a:extLst>
            <a:ext uri="{FF2B5EF4-FFF2-40B4-BE49-F238E27FC236}">
              <a16:creationId xmlns:a16="http://schemas.microsoft.com/office/drawing/2014/main" id="{D576354C-E4AF-47C3-868F-B166E5C1D1F2}"/>
            </a:ext>
          </a:extLst>
        </xdr:cNvPr>
        <xdr:cNvSpPr>
          <a:spLocks noChangeShapeType="1"/>
        </xdr:cNvSpPr>
      </xdr:nvSpPr>
      <xdr:spPr bwMode="auto">
        <a:xfrm>
          <a:off x="154876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27</xdr:row>
      <xdr:rowOff>114300</xdr:rowOff>
    </xdr:from>
    <xdr:to>
      <xdr:col>63</xdr:col>
      <xdr:colOff>152400</xdr:colOff>
      <xdr:row>27</xdr:row>
      <xdr:rowOff>114300</xdr:rowOff>
    </xdr:to>
    <xdr:sp macro="" textlink="">
      <xdr:nvSpPr>
        <xdr:cNvPr id="30" name="直线 1614">
          <a:extLst>
            <a:ext uri="{FF2B5EF4-FFF2-40B4-BE49-F238E27FC236}">
              <a16:creationId xmlns:a16="http://schemas.microsoft.com/office/drawing/2014/main" id="{A5F7CB21-427E-481A-90D9-59027BC7F549}"/>
            </a:ext>
          </a:extLst>
        </xdr:cNvPr>
        <xdr:cNvSpPr>
          <a:spLocks noChangeShapeType="1"/>
        </xdr:cNvSpPr>
      </xdr:nvSpPr>
      <xdr:spPr bwMode="auto">
        <a:xfrm>
          <a:off x="154876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29</xdr:row>
      <xdr:rowOff>114300</xdr:rowOff>
    </xdr:from>
    <xdr:to>
      <xdr:col>49</xdr:col>
      <xdr:colOff>152400</xdr:colOff>
      <xdr:row>29</xdr:row>
      <xdr:rowOff>114300</xdr:rowOff>
    </xdr:to>
    <xdr:sp macro="" textlink="">
      <xdr:nvSpPr>
        <xdr:cNvPr id="31" name="Line 1582">
          <a:extLst>
            <a:ext uri="{FF2B5EF4-FFF2-40B4-BE49-F238E27FC236}">
              <a16:creationId xmlns:a16="http://schemas.microsoft.com/office/drawing/2014/main" id="{F97ADBF1-99D0-4E29-82AD-7815B8BDF9F3}"/>
            </a:ext>
          </a:extLst>
        </xdr:cNvPr>
        <xdr:cNvSpPr>
          <a:spLocks noChangeShapeType="1"/>
        </xdr:cNvSpPr>
      </xdr:nvSpPr>
      <xdr:spPr bwMode="auto">
        <a:xfrm>
          <a:off x="126111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28</xdr:row>
      <xdr:rowOff>114300</xdr:rowOff>
    </xdr:from>
    <xdr:to>
      <xdr:col>56</xdr:col>
      <xdr:colOff>152400</xdr:colOff>
      <xdr:row>28</xdr:row>
      <xdr:rowOff>114300</xdr:rowOff>
    </xdr:to>
    <xdr:sp macro="" textlink="">
      <xdr:nvSpPr>
        <xdr:cNvPr id="32" name="Line 1551">
          <a:extLst>
            <a:ext uri="{FF2B5EF4-FFF2-40B4-BE49-F238E27FC236}">
              <a16:creationId xmlns:a16="http://schemas.microsoft.com/office/drawing/2014/main" id="{FCB5F162-6266-4EE5-9447-2D77654A7004}"/>
            </a:ext>
          </a:extLst>
        </xdr:cNvPr>
        <xdr:cNvSpPr>
          <a:spLocks noChangeShapeType="1"/>
        </xdr:cNvSpPr>
      </xdr:nvSpPr>
      <xdr:spPr bwMode="auto">
        <a:xfrm>
          <a:off x="141541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27</xdr:row>
      <xdr:rowOff>114300</xdr:rowOff>
    </xdr:from>
    <xdr:to>
      <xdr:col>56</xdr:col>
      <xdr:colOff>152400</xdr:colOff>
      <xdr:row>27</xdr:row>
      <xdr:rowOff>114300</xdr:rowOff>
    </xdr:to>
    <xdr:sp macro="" textlink="">
      <xdr:nvSpPr>
        <xdr:cNvPr id="33" name="Line 1582">
          <a:extLst>
            <a:ext uri="{FF2B5EF4-FFF2-40B4-BE49-F238E27FC236}">
              <a16:creationId xmlns:a16="http://schemas.microsoft.com/office/drawing/2014/main" id="{D7055C90-14AB-48BB-8C03-9D045E5F3AE2}"/>
            </a:ext>
          </a:extLst>
        </xdr:cNvPr>
        <xdr:cNvSpPr>
          <a:spLocks noChangeShapeType="1"/>
        </xdr:cNvSpPr>
      </xdr:nvSpPr>
      <xdr:spPr bwMode="auto">
        <a:xfrm>
          <a:off x="141541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29</xdr:row>
      <xdr:rowOff>114300</xdr:rowOff>
    </xdr:from>
    <xdr:to>
      <xdr:col>56</xdr:col>
      <xdr:colOff>152400</xdr:colOff>
      <xdr:row>29</xdr:row>
      <xdr:rowOff>114300</xdr:rowOff>
    </xdr:to>
    <xdr:sp macro="" textlink="">
      <xdr:nvSpPr>
        <xdr:cNvPr id="34" name="Line 1582">
          <a:extLst>
            <a:ext uri="{FF2B5EF4-FFF2-40B4-BE49-F238E27FC236}">
              <a16:creationId xmlns:a16="http://schemas.microsoft.com/office/drawing/2014/main" id="{B868BEA7-7AB8-4155-951F-854C79C72529}"/>
            </a:ext>
          </a:extLst>
        </xdr:cNvPr>
        <xdr:cNvSpPr>
          <a:spLocks noChangeShapeType="1"/>
        </xdr:cNvSpPr>
      </xdr:nvSpPr>
      <xdr:spPr bwMode="auto">
        <a:xfrm>
          <a:off x="1415415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28</xdr:row>
      <xdr:rowOff>114300</xdr:rowOff>
    </xdr:from>
    <xdr:to>
      <xdr:col>15</xdr:col>
      <xdr:colOff>152400</xdr:colOff>
      <xdr:row>28</xdr:row>
      <xdr:rowOff>114300</xdr:rowOff>
    </xdr:to>
    <xdr:sp macro="" textlink="">
      <xdr:nvSpPr>
        <xdr:cNvPr id="35" name="Line 1571">
          <a:extLst>
            <a:ext uri="{FF2B5EF4-FFF2-40B4-BE49-F238E27FC236}">
              <a16:creationId xmlns:a16="http://schemas.microsoft.com/office/drawing/2014/main" id="{75B11A2F-93CA-445D-A256-D36E66DAF03E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28</xdr:row>
      <xdr:rowOff>114300</xdr:rowOff>
    </xdr:from>
    <xdr:to>
      <xdr:col>15</xdr:col>
      <xdr:colOff>152400</xdr:colOff>
      <xdr:row>28</xdr:row>
      <xdr:rowOff>114300</xdr:rowOff>
    </xdr:to>
    <xdr:sp macro="" textlink="">
      <xdr:nvSpPr>
        <xdr:cNvPr id="36" name="直线 1607">
          <a:extLst>
            <a:ext uri="{FF2B5EF4-FFF2-40B4-BE49-F238E27FC236}">
              <a16:creationId xmlns:a16="http://schemas.microsoft.com/office/drawing/2014/main" id="{B8253DC1-C57D-4265-B1AF-0CA4143A5942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28</xdr:row>
      <xdr:rowOff>114300</xdr:rowOff>
    </xdr:from>
    <xdr:to>
      <xdr:col>15</xdr:col>
      <xdr:colOff>152400</xdr:colOff>
      <xdr:row>28</xdr:row>
      <xdr:rowOff>114300</xdr:rowOff>
    </xdr:to>
    <xdr:sp macro="" textlink="">
      <xdr:nvSpPr>
        <xdr:cNvPr id="37" name="Line 1551">
          <a:extLst>
            <a:ext uri="{FF2B5EF4-FFF2-40B4-BE49-F238E27FC236}">
              <a16:creationId xmlns:a16="http://schemas.microsoft.com/office/drawing/2014/main" id="{4246021C-436A-4BBC-A350-968C9CA99B90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38" name="Line 1582">
          <a:extLst>
            <a:ext uri="{FF2B5EF4-FFF2-40B4-BE49-F238E27FC236}">
              <a16:creationId xmlns:a16="http://schemas.microsoft.com/office/drawing/2014/main" id="{4622A897-B3B8-4CC8-B562-9479C3460D79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39" name="Line 1551">
          <a:extLst>
            <a:ext uri="{FF2B5EF4-FFF2-40B4-BE49-F238E27FC236}">
              <a16:creationId xmlns:a16="http://schemas.microsoft.com/office/drawing/2014/main" id="{13A9C7BD-9EEA-4738-A02E-4DCDC129E397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27</xdr:row>
      <xdr:rowOff>114300</xdr:rowOff>
    </xdr:from>
    <xdr:to>
      <xdr:col>49</xdr:col>
      <xdr:colOff>152400</xdr:colOff>
      <xdr:row>27</xdr:row>
      <xdr:rowOff>114300</xdr:rowOff>
    </xdr:to>
    <xdr:sp macro="" textlink="">
      <xdr:nvSpPr>
        <xdr:cNvPr id="40" name="Line 1582">
          <a:extLst>
            <a:ext uri="{FF2B5EF4-FFF2-40B4-BE49-F238E27FC236}">
              <a16:creationId xmlns:a16="http://schemas.microsoft.com/office/drawing/2014/main" id="{8B1935EB-086A-47DA-857A-13838D9E41F9}"/>
            </a:ext>
          </a:extLst>
        </xdr:cNvPr>
        <xdr:cNvSpPr>
          <a:spLocks noChangeShapeType="1"/>
        </xdr:cNvSpPr>
      </xdr:nvSpPr>
      <xdr:spPr bwMode="auto">
        <a:xfrm>
          <a:off x="126111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29</xdr:row>
      <xdr:rowOff>114300</xdr:rowOff>
    </xdr:from>
    <xdr:to>
      <xdr:col>49</xdr:col>
      <xdr:colOff>152400</xdr:colOff>
      <xdr:row>29</xdr:row>
      <xdr:rowOff>114300</xdr:rowOff>
    </xdr:to>
    <xdr:sp macro="" textlink="">
      <xdr:nvSpPr>
        <xdr:cNvPr id="41" name="Line 1582">
          <a:extLst>
            <a:ext uri="{FF2B5EF4-FFF2-40B4-BE49-F238E27FC236}">
              <a16:creationId xmlns:a16="http://schemas.microsoft.com/office/drawing/2014/main" id="{901911A1-863B-4775-A952-A58344A8B50D}"/>
            </a:ext>
          </a:extLst>
        </xdr:cNvPr>
        <xdr:cNvSpPr>
          <a:spLocks noChangeShapeType="1"/>
        </xdr:cNvSpPr>
      </xdr:nvSpPr>
      <xdr:spPr bwMode="auto">
        <a:xfrm>
          <a:off x="126111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42" name="Line 1571">
          <a:extLst>
            <a:ext uri="{FF2B5EF4-FFF2-40B4-BE49-F238E27FC236}">
              <a16:creationId xmlns:a16="http://schemas.microsoft.com/office/drawing/2014/main" id="{19096E0A-C370-4A1A-B404-97514BEBAF67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43" name="直线 1607">
          <a:extLst>
            <a:ext uri="{FF2B5EF4-FFF2-40B4-BE49-F238E27FC236}">
              <a16:creationId xmlns:a16="http://schemas.microsoft.com/office/drawing/2014/main" id="{10A55F0A-3159-46B3-A66A-9C52B16D7AAC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44" name="Line 1551">
          <a:extLst>
            <a:ext uri="{FF2B5EF4-FFF2-40B4-BE49-F238E27FC236}">
              <a16:creationId xmlns:a16="http://schemas.microsoft.com/office/drawing/2014/main" id="{0F57CFAB-66DD-4E95-BED5-F8EE4636DF9A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29</xdr:row>
      <xdr:rowOff>114300</xdr:rowOff>
    </xdr:from>
    <xdr:to>
      <xdr:col>49</xdr:col>
      <xdr:colOff>152400</xdr:colOff>
      <xdr:row>29</xdr:row>
      <xdr:rowOff>114300</xdr:rowOff>
    </xdr:to>
    <xdr:sp macro="" textlink="">
      <xdr:nvSpPr>
        <xdr:cNvPr id="45" name="Line 1582">
          <a:extLst>
            <a:ext uri="{FF2B5EF4-FFF2-40B4-BE49-F238E27FC236}">
              <a16:creationId xmlns:a16="http://schemas.microsoft.com/office/drawing/2014/main" id="{68D42BC6-69AA-449F-AD07-8109CCE1EA54}"/>
            </a:ext>
          </a:extLst>
        </xdr:cNvPr>
        <xdr:cNvSpPr>
          <a:spLocks noChangeShapeType="1"/>
        </xdr:cNvSpPr>
      </xdr:nvSpPr>
      <xdr:spPr bwMode="auto">
        <a:xfrm>
          <a:off x="126111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46" name="Line 1551">
          <a:extLst>
            <a:ext uri="{FF2B5EF4-FFF2-40B4-BE49-F238E27FC236}">
              <a16:creationId xmlns:a16="http://schemas.microsoft.com/office/drawing/2014/main" id="{AF00A34B-00BB-44B5-8435-F9F7F8DFEF44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28</xdr:row>
      <xdr:rowOff>114300</xdr:rowOff>
    </xdr:from>
    <xdr:to>
      <xdr:col>56</xdr:col>
      <xdr:colOff>152400</xdr:colOff>
      <xdr:row>28</xdr:row>
      <xdr:rowOff>114300</xdr:rowOff>
    </xdr:to>
    <xdr:sp macro="" textlink="">
      <xdr:nvSpPr>
        <xdr:cNvPr id="47" name="Line 1571">
          <a:extLst>
            <a:ext uri="{FF2B5EF4-FFF2-40B4-BE49-F238E27FC236}">
              <a16:creationId xmlns:a16="http://schemas.microsoft.com/office/drawing/2014/main" id="{54385051-E2DF-433C-B522-868339028F96}"/>
            </a:ext>
          </a:extLst>
        </xdr:cNvPr>
        <xdr:cNvSpPr>
          <a:spLocks noChangeShapeType="1"/>
        </xdr:cNvSpPr>
      </xdr:nvSpPr>
      <xdr:spPr bwMode="auto">
        <a:xfrm>
          <a:off x="141541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28</xdr:row>
      <xdr:rowOff>114300</xdr:rowOff>
    </xdr:from>
    <xdr:to>
      <xdr:col>63</xdr:col>
      <xdr:colOff>152400</xdr:colOff>
      <xdr:row>28</xdr:row>
      <xdr:rowOff>114300</xdr:rowOff>
    </xdr:to>
    <xdr:sp macro="" textlink="">
      <xdr:nvSpPr>
        <xdr:cNvPr id="48" name="Line 1573">
          <a:extLst>
            <a:ext uri="{FF2B5EF4-FFF2-40B4-BE49-F238E27FC236}">
              <a16:creationId xmlns:a16="http://schemas.microsoft.com/office/drawing/2014/main" id="{6963A00D-8E6F-44D2-9D6C-B750583599FD}"/>
            </a:ext>
          </a:extLst>
        </xdr:cNvPr>
        <xdr:cNvSpPr>
          <a:spLocks noChangeShapeType="1"/>
        </xdr:cNvSpPr>
      </xdr:nvSpPr>
      <xdr:spPr bwMode="auto">
        <a:xfrm>
          <a:off x="154876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27</xdr:row>
      <xdr:rowOff>114300</xdr:rowOff>
    </xdr:from>
    <xdr:to>
      <xdr:col>49</xdr:col>
      <xdr:colOff>152400</xdr:colOff>
      <xdr:row>27</xdr:row>
      <xdr:rowOff>114300</xdr:rowOff>
    </xdr:to>
    <xdr:sp macro="" textlink="">
      <xdr:nvSpPr>
        <xdr:cNvPr id="49" name="Line 1582">
          <a:extLst>
            <a:ext uri="{FF2B5EF4-FFF2-40B4-BE49-F238E27FC236}">
              <a16:creationId xmlns:a16="http://schemas.microsoft.com/office/drawing/2014/main" id="{0AEAF8AC-E79A-4265-83CB-4FC469EF6ACD}"/>
            </a:ext>
          </a:extLst>
        </xdr:cNvPr>
        <xdr:cNvSpPr>
          <a:spLocks noChangeShapeType="1"/>
        </xdr:cNvSpPr>
      </xdr:nvSpPr>
      <xdr:spPr bwMode="auto">
        <a:xfrm>
          <a:off x="126111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27</xdr:row>
      <xdr:rowOff>114300</xdr:rowOff>
    </xdr:from>
    <xdr:to>
      <xdr:col>56</xdr:col>
      <xdr:colOff>152400</xdr:colOff>
      <xdr:row>27</xdr:row>
      <xdr:rowOff>114300</xdr:rowOff>
    </xdr:to>
    <xdr:sp macro="" textlink="">
      <xdr:nvSpPr>
        <xdr:cNvPr id="50" name="Line 1584">
          <a:extLst>
            <a:ext uri="{FF2B5EF4-FFF2-40B4-BE49-F238E27FC236}">
              <a16:creationId xmlns:a16="http://schemas.microsoft.com/office/drawing/2014/main" id="{E71B7A0D-C14C-40E9-87C8-B20D81E4EFA0}"/>
            </a:ext>
          </a:extLst>
        </xdr:cNvPr>
        <xdr:cNvSpPr>
          <a:spLocks noChangeShapeType="1"/>
        </xdr:cNvSpPr>
      </xdr:nvSpPr>
      <xdr:spPr bwMode="auto">
        <a:xfrm>
          <a:off x="141541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27</xdr:row>
      <xdr:rowOff>114300</xdr:rowOff>
    </xdr:from>
    <xdr:to>
      <xdr:col>63</xdr:col>
      <xdr:colOff>152400</xdr:colOff>
      <xdr:row>27</xdr:row>
      <xdr:rowOff>114300</xdr:rowOff>
    </xdr:to>
    <xdr:sp macro="" textlink="">
      <xdr:nvSpPr>
        <xdr:cNvPr id="51" name="Line 1586">
          <a:extLst>
            <a:ext uri="{FF2B5EF4-FFF2-40B4-BE49-F238E27FC236}">
              <a16:creationId xmlns:a16="http://schemas.microsoft.com/office/drawing/2014/main" id="{EA4A2E4A-0133-4F3F-A687-F2F0B352BBE1}"/>
            </a:ext>
          </a:extLst>
        </xdr:cNvPr>
        <xdr:cNvSpPr>
          <a:spLocks noChangeShapeType="1"/>
        </xdr:cNvSpPr>
      </xdr:nvSpPr>
      <xdr:spPr bwMode="auto">
        <a:xfrm>
          <a:off x="154876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28</xdr:row>
      <xdr:rowOff>114300</xdr:rowOff>
    </xdr:from>
    <xdr:to>
      <xdr:col>56</xdr:col>
      <xdr:colOff>152400</xdr:colOff>
      <xdr:row>28</xdr:row>
      <xdr:rowOff>114300</xdr:rowOff>
    </xdr:to>
    <xdr:sp macro="" textlink="">
      <xdr:nvSpPr>
        <xdr:cNvPr id="52" name="直线 1607">
          <a:extLst>
            <a:ext uri="{FF2B5EF4-FFF2-40B4-BE49-F238E27FC236}">
              <a16:creationId xmlns:a16="http://schemas.microsoft.com/office/drawing/2014/main" id="{D0DB30D8-68F4-461D-A4C6-E331EF9ECE9B}"/>
            </a:ext>
          </a:extLst>
        </xdr:cNvPr>
        <xdr:cNvSpPr>
          <a:spLocks noChangeShapeType="1"/>
        </xdr:cNvSpPr>
      </xdr:nvSpPr>
      <xdr:spPr bwMode="auto">
        <a:xfrm>
          <a:off x="141541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27</xdr:row>
      <xdr:rowOff>114300</xdr:rowOff>
    </xdr:from>
    <xdr:to>
      <xdr:col>56</xdr:col>
      <xdr:colOff>152400</xdr:colOff>
      <xdr:row>27</xdr:row>
      <xdr:rowOff>114300</xdr:rowOff>
    </xdr:to>
    <xdr:sp macro="" textlink="">
      <xdr:nvSpPr>
        <xdr:cNvPr id="53" name="直线 1608">
          <a:extLst>
            <a:ext uri="{FF2B5EF4-FFF2-40B4-BE49-F238E27FC236}">
              <a16:creationId xmlns:a16="http://schemas.microsoft.com/office/drawing/2014/main" id="{1646C355-C686-4CC8-AEE8-66DE47E3F821}"/>
            </a:ext>
          </a:extLst>
        </xdr:cNvPr>
        <xdr:cNvSpPr>
          <a:spLocks noChangeShapeType="1"/>
        </xdr:cNvSpPr>
      </xdr:nvSpPr>
      <xdr:spPr bwMode="auto">
        <a:xfrm>
          <a:off x="141541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28</xdr:row>
      <xdr:rowOff>114300</xdr:rowOff>
    </xdr:from>
    <xdr:to>
      <xdr:col>63</xdr:col>
      <xdr:colOff>152400</xdr:colOff>
      <xdr:row>28</xdr:row>
      <xdr:rowOff>114300</xdr:rowOff>
    </xdr:to>
    <xdr:sp macro="" textlink="">
      <xdr:nvSpPr>
        <xdr:cNvPr id="54" name="直线 1610">
          <a:extLst>
            <a:ext uri="{FF2B5EF4-FFF2-40B4-BE49-F238E27FC236}">
              <a16:creationId xmlns:a16="http://schemas.microsoft.com/office/drawing/2014/main" id="{CE4F7034-F8E6-4EEF-B82E-8D0BCDA8C41F}"/>
            </a:ext>
          </a:extLst>
        </xdr:cNvPr>
        <xdr:cNvSpPr>
          <a:spLocks noChangeShapeType="1"/>
        </xdr:cNvSpPr>
      </xdr:nvSpPr>
      <xdr:spPr bwMode="auto">
        <a:xfrm>
          <a:off x="154876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27</xdr:row>
      <xdr:rowOff>114300</xdr:rowOff>
    </xdr:from>
    <xdr:to>
      <xdr:col>63</xdr:col>
      <xdr:colOff>152400</xdr:colOff>
      <xdr:row>27</xdr:row>
      <xdr:rowOff>114300</xdr:rowOff>
    </xdr:to>
    <xdr:sp macro="" textlink="">
      <xdr:nvSpPr>
        <xdr:cNvPr id="55" name="直线 1611">
          <a:extLst>
            <a:ext uri="{FF2B5EF4-FFF2-40B4-BE49-F238E27FC236}">
              <a16:creationId xmlns:a16="http://schemas.microsoft.com/office/drawing/2014/main" id="{D9146B3F-BB77-4D0F-BA20-45FFFC70B7D2}"/>
            </a:ext>
          </a:extLst>
        </xdr:cNvPr>
        <xdr:cNvSpPr>
          <a:spLocks noChangeShapeType="1"/>
        </xdr:cNvSpPr>
      </xdr:nvSpPr>
      <xdr:spPr bwMode="auto">
        <a:xfrm>
          <a:off x="154876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28</xdr:row>
      <xdr:rowOff>114300</xdr:rowOff>
    </xdr:from>
    <xdr:to>
      <xdr:col>63</xdr:col>
      <xdr:colOff>152400</xdr:colOff>
      <xdr:row>28</xdr:row>
      <xdr:rowOff>114300</xdr:rowOff>
    </xdr:to>
    <xdr:sp macro="" textlink="">
      <xdr:nvSpPr>
        <xdr:cNvPr id="56" name="直线 1613">
          <a:extLst>
            <a:ext uri="{FF2B5EF4-FFF2-40B4-BE49-F238E27FC236}">
              <a16:creationId xmlns:a16="http://schemas.microsoft.com/office/drawing/2014/main" id="{3DB57CAF-4159-4166-BBE0-CC1E6EDCE1A6}"/>
            </a:ext>
          </a:extLst>
        </xdr:cNvPr>
        <xdr:cNvSpPr>
          <a:spLocks noChangeShapeType="1"/>
        </xdr:cNvSpPr>
      </xdr:nvSpPr>
      <xdr:spPr bwMode="auto">
        <a:xfrm>
          <a:off x="154876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63</xdr:col>
      <xdr:colOff>152400</xdr:colOff>
      <xdr:row>27</xdr:row>
      <xdr:rowOff>114300</xdr:rowOff>
    </xdr:from>
    <xdr:to>
      <xdr:col>63</xdr:col>
      <xdr:colOff>152400</xdr:colOff>
      <xdr:row>27</xdr:row>
      <xdr:rowOff>114300</xdr:rowOff>
    </xdr:to>
    <xdr:sp macro="" textlink="">
      <xdr:nvSpPr>
        <xdr:cNvPr id="57" name="直线 1614">
          <a:extLst>
            <a:ext uri="{FF2B5EF4-FFF2-40B4-BE49-F238E27FC236}">
              <a16:creationId xmlns:a16="http://schemas.microsoft.com/office/drawing/2014/main" id="{546EA833-492E-4A12-A696-41EF129B6644}"/>
            </a:ext>
          </a:extLst>
        </xdr:cNvPr>
        <xdr:cNvSpPr>
          <a:spLocks noChangeShapeType="1"/>
        </xdr:cNvSpPr>
      </xdr:nvSpPr>
      <xdr:spPr bwMode="auto">
        <a:xfrm>
          <a:off x="154876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29</xdr:row>
      <xdr:rowOff>114300</xdr:rowOff>
    </xdr:from>
    <xdr:to>
      <xdr:col>49</xdr:col>
      <xdr:colOff>152400</xdr:colOff>
      <xdr:row>29</xdr:row>
      <xdr:rowOff>114300</xdr:rowOff>
    </xdr:to>
    <xdr:sp macro="" textlink="">
      <xdr:nvSpPr>
        <xdr:cNvPr id="58" name="Line 1582">
          <a:extLst>
            <a:ext uri="{FF2B5EF4-FFF2-40B4-BE49-F238E27FC236}">
              <a16:creationId xmlns:a16="http://schemas.microsoft.com/office/drawing/2014/main" id="{9EA00303-8AD4-4939-813E-E79614FC2F58}"/>
            </a:ext>
          </a:extLst>
        </xdr:cNvPr>
        <xdr:cNvSpPr>
          <a:spLocks noChangeShapeType="1"/>
        </xdr:cNvSpPr>
      </xdr:nvSpPr>
      <xdr:spPr bwMode="auto">
        <a:xfrm>
          <a:off x="126111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28</xdr:row>
      <xdr:rowOff>114300</xdr:rowOff>
    </xdr:from>
    <xdr:to>
      <xdr:col>56</xdr:col>
      <xdr:colOff>152400</xdr:colOff>
      <xdr:row>28</xdr:row>
      <xdr:rowOff>114300</xdr:rowOff>
    </xdr:to>
    <xdr:sp macro="" textlink="">
      <xdr:nvSpPr>
        <xdr:cNvPr id="59" name="Line 1551">
          <a:extLst>
            <a:ext uri="{FF2B5EF4-FFF2-40B4-BE49-F238E27FC236}">
              <a16:creationId xmlns:a16="http://schemas.microsoft.com/office/drawing/2014/main" id="{3E0E4381-B3AB-4921-B7AE-2D0DC5121DD8}"/>
            </a:ext>
          </a:extLst>
        </xdr:cNvPr>
        <xdr:cNvSpPr>
          <a:spLocks noChangeShapeType="1"/>
        </xdr:cNvSpPr>
      </xdr:nvSpPr>
      <xdr:spPr bwMode="auto">
        <a:xfrm>
          <a:off x="1415415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27</xdr:row>
      <xdr:rowOff>114300</xdr:rowOff>
    </xdr:from>
    <xdr:to>
      <xdr:col>56</xdr:col>
      <xdr:colOff>152400</xdr:colOff>
      <xdr:row>27</xdr:row>
      <xdr:rowOff>114300</xdr:rowOff>
    </xdr:to>
    <xdr:sp macro="" textlink="">
      <xdr:nvSpPr>
        <xdr:cNvPr id="60" name="Line 1582">
          <a:extLst>
            <a:ext uri="{FF2B5EF4-FFF2-40B4-BE49-F238E27FC236}">
              <a16:creationId xmlns:a16="http://schemas.microsoft.com/office/drawing/2014/main" id="{73DE1273-FCAB-474D-B65E-337BA3B34783}"/>
            </a:ext>
          </a:extLst>
        </xdr:cNvPr>
        <xdr:cNvSpPr>
          <a:spLocks noChangeShapeType="1"/>
        </xdr:cNvSpPr>
      </xdr:nvSpPr>
      <xdr:spPr bwMode="auto">
        <a:xfrm>
          <a:off x="141541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56</xdr:col>
      <xdr:colOff>152400</xdr:colOff>
      <xdr:row>29</xdr:row>
      <xdr:rowOff>114300</xdr:rowOff>
    </xdr:from>
    <xdr:to>
      <xdr:col>56</xdr:col>
      <xdr:colOff>152400</xdr:colOff>
      <xdr:row>29</xdr:row>
      <xdr:rowOff>114300</xdr:rowOff>
    </xdr:to>
    <xdr:sp macro="" textlink="">
      <xdr:nvSpPr>
        <xdr:cNvPr id="61" name="Line 1582">
          <a:extLst>
            <a:ext uri="{FF2B5EF4-FFF2-40B4-BE49-F238E27FC236}">
              <a16:creationId xmlns:a16="http://schemas.microsoft.com/office/drawing/2014/main" id="{B318D415-62DE-4267-B22E-EB6A0B181142}"/>
            </a:ext>
          </a:extLst>
        </xdr:cNvPr>
        <xdr:cNvSpPr>
          <a:spLocks noChangeShapeType="1"/>
        </xdr:cNvSpPr>
      </xdr:nvSpPr>
      <xdr:spPr bwMode="auto">
        <a:xfrm>
          <a:off x="1415415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62" name="Line 1571">
          <a:extLst>
            <a:ext uri="{FF2B5EF4-FFF2-40B4-BE49-F238E27FC236}">
              <a16:creationId xmlns:a16="http://schemas.microsoft.com/office/drawing/2014/main" id="{E202A995-5C22-445B-B710-A50AB9EC322A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63" name="直线 1607">
          <a:extLst>
            <a:ext uri="{FF2B5EF4-FFF2-40B4-BE49-F238E27FC236}">
              <a16:creationId xmlns:a16="http://schemas.microsoft.com/office/drawing/2014/main" id="{6A625C65-2D22-4FC9-BDFB-36294BD9BFCC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28</xdr:row>
      <xdr:rowOff>114300</xdr:rowOff>
    </xdr:from>
    <xdr:to>
      <xdr:col>49</xdr:col>
      <xdr:colOff>152400</xdr:colOff>
      <xdr:row>28</xdr:row>
      <xdr:rowOff>114300</xdr:rowOff>
    </xdr:to>
    <xdr:sp macro="" textlink="">
      <xdr:nvSpPr>
        <xdr:cNvPr id="64" name="Line 1551">
          <a:extLst>
            <a:ext uri="{FF2B5EF4-FFF2-40B4-BE49-F238E27FC236}">
              <a16:creationId xmlns:a16="http://schemas.microsoft.com/office/drawing/2014/main" id="{B8207359-2B4E-442E-BB0B-5F2079A97057}"/>
            </a:ext>
          </a:extLst>
        </xdr:cNvPr>
        <xdr:cNvSpPr>
          <a:spLocks noChangeShapeType="1"/>
        </xdr:cNvSpPr>
      </xdr:nvSpPr>
      <xdr:spPr bwMode="auto">
        <a:xfrm>
          <a:off x="126111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49</xdr:col>
      <xdr:colOff>152400</xdr:colOff>
      <xdr:row>29</xdr:row>
      <xdr:rowOff>114300</xdr:rowOff>
    </xdr:from>
    <xdr:to>
      <xdr:col>49</xdr:col>
      <xdr:colOff>152400</xdr:colOff>
      <xdr:row>29</xdr:row>
      <xdr:rowOff>114300</xdr:rowOff>
    </xdr:to>
    <xdr:sp macro="" textlink="">
      <xdr:nvSpPr>
        <xdr:cNvPr id="65" name="Line 1582">
          <a:extLst>
            <a:ext uri="{FF2B5EF4-FFF2-40B4-BE49-F238E27FC236}">
              <a16:creationId xmlns:a16="http://schemas.microsoft.com/office/drawing/2014/main" id="{A5179038-5F07-406C-85DC-26AACEA9ECDA}"/>
            </a:ext>
          </a:extLst>
        </xdr:cNvPr>
        <xdr:cNvSpPr>
          <a:spLocks noChangeShapeType="1"/>
        </xdr:cNvSpPr>
      </xdr:nvSpPr>
      <xdr:spPr bwMode="auto">
        <a:xfrm>
          <a:off x="126111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66" name="Line 1551">
          <a:extLst>
            <a:ext uri="{FF2B5EF4-FFF2-40B4-BE49-F238E27FC236}">
              <a16:creationId xmlns:a16="http://schemas.microsoft.com/office/drawing/2014/main" id="{616A15A9-6C5C-4C72-9C22-9E0A7BC1E958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67" name="Line 1582">
          <a:extLst>
            <a:ext uri="{FF2B5EF4-FFF2-40B4-BE49-F238E27FC236}">
              <a16:creationId xmlns:a16="http://schemas.microsoft.com/office/drawing/2014/main" id="{99BC1D7E-EB2D-4B58-B6AB-BA83209EF6BA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68" name="Line 1582">
          <a:extLst>
            <a:ext uri="{FF2B5EF4-FFF2-40B4-BE49-F238E27FC236}">
              <a16:creationId xmlns:a16="http://schemas.microsoft.com/office/drawing/2014/main" id="{97F49318-ED5F-4B1C-A5B0-FFDFF180C528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69" name="Line 1571">
          <a:extLst>
            <a:ext uri="{FF2B5EF4-FFF2-40B4-BE49-F238E27FC236}">
              <a16:creationId xmlns:a16="http://schemas.microsoft.com/office/drawing/2014/main" id="{209F6AAE-A89F-4287-AD61-5D017FC23AF2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70" name="直线 1607">
          <a:extLst>
            <a:ext uri="{FF2B5EF4-FFF2-40B4-BE49-F238E27FC236}">
              <a16:creationId xmlns:a16="http://schemas.microsoft.com/office/drawing/2014/main" id="{9F614484-AE89-484D-95B0-27D5EFE01B11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71" name="Line 1551">
          <a:extLst>
            <a:ext uri="{FF2B5EF4-FFF2-40B4-BE49-F238E27FC236}">
              <a16:creationId xmlns:a16="http://schemas.microsoft.com/office/drawing/2014/main" id="{A822064F-EA71-4061-B873-377163349802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72" name="Line 1582">
          <a:extLst>
            <a:ext uri="{FF2B5EF4-FFF2-40B4-BE49-F238E27FC236}">
              <a16:creationId xmlns:a16="http://schemas.microsoft.com/office/drawing/2014/main" id="{39C71519-B8F3-4285-AC0A-E1BF7DC548B0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40</xdr:row>
      <xdr:rowOff>114300</xdr:rowOff>
    </xdr:from>
    <xdr:to>
      <xdr:col>15</xdr:col>
      <xdr:colOff>152400</xdr:colOff>
      <xdr:row>40</xdr:row>
      <xdr:rowOff>114300</xdr:rowOff>
    </xdr:to>
    <xdr:sp macro="" textlink="">
      <xdr:nvSpPr>
        <xdr:cNvPr id="73" name="Line 1583">
          <a:extLst>
            <a:ext uri="{FF2B5EF4-FFF2-40B4-BE49-F238E27FC236}">
              <a16:creationId xmlns:a16="http://schemas.microsoft.com/office/drawing/2014/main" id="{F1F81D09-0EC6-4B40-90C3-F8C11AD892A6}"/>
            </a:ext>
          </a:extLst>
        </xdr:cNvPr>
        <xdr:cNvSpPr>
          <a:spLocks noChangeShapeType="1"/>
        </xdr:cNvSpPr>
      </xdr:nvSpPr>
      <xdr:spPr bwMode="auto">
        <a:xfrm>
          <a:off x="30099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40</xdr:row>
      <xdr:rowOff>114300</xdr:rowOff>
    </xdr:from>
    <xdr:to>
      <xdr:col>22</xdr:col>
      <xdr:colOff>152400</xdr:colOff>
      <xdr:row>40</xdr:row>
      <xdr:rowOff>114300</xdr:rowOff>
    </xdr:to>
    <xdr:sp macro="" textlink="">
      <xdr:nvSpPr>
        <xdr:cNvPr id="74" name="Line 1585">
          <a:extLst>
            <a:ext uri="{FF2B5EF4-FFF2-40B4-BE49-F238E27FC236}">
              <a16:creationId xmlns:a16="http://schemas.microsoft.com/office/drawing/2014/main" id="{1E873973-8ADF-45D0-8387-D62A3814E829}"/>
            </a:ext>
          </a:extLst>
        </xdr:cNvPr>
        <xdr:cNvSpPr>
          <a:spLocks noChangeShapeType="1"/>
        </xdr:cNvSpPr>
      </xdr:nvSpPr>
      <xdr:spPr bwMode="auto">
        <a:xfrm>
          <a:off x="43434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40</xdr:row>
      <xdr:rowOff>114300</xdr:rowOff>
    </xdr:from>
    <xdr:to>
      <xdr:col>29</xdr:col>
      <xdr:colOff>152400</xdr:colOff>
      <xdr:row>40</xdr:row>
      <xdr:rowOff>114300</xdr:rowOff>
    </xdr:to>
    <xdr:sp macro="" textlink="">
      <xdr:nvSpPr>
        <xdr:cNvPr id="75" name="Line 1587">
          <a:extLst>
            <a:ext uri="{FF2B5EF4-FFF2-40B4-BE49-F238E27FC236}">
              <a16:creationId xmlns:a16="http://schemas.microsoft.com/office/drawing/2014/main" id="{19568EF8-86FA-4185-99C9-B3E55821FEEE}"/>
            </a:ext>
          </a:extLst>
        </xdr:cNvPr>
        <xdr:cNvSpPr>
          <a:spLocks noChangeShapeType="1"/>
        </xdr:cNvSpPr>
      </xdr:nvSpPr>
      <xdr:spPr bwMode="auto">
        <a:xfrm>
          <a:off x="56769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40</xdr:row>
      <xdr:rowOff>114300</xdr:rowOff>
    </xdr:from>
    <xdr:to>
      <xdr:col>22</xdr:col>
      <xdr:colOff>152400</xdr:colOff>
      <xdr:row>40</xdr:row>
      <xdr:rowOff>114300</xdr:rowOff>
    </xdr:to>
    <xdr:sp macro="" textlink="">
      <xdr:nvSpPr>
        <xdr:cNvPr id="76" name="直线 1609">
          <a:extLst>
            <a:ext uri="{FF2B5EF4-FFF2-40B4-BE49-F238E27FC236}">
              <a16:creationId xmlns:a16="http://schemas.microsoft.com/office/drawing/2014/main" id="{3B47E24D-E413-40FD-BFBB-94269A55AA5A}"/>
            </a:ext>
          </a:extLst>
        </xdr:cNvPr>
        <xdr:cNvSpPr>
          <a:spLocks noChangeShapeType="1"/>
        </xdr:cNvSpPr>
      </xdr:nvSpPr>
      <xdr:spPr bwMode="auto">
        <a:xfrm>
          <a:off x="43434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40</xdr:row>
      <xdr:rowOff>114300</xdr:rowOff>
    </xdr:from>
    <xdr:to>
      <xdr:col>29</xdr:col>
      <xdr:colOff>152400</xdr:colOff>
      <xdr:row>40</xdr:row>
      <xdr:rowOff>114300</xdr:rowOff>
    </xdr:to>
    <xdr:sp macro="" textlink="">
      <xdr:nvSpPr>
        <xdr:cNvPr id="77" name="直线 1612">
          <a:extLst>
            <a:ext uri="{FF2B5EF4-FFF2-40B4-BE49-F238E27FC236}">
              <a16:creationId xmlns:a16="http://schemas.microsoft.com/office/drawing/2014/main" id="{10B604A5-15A1-4469-A1B0-04BDD7DE1A8D}"/>
            </a:ext>
          </a:extLst>
        </xdr:cNvPr>
        <xdr:cNvSpPr>
          <a:spLocks noChangeShapeType="1"/>
        </xdr:cNvSpPr>
      </xdr:nvSpPr>
      <xdr:spPr bwMode="auto">
        <a:xfrm>
          <a:off x="56769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40</xdr:row>
      <xdr:rowOff>114300</xdr:rowOff>
    </xdr:from>
    <xdr:to>
      <xdr:col>29</xdr:col>
      <xdr:colOff>152400</xdr:colOff>
      <xdr:row>40</xdr:row>
      <xdr:rowOff>114300</xdr:rowOff>
    </xdr:to>
    <xdr:sp macro="" textlink="">
      <xdr:nvSpPr>
        <xdr:cNvPr id="78" name="直线 1615">
          <a:extLst>
            <a:ext uri="{FF2B5EF4-FFF2-40B4-BE49-F238E27FC236}">
              <a16:creationId xmlns:a16="http://schemas.microsoft.com/office/drawing/2014/main" id="{4AEB4D35-7B71-49AB-A988-DB7AE79990D7}"/>
            </a:ext>
          </a:extLst>
        </xdr:cNvPr>
        <xdr:cNvSpPr>
          <a:spLocks noChangeShapeType="1"/>
        </xdr:cNvSpPr>
      </xdr:nvSpPr>
      <xdr:spPr bwMode="auto">
        <a:xfrm>
          <a:off x="56769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40</xdr:row>
      <xdr:rowOff>114300</xdr:rowOff>
    </xdr:from>
    <xdr:to>
      <xdr:col>22</xdr:col>
      <xdr:colOff>152400</xdr:colOff>
      <xdr:row>40</xdr:row>
      <xdr:rowOff>114300</xdr:rowOff>
    </xdr:to>
    <xdr:sp macro="" textlink="">
      <xdr:nvSpPr>
        <xdr:cNvPr id="79" name="Line 1583">
          <a:extLst>
            <a:ext uri="{FF2B5EF4-FFF2-40B4-BE49-F238E27FC236}">
              <a16:creationId xmlns:a16="http://schemas.microsoft.com/office/drawing/2014/main" id="{158584CD-7E43-40C3-9C38-39997E52A392}"/>
            </a:ext>
          </a:extLst>
        </xdr:cNvPr>
        <xdr:cNvSpPr>
          <a:spLocks noChangeShapeType="1"/>
        </xdr:cNvSpPr>
      </xdr:nvSpPr>
      <xdr:spPr bwMode="auto">
        <a:xfrm>
          <a:off x="43434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239330</xdr:rowOff>
    </xdr:to>
    <xdr:pic>
      <xdr:nvPicPr>
        <xdr:cNvPr id="80" name="图片 79">
          <a:extLst>
            <a:ext uri="{FF2B5EF4-FFF2-40B4-BE49-F238E27FC236}">
              <a16:creationId xmlns:a16="http://schemas.microsoft.com/office/drawing/2014/main" id="{FBD5B2C5-7147-489D-9682-C694632CB6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57262" cy="4012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81" name="Line 1551">
          <a:extLst>
            <a:ext uri="{FF2B5EF4-FFF2-40B4-BE49-F238E27FC236}">
              <a16:creationId xmlns:a16="http://schemas.microsoft.com/office/drawing/2014/main" id="{3F2900BA-DC8A-4F9D-BFB5-5969D68152E8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82" name="Line 1582">
          <a:extLst>
            <a:ext uri="{FF2B5EF4-FFF2-40B4-BE49-F238E27FC236}">
              <a16:creationId xmlns:a16="http://schemas.microsoft.com/office/drawing/2014/main" id="{70A98177-578A-4B78-939A-67656329E30C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83" name="Line 1582">
          <a:extLst>
            <a:ext uri="{FF2B5EF4-FFF2-40B4-BE49-F238E27FC236}">
              <a16:creationId xmlns:a16="http://schemas.microsoft.com/office/drawing/2014/main" id="{12346B4B-9795-42B0-A117-03742D911506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84" name="Line 1571">
          <a:extLst>
            <a:ext uri="{FF2B5EF4-FFF2-40B4-BE49-F238E27FC236}">
              <a16:creationId xmlns:a16="http://schemas.microsoft.com/office/drawing/2014/main" id="{791B62B9-6131-461A-974B-CD138A80E44B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85" name="直线 1607">
          <a:extLst>
            <a:ext uri="{FF2B5EF4-FFF2-40B4-BE49-F238E27FC236}">
              <a16:creationId xmlns:a16="http://schemas.microsoft.com/office/drawing/2014/main" id="{F3AFE2B5-48B1-4F76-85D1-9D162803D846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86" name="Line 1551">
          <a:extLst>
            <a:ext uri="{FF2B5EF4-FFF2-40B4-BE49-F238E27FC236}">
              <a16:creationId xmlns:a16="http://schemas.microsoft.com/office/drawing/2014/main" id="{7BEA1E14-FE45-43CD-A133-44BD13DE31EA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87" name="Line 1582">
          <a:extLst>
            <a:ext uri="{FF2B5EF4-FFF2-40B4-BE49-F238E27FC236}">
              <a16:creationId xmlns:a16="http://schemas.microsoft.com/office/drawing/2014/main" id="{91DEA633-BC56-4415-B4AB-8FDDC868DC0C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40</xdr:row>
      <xdr:rowOff>114300</xdr:rowOff>
    </xdr:from>
    <xdr:to>
      <xdr:col>15</xdr:col>
      <xdr:colOff>152400</xdr:colOff>
      <xdr:row>40</xdr:row>
      <xdr:rowOff>114300</xdr:rowOff>
    </xdr:to>
    <xdr:sp macro="" textlink="">
      <xdr:nvSpPr>
        <xdr:cNvPr id="172" name="Line 1587">
          <a:extLst>
            <a:ext uri="{FF2B5EF4-FFF2-40B4-BE49-F238E27FC236}">
              <a16:creationId xmlns:a16="http://schemas.microsoft.com/office/drawing/2014/main" id="{2EAE34FC-3EC0-403F-943D-BD3B4EA34E4F}"/>
            </a:ext>
          </a:extLst>
        </xdr:cNvPr>
        <xdr:cNvSpPr>
          <a:spLocks noChangeShapeType="1"/>
        </xdr:cNvSpPr>
      </xdr:nvSpPr>
      <xdr:spPr bwMode="auto">
        <a:xfrm>
          <a:off x="5676900" y="862882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40</xdr:row>
      <xdr:rowOff>114300</xdr:rowOff>
    </xdr:from>
    <xdr:to>
      <xdr:col>15</xdr:col>
      <xdr:colOff>152400</xdr:colOff>
      <xdr:row>40</xdr:row>
      <xdr:rowOff>114300</xdr:rowOff>
    </xdr:to>
    <xdr:sp macro="" textlink="">
      <xdr:nvSpPr>
        <xdr:cNvPr id="173" name="直线 1612">
          <a:extLst>
            <a:ext uri="{FF2B5EF4-FFF2-40B4-BE49-F238E27FC236}">
              <a16:creationId xmlns:a16="http://schemas.microsoft.com/office/drawing/2014/main" id="{DFDADA0F-EF10-4D9A-B392-AC515A67303A}"/>
            </a:ext>
          </a:extLst>
        </xdr:cNvPr>
        <xdr:cNvSpPr>
          <a:spLocks noChangeShapeType="1"/>
        </xdr:cNvSpPr>
      </xdr:nvSpPr>
      <xdr:spPr bwMode="auto">
        <a:xfrm>
          <a:off x="5676900" y="862882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40</xdr:row>
      <xdr:rowOff>114300</xdr:rowOff>
    </xdr:from>
    <xdr:to>
      <xdr:col>15</xdr:col>
      <xdr:colOff>152400</xdr:colOff>
      <xdr:row>40</xdr:row>
      <xdr:rowOff>114300</xdr:rowOff>
    </xdr:to>
    <xdr:sp macro="" textlink="">
      <xdr:nvSpPr>
        <xdr:cNvPr id="174" name="直线 1615">
          <a:extLst>
            <a:ext uri="{FF2B5EF4-FFF2-40B4-BE49-F238E27FC236}">
              <a16:creationId xmlns:a16="http://schemas.microsoft.com/office/drawing/2014/main" id="{002BCEBD-1F37-45F6-82CC-86DFA36ECE9C}"/>
            </a:ext>
          </a:extLst>
        </xdr:cNvPr>
        <xdr:cNvSpPr>
          <a:spLocks noChangeShapeType="1"/>
        </xdr:cNvSpPr>
      </xdr:nvSpPr>
      <xdr:spPr bwMode="auto">
        <a:xfrm>
          <a:off x="5676900" y="862882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40</xdr:row>
      <xdr:rowOff>114300</xdr:rowOff>
    </xdr:from>
    <xdr:to>
      <xdr:col>22</xdr:col>
      <xdr:colOff>152400</xdr:colOff>
      <xdr:row>40</xdr:row>
      <xdr:rowOff>114300</xdr:rowOff>
    </xdr:to>
    <xdr:sp macro="" textlink="">
      <xdr:nvSpPr>
        <xdr:cNvPr id="175" name="Line 1587">
          <a:extLst>
            <a:ext uri="{FF2B5EF4-FFF2-40B4-BE49-F238E27FC236}">
              <a16:creationId xmlns:a16="http://schemas.microsoft.com/office/drawing/2014/main" id="{26B2A0BA-7239-477F-B5C5-CCEC145E996F}"/>
            </a:ext>
          </a:extLst>
        </xdr:cNvPr>
        <xdr:cNvSpPr>
          <a:spLocks noChangeShapeType="1"/>
        </xdr:cNvSpPr>
      </xdr:nvSpPr>
      <xdr:spPr bwMode="auto">
        <a:xfrm>
          <a:off x="5676900" y="862882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40</xdr:row>
      <xdr:rowOff>114300</xdr:rowOff>
    </xdr:from>
    <xdr:to>
      <xdr:col>22</xdr:col>
      <xdr:colOff>152400</xdr:colOff>
      <xdr:row>40</xdr:row>
      <xdr:rowOff>114300</xdr:rowOff>
    </xdr:to>
    <xdr:sp macro="" textlink="">
      <xdr:nvSpPr>
        <xdr:cNvPr id="176" name="直线 1612">
          <a:extLst>
            <a:ext uri="{FF2B5EF4-FFF2-40B4-BE49-F238E27FC236}">
              <a16:creationId xmlns:a16="http://schemas.microsoft.com/office/drawing/2014/main" id="{C3115F5C-36C5-470E-8833-B2C040A069EE}"/>
            </a:ext>
          </a:extLst>
        </xdr:cNvPr>
        <xdr:cNvSpPr>
          <a:spLocks noChangeShapeType="1"/>
        </xdr:cNvSpPr>
      </xdr:nvSpPr>
      <xdr:spPr bwMode="auto">
        <a:xfrm>
          <a:off x="5676900" y="862882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40</xdr:row>
      <xdr:rowOff>114300</xdr:rowOff>
    </xdr:from>
    <xdr:to>
      <xdr:col>22</xdr:col>
      <xdr:colOff>152400</xdr:colOff>
      <xdr:row>40</xdr:row>
      <xdr:rowOff>114300</xdr:rowOff>
    </xdr:to>
    <xdr:sp macro="" textlink="">
      <xdr:nvSpPr>
        <xdr:cNvPr id="177" name="直线 1615">
          <a:extLst>
            <a:ext uri="{FF2B5EF4-FFF2-40B4-BE49-F238E27FC236}">
              <a16:creationId xmlns:a16="http://schemas.microsoft.com/office/drawing/2014/main" id="{03A36F88-6456-4F5E-9FF3-DC0F8321F76B}"/>
            </a:ext>
          </a:extLst>
        </xdr:cNvPr>
        <xdr:cNvSpPr>
          <a:spLocks noChangeShapeType="1"/>
        </xdr:cNvSpPr>
      </xdr:nvSpPr>
      <xdr:spPr bwMode="auto">
        <a:xfrm>
          <a:off x="5676900" y="862882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3" name="Line 1583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4" name="Line 1585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5" name="Line 1587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6" name="直线 1609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7" name="直线 1612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8" name="直线 1615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9" name="Line 1583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10" name="Line 1551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>
          <a:spLocks noChangeShapeType="1"/>
        </xdr:cNvSpPr>
      </xdr:nvSpPr>
      <xdr:spPr bwMode="auto">
        <a:xfrm>
          <a:off x="29432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1" name="Line 1571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2" name="Line 1573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SpPr>
          <a:spLocks noChangeShapeType="1"/>
        </xdr:cNvSpPr>
      </xdr:nvSpPr>
      <xdr:spPr bwMode="auto">
        <a:xfrm>
          <a:off x="56007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13" name="Line 1582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SpPr>
          <a:spLocks noChangeShapeType="1"/>
        </xdr:cNvSpPr>
      </xdr:nvSpPr>
      <xdr:spPr bwMode="auto">
        <a:xfrm>
          <a:off x="2943225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4" name="Line 1583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SpPr>
          <a:spLocks noChangeShapeType="1"/>
        </xdr:cNvSpPr>
      </xdr:nvSpPr>
      <xdr:spPr bwMode="auto">
        <a:xfrm>
          <a:off x="2943225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5" name="Line 1584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SpPr>
          <a:spLocks noChangeShapeType="1"/>
        </xdr:cNvSpPr>
      </xdr:nvSpPr>
      <xdr:spPr bwMode="auto">
        <a:xfrm>
          <a:off x="4267200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" name="Line 1585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SpPr>
          <a:spLocks noChangeShapeType="1"/>
        </xdr:cNvSpPr>
      </xdr:nvSpPr>
      <xdr:spPr bwMode="auto">
        <a:xfrm>
          <a:off x="42672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17" name="Line 1586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SpPr>
          <a:spLocks noChangeShapeType="1"/>
        </xdr:cNvSpPr>
      </xdr:nvSpPr>
      <xdr:spPr bwMode="auto">
        <a:xfrm>
          <a:off x="5600700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18" name="Line 1587">
          <a:extLst>
            <a:ext uri="{FF2B5EF4-FFF2-40B4-BE49-F238E27FC236}">
              <a16:creationId xmlns:a16="http://schemas.microsoft.com/office/drawing/2014/main" id="{00000000-0008-0000-0E00-000012000000}"/>
            </a:ext>
          </a:extLst>
        </xdr:cNvPr>
        <xdr:cNvSpPr>
          <a:spLocks noChangeShapeType="1"/>
        </xdr:cNvSpPr>
      </xdr:nvSpPr>
      <xdr:spPr bwMode="auto">
        <a:xfrm>
          <a:off x="56007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9" name="直线 1607">
          <a:extLst>
            <a:ext uri="{FF2B5EF4-FFF2-40B4-BE49-F238E27FC236}">
              <a16:creationId xmlns:a16="http://schemas.microsoft.com/office/drawing/2014/main" id="{00000000-0008-0000-0E00-000013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20" name="直线 1608">
          <a:extLst>
            <a:ext uri="{FF2B5EF4-FFF2-40B4-BE49-F238E27FC236}">
              <a16:creationId xmlns:a16="http://schemas.microsoft.com/office/drawing/2014/main" id="{00000000-0008-0000-0E00-000014000000}"/>
            </a:ext>
          </a:extLst>
        </xdr:cNvPr>
        <xdr:cNvSpPr>
          <a:spLocks noChangeShapeType="1"/>
        </xdr:cNvSpPr>
      </xdr:nvSpPr>
      <xdr:spPr bwMode="auto">
        <a:xfrm>
          <a:off x="4267200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21" name="直线 1609">
          <a:extLst>
            <a:ext uri="{FF2B5EF4-FFF2-40B4-BE49-F238E27FC236}">
              <a16:creationId xmlns:a16="http://schemas.microsoft.com/office/drawing/2014/main" id="{00000000-0008-0000-0E00-000015000000}"/>
            </a:ext>
          </a:extLst>
        </xdr:cNvPr>
        <xdr:cNvSpPr>
          <a:spLocks noChangeShapeType="1"/>
        </xdr:cNvSpPr>
      </xdr:nvSpPr>
      <xdr:spPr bwMode="auto">
        <a:xfrm>
          <a:off x="42672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22" name="直线 1610">
          <a:extLst>
            <a:ext uri="{FF2B5EF4-FFF2-40B4-BE49-F238E27FC236}">
              <a16:creationId xmlns:a16="http://schemas.microsoft.com/office/drawing/2014/main" id="{00000000-0008-0000-0E00-000016000000}"/>
            </a:ext>
          </a:extLst>
        </xdr:cNvPr>
        <xdr:cNvSpPr>
          <a:spLocks noChangeShapeType="1"/>
        </xdr:cNvSpPr>
      </xdr:nvSpPr>
      <xdr:spPr bwMode="auto">
        <a:xfrm>
          <a:off x="56007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3" name="直线 1611">
          <a:extLst>
            <a:ext uri="{FF2B5EF4-FFF2-40B4-BE49-F238E27FC236}">
              <a16:creationId xmlns:a16="http://schemas.microsoft.com/office/drawing/2014/main" id="{00000000-0008-0000-0E00-000017000000}"/>
            </a:ext>
          </a:extLst>
        </xdr:cNvPr>
        <xdr:cNvSpPr>
          <a:spLocks noChangeShapeType="1"/>
        </xdr:cNvSpPr>
      </xdr:nvSpPr>
      <xdr:spPr bwMode="auto">
        <a:xfrm>
          <a:off x="5600700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4" name="直线 1612">
          <a:extLst>
            <a:ext uri="{FF2B5EF4-FFF2-40B4-BE49-F238E27FC236}">
              <a16:creationId xmlns:a16="http://schemas.microsoft.com/office/drawing/2014/main" id="{00000000-0008-0000-0E00-000018000000}"/>
            </a:ext>
          </a:extLst>
        </xdr:cNvPr>
        <xdr:cNvSpPr>
          <a:spLocks noChangeShapeType="1"/>
        </xdr:cNvSpPr>
      </xdr:nvSpPr>
      <xdr:spPr bwMode="auto">
        <a:xfrm>
          <a:off x="56007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25" name="直线 1613">
          <a:extLst>
            <a:ext uri="{FF2B5EF4-FFF2-40B4-BE49-F238E27FC236}">
              <a16:creationId xmlns:a16="http://schemas.microsoft.com/office/drawing/2014/main" id="{00000000-0008-0000-0E00-000019000000}"/>
            </a:ext>
          </a:extLst>
        </xdr:cNvPr>
        <xdr:cNvSpPr>
          <a:spLocks noChangeShapeType="1"/>
        </xdr:cNvSpPr>
      </xdr:nvSpPr>
      <xdr:spPr bwMode="auto">
        <a:xfrm>
          <a:off x="56007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6" name="直线 1614">
          <a:extLst>
            <a:ext uri="{FF2B5EF4-FFF2-40B4-BE49-F238E27FC236}">
              <a16:creationId xmlns:a16="http://schemas.microsoft.com/office/drawing/2014/main" id="{00000000-0008-0000-0E00-00001A000000}"/>
            </a:ext>
          </a:extLst>
        </xdr:cNvPr>
        <xdr:cNvSpPr>
          <a:spLocks noChangeShapeType="1"/>
        </xdr:cNvSpPr>
      </xdr:nvSpPr>
      <xdr:spPr bwMode="auto">
        <a:xfrm>
          <a:off x="5600700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7" name="直线 1615">
          <a:extLst>
            <a:ext uri="{FF2B5EF4-FFF2-40B4-BE49-F238E27FC236}">
              <a16:creationId xmlns:a16="http://schemas.microsoft.com/office/drawing/2014/main" id="{00000000-0008-0000-0E00-00001B000000}"/>
            </a:ext>
          </a:extLst>
        </xdr:cNvPr>
        <xdr:cNvSpPr>
          <a:spLocks noChangeShapeType="1"/>
        </xdr:cNvSpPr>
      </xdr:nvSpPr>
      <xdr:spPr bwMode="auto">
        <a:xfrm>
          <a:off x="56007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28" name="Line 1582">
          <a:extLst>
            <a:ext uri="{FF2B5EF4-FFF2-40B4-BE49-F238E27FC236}">
              <a16:creationId xmlns:a16="http://schemas.microsoft.com/office/drawing/2014/main" id="{00000000-0008-0000-0E00-00001C000000}"/>
            </a:ext>
          </a:extLst>
        </xdr:cNvPr>
        <xdr:cNvSpPr>
          <a:spLocks noChangeShapeType="1"/>
        </xdr:cNvSpPr>
      </xdr:nvSpPr>
      <xdr:spPr bwMode="auto">
        <a:xfrm>
          <a:off x="2943225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29" name="Line 1551">
          <a:extLst>
            <a:ext uri="{FF2B5EF4-FFF2-40B4-BE49-F238E27FC236}">
              <a16:creationId xmlns:a16="http://schemas.microsoft.com/office/drawing/2014/main" id="{00000000-0008-0000-0E00-00001D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0" name="Line 1582">
          <a:extLst>
            <a:ext uri="{FF2B5EF4-FFF2-40B4-BE49-F238E27FC236}">
              <a16:creationId xmlns:a16="http://schemas.microsoft.com/office/drawing/2014/main" id="{00000000-0008-0000-0E00-00001E000000}"/>
            </a:ext>
          </a:extLst>
        </xdr:cNvPr>
        <xdr:cNvSpPr>
          <a:spLocks noChangeShapeType="1"/>
        </xdr:cNvSpPr>
      </xdr:nvSpPr>
      <xdr:spPr bwMode="auto">
        <a:xfrm>
          <a:off x="4267200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1" name="Line 1583">
          <a:extLst>
            <a:ext uri="{FF2B5EF4-FFF2-40B4-BE49-F238E27FC236}">
              <a16:creationId xmlns:a16="http://schemas.microsoft.com/office/drawing/2014/main" id="{00000000-0008-0000-0E00-00001F000000}"/>
            </a:ext>
          </a:extLst>
        </xdr:cNvPr>
        <xdr:cNvSpPr>
          <a:spLocks noChangeShapeType="1"/>
        </xdr:cNvSpPr>
      </xdr:nvSpPr>
      <xdr:spPr bwMode="auto">
        <a:xfrm>
          <a:off x="42672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2" name="Line 1582">
          <a:extLst>
            <a:ext uri="{FF2B5EF4-FFF2-40B4-BE49-F238E27FC236}">
              <a16:creationId xmlns:a16="http://schemas.microsoft.com/office/drawing/2014/main" id="{00000000-0008-0000-0E00-000020000000}"/>
            </a:ext>
          </a:extLst>
        </xdr:cNvPr>
        <xdr:cNvSpPr>
          <a:spLocks noChangeShapeType="1"/>
        </xdr:cNvSpPr>
      </xdr:nvSpPr>
      <xdr:spPr bwMode="auto">
        <a:xfrm>
          <a:off x="42672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3" name="Line 1571">
          <a:extLst>
            <a:ext uri="{FF2B5EF4-FFF2-40B4-BE49-F238E27FC236}">
              <a16:creationId xmlns:a16="http://schemas.microsoft.com/office/drawing/2014/main" id="{00000000-0008-0000-0E00-000021000000}"/>
            </a:ext>
          </a:extLst>
        </xdr:cNvPr>
        <xdr:cNvSpPr>
          <a:spLocks noChangeShapeType="1"/>
        </xdr:cNvSpPr>
      </xdr:nvSpPr>
      <xdr:spPr bwMode="auto">
        <a:xfrm>
          <a:off x="29432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4" name="直线 1607">
          <a:extLst>
            <a:ext uri="{FF2B5EF4-FFF2-40B4-BE49-F238E27FC236}">
              <a16:creationId xmlns:a16="http://schemas.microsoft.com/office/drawing/2014/main" id="{00000000-0008-0000-0E00-000022000000}"/>
            </a:ext>
          </a:extLst>
        </xdr:cNvPr>
        <xdr:cNvSpPr>
          <a:spLocks noChangeShapeType="1"/>
        </xdr:cNvSpPr>
      </xdr:nvSpPr>
      <xdr:spPr bwMode="auto">
        <a:xfrm>
          <a:off x="29432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5" name="Line 1551">
          <a:extLst>
            <a:ext uri="{FF2B5EF4-FFF2-40B4-BE49-F238E27FC236}">
              <a16:creationId xmlns:a16="http://schemas.microsoft.com/office/drawing/2014/main" id="{00000000-0008-0000-0E00-000023000000}"/>
            </a:ext>
          </a:extLst>
        </xdr:cNvPr>
        <xdr:cNvSpPr>
          <a:spLocks noChangeShapeType="1"/>
        </xdr:cNvSpPr>
      </xdr:nvSpPr>
      <xdr:spPr bwMode="auto">
        <a:xfrm>
          <a:off x="29432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6" name="Line 1582">
          <a:extLst>
            <a:ext uri="{FF2B5EF4-FFF2-40B4-BE49-F238E27FC236}">
              <a16:creationId xmlns:a16="http://schemas.microsoft.com/office/drawing/2014/main" id="{00000000-0008-0000-0E00-000024000000}"/>
            </a:ext>
          </a:extLst>
        </xdr:cNvPr>
        <xdr:cNvSpPr>
          <a:spLocks noChangeShapeType="1"/>
        </xdr:cNvSpPr>
      </xdr:nvSpPr>
      <xdr:spPr bwMode="auto">
        <a:xfrm>
          <a:off x="2943225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7" name="Line 1551">
          <a:extLst>
            <a:ext uri="{FF2B5EF4-FFF2-40B4-BE49-F238E27FC236}">
              <a16:creationId xmlns:a16="http://schemas.microsoft.com/office/drawing/2014/main" id="{00000000-0008-0000-0E00-000025000000}"/>
            </a:ext>
          </a:extLst>
        </xdr:cNvPr>
        <xdr:cNvSpPr>
          <a:spLocks noChangeShapeType="1"/>
        </xdr:cNvSpPr>
      </xdr:nvSpPr>
      <xdr:spPr bwMode="auto">
        <a:xfrm>
          <a:off x="2943225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8" name="Line 1582">
          <a:extLst>
            <a:ext uri="{FF2B5EF4-FFF2-40B4-BE49-F238E27FC236}">
              <a16:creationId xmlns:a16="http://schemas.microsoft.com/office/drawing/2014/main" id="{00000000-0008-0000-0E00-000026000000}"/>
            </a:ext>
          </a:extLst>
        </xdr:cNvPr>
        <xdr:cNvSpPr>
          <a:spLocks noChangeShapeType="1"/>
        </xdr:cNvSpPr>
      </xdr:nvSpPr>
      <xdr:spPr bwMode="auto">
        <a:xfrm>
          <a:off x="2943225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39" name="Line 1582">
          <a:extLst>
            <a:ext uri="{FF2B5EF4-FFF2-40B4-BE49-F238E27FC236}">
              <a16:creationId xmlns:a16="http://schemas.microsoft.com/office/drawing/2014/main" id="{00000000-0008-0000-0E00-000027000000}"/>
            </a:ext>
          </a:extLst>
        </xdr:cNvPr>
        <xdr:cNvSpPr>
          <a:spLocks noChangeShapeType="1"/>
        </xdr:cNvSpPr>
      </xdr:nvSpPr>
      <xdr:spPr bwMode="auto">
        <a:xfrm>
          <a:off x="2943225" y="617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40" name="Line 1582">
          <a:extLst>
            <a:ext uri="{FF2B5EF4-FFF2-40B4-BE49-F238E27FC236}">
              <a16:creationId xmlns:a16="http://schemas.microsoft.com/office/drawing/2014/main" id="{00000000-0008-0000-0E00-000028000000}"/>
            </a:ext>
          </a:extLst>
        </xdr:cNvPr>
        <xdr:cNvSpPr>
          <a:spLocks noChangeShapeType="1"/>
        </xdr:cNvSpPr>
      </xdr:nvSpPr>
      <xdr:spPr bwMode="auto">
        <a:xfrm>
          <a:off x="2943225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21</xdr:row>
      <xdr:rowOff>114300</xdr:rowOff>
    </xdr:from>
    <xdr:to>
      <xdr:col>15</xdr:col>
      <xdr:colOff>152400</xdr:colOff>
      <xdr:row>21</xdr:row>
      <xdr:rowOff>114300</xdr:rowOff>
    </xdr:to>
    <xdr:sp macro="" textlink="">
      <xdr:nvSpPr>
        <xdr:cNvPr id="41" name="Line 1582">
          <a:extLst>
            <a:ext uri="{FF2B5EF4-FFF2-40B4-BE49-F238E27FC236}">
              <a16:creationId xmlns:a16="http://schemas.microsoft.com/office/drawing/2014/main" id="{00000000-0008-0000-0E00-000029000000}"/>
            </a:ext>
          </a:extLst>
        </xdr:cNvPr>
        <xdr:cNvSpPr>
          <a:spLocks noChangeShapeType="1"/>
        </xdr:cNvSpPr>
      </xdr:nvSpPr>
      <xdr:spPr bwMode="auto">
        <a:xfrm>
          <a:off x="2943225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2" name="Line 1551">
          <a:extLst>
            <a:ext uri="{FF2B5EF4-FFF2-40B4-BE49-F238E27FC236}">
              <a16:creationId xmlns:a16="http://schemas.microsoft.com/office/drawing/2014/main" id="{00000000-0008-0000-0E00-00002A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43" name="Line 1582">
          <a:extLst>
            <a:ext uri="{FF2B5EF4-FFF2-40B4-BE49-F238E27FC236}">
              <a16:creationId xmlns:a16="http://schemas.microsoft.com/office/drawing/2014/main" id="{00000000-0008-0000-0E00-00002B000000}"/>
            </a:ext>
          </a:extLst>
        </xdr:cNvPr>
        <xdr:cNvSpPr>
          <a:spLocks noChangeShapeType="1"/>
        </xdr:cNvSpPr>
      </xdr:nvSpPr>
      <xdr:spPr bwMode="auto">
        <a:xfrm>
          <a:off x="4267200" y="6800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44" name="Line 1583">
          <a:extLst>
            <a:ext uri="{FF2B5EF4-FFF2-40B4-BE49-F238E27FC236}">
              <a16:creationId xmlns:a16="http://schemas.microsoft.com/office/drawing/2014/main" id="{00000000-0008-0000-0E00-00002C000000}"/>
            </a:ext>
          </a:extLst>
        </xdr:cNvPr>
        <xdr:cNvSpPr>
          <a:spLocks noChangeShapeType="1"/>
        </xdr:cNvSpPr>
      </xdr:nvSpPr>
      <xdr:spPr bwMode="auto">
        <a:xfrm>
          <a:off x="42672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5" name="Line 1582">
          <a:extLst>
            <a:ext uri="{FF2B5EF4-FFF2-40B4-BE49-F238E27FC236}">
              <a16:creationId xmlns:a16="http://schemas.microsoft.com/office/drawing/2014/main" id="{00000000-0008-0000-0E00-00002D000000}"/>
            </a:ext>
          </a:extLst>
        </xdr:cNvPr>
        <xdr:cNvSpPr>
          <a:spLocks noChangeShapeType="1"/>
        </xdr:cNvSpPr>
      </xdr:nvSpPr>
      <xdr:spPr bwMode="auto">
        <a:xfrm>
          <a:off x="42672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6" name="Line 1571">
          <a:extLst>
            <a:ext uri="{FF2B5EF4-FFF2-40B4-BE49-F238E27FC236}">
              <a16:creationId xmlns:a16="http://schemas.microsoft.com/office/drawing/2014/main" id="{00000000-0008-0000-0E00-00002E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7" name="直线 1607">
          <a:extLst>
            <a:ext uri="{FF2B5EF4-FFF2-40B4-BE49-F238E27FC236}">
              <a16:creationId xmlns:a16="http://schemas.microsoft.com/office/drawing/2014/main" id="{00000000-0008-0000-0E00-00002F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8" name="Line 1551">
          <a:extLst>
            <a:ext uri="{FF2B5EF4-FFF2-40B4-BE49-F238E27FC236}">
              <a16:creationId xmlns:a16="http://schemas.microsoft.com/office/drawing/2014/main" id="{00000000-0008-0000-0E00-000030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9" name="Line 1582">
          <a:extLst>
            <a:ext uri="{FF2B5EF4-FFF2-40B4-BE49-F238E27FC236}">
              <a16:creationId xmlns:a16="http://schemas.microsoft.com/office/drawing/2014/main" id="{00000000-0008-0000-0E00-000031000000}"/>
            </a:ext>
          </a:extLst>
        </xdr:cNvPr>
        <xdr:cNvSpPr>
          <a:spLocks noChangeShapeType="1"/>
        </xdr:cNvSpPr>
      </xdr:nvSpPr>
      <xdr:spPr bwMode="auto">
        <a:xfrm>
          <a:off x="42672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50" name="Line 1551">
          <a:extLst>
            <a:ext uri="{FF2B5EF4-FFF2-40B4-BE49-F238E27FC236}">
              <a16:creationId xmlns:a16="http://schemas.microsoft.com/office/drawing/2014/main" id="{00000000-0008-0000-0E00-000032000000}"/>
            </a:ext>
          </a:extLst>
        </xdr:cNvPr>
        <xdr:cNvSpPr>
          <a:spLocks noChangeShapeType="1"/>
        </xdr:cNvSpPr>
      </xdr:nvSpPr>
      <xdr:spPr bwMode="auto">
        <a:xfrm>
          <a:off x="4267200" y="7010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51" name="Line 1582">
          <a:extLst>
            <a:ext uri="{FF2B5EF4-FFF2-40B4-BE49-F238E27FC236}">
              <a16:creationId xmlns:a16="http://schemas.microsoft.com/office/drawing/2014/main" id="{00000000-0008-0000-0E00-000033000000}"/>
            </a:ext>
          </a:extLst>
        </xdr:cNvPr>
        <xdr:cNvSpPr>
          <a:spLocks noChangeShapeType="1"/>
        </xdr:cNvSpPr>
      </xdr:nvSpPr>
      <xdr:spPr bwMode="auto">
        <a:xfrm>
          <a:off x="4267200" y="7219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52" name="Line 1582">
          <a:extLst>
            <a:ext uri="{FF2B5EF4-FFF2-40B4-BE49-F238E27FC236}">
              <a16:creationId xmlns:a16="http://schemas.microsoft.com/office/drawing/2014/main" id="{00000000-0008-0000-0E00-000034000000}"/>
            </a:ext>
          </a:extLst>
        </xdr:cNvPr>
        <xdr:cNvSpPr>
          <a:spLocks noChangeShapeType="1"/>
        </xdr:cNvSpPr>
      </xdr:nvSpPr>
      <xdr:spPr bwMode="auto">
        <a:xfrm>
          <a:off x="4267200" y="6172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53" name="Line 1582">
          <a:extLst>
            <a:ext uri="{FF2B5EF4-FFF2-40B4-BE49-F238E27FC236}">
              <a16:creationId xmlns:a16="http://schemas.microsoft.com/office/drawing/2014/main" id="{00000000-0008-0000-0E00-000035000000}"/>
            </a:ext>
          </a:extLst>
        </xdr:cNvPr>
        <xdr:cNvSpPr>
          <a:spLocks noChangeShapeType="1"/>
        </xdr:cNvSpPr>
      </xdr:nvSpPr>
      <xdr:spPr bwMode="auto">
        <a:xfrm>
          <a:off x="4267200" y="8477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54" name="Line 1582">
          <a:extLst>
            <a:ext uri="{FF2B5EF4-FFF2-40B4-BE49-F238E27FC236}">
              <a16:creationId xmlns:a16="http://schemas.microsoft.com/office/drawing/2014/main" id="{00000000-0008-0000-0E00-000036000000}"/>
            </a:ext>
          </a:extLst>
        </xdr:cNvPr>
        <xdr:cNvSpPr>
          <a:spLocks noChangeShapeType="1"/>
        </xdr:cNvSpPr>
      </xdr:nvSpPr>
      <xdr:spPr bwMode="auto">
        <a:xfrm>
          <a:off x="4267200" y="512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55" name="图片 54">
          <a:extLst>
            <a:ext uri="{FF2B5EF4-FFF2-40B4-BE49-F238E27FC236}">
              <a16:creationId xmlns:a16="http://schemas.microsoft.com/office/drawing/2014/main" id="{00000000-0008-0000-0E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56" name="Line 1583">
          <a:extLst>
            <a:ext uri="{FF2B5EF4-FFF2-40B4-BE49-F238E27FC236}">
              <a16:creationId xmlns:a16="http://schemas.microsoft.com/office/drawing/2014/main" id="{144DDDF7-24DD-419C-8FCF-FF78D4300141}"/>
            </a:ext>
          </a:extLst>
        </xdr:cNvPr>
        <xdr:cNvSpPr>
          <a:spLocks noChangeShapeType="1"/>
        </xdr:cNvSpPr>
      </xdr:nvSpPr>
      <xdr:spPr bwMode="auto">
        <a:xfrm>
          <a:off x="3009900" y="780056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57" name="Line 1551">
          <a:extLst>
            <a:ext uri="{FF2B5EF4-FFF2-40B4-BE49-F238E27FC236}">
              <a16:creationId xmlns:a16="http://schemas.microsoft.com/office/drawing/2014/main" id="{429D43D6-A3D4-4EBD-A4F8-5708E9BBC07F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58" name="Line 1582">
          <a:extLst>
            <a:ext uri="{FF2B5EF4-FFF2-40B4-BE49-F238E27FC236}">
              <a16:creationId xmlns:a16="http://schemas.microsoft.com/office/drawing/2014/main" id="{7EEFE8E8-6F48-4BCA-B771-0C14FAFD6237}"/>
            </a:ext>
          </a:extLst>
        </xdr:cNvPr>
        <xdr:cNvSpPr>
          <a:spLocks noChangeShapeType="1"/>
        </xdr:cNvSpPr>
      </xdr:nvSpPr>
      <xdr:spPr bwMode="auto">
        <a:xfrm>
          <a:off x="3009900" y="635110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59" name="Line 1583">
          <a:extLst>
            <a:ext uri="{FF2B5EF4-FFF2-40B4-BE49-F238E27FC236}">
              <a16:creationId xmlns:a16="http://schemas.microsoft.com/office/drawing/2014/main" id="{3F5DA10A-6008-4CB7-975C-E9FF5917611F}"/>
            </a:ext>
          </a:extLst>
        </xdr:cNvPr>
        <xdr:cNvSpPr>
          <a:spLocks noChangeShapeType="1"/>
        </xdr:cNvSpPr>
      </xdr:nvSpPr>
      <xdr:spPr bwMode="auto">
        <a:xfrm>
          <a:off x="3009900" y="800762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60" name="Line 1582">
          <a:extLst>
            <a:ext uri="{FF2B5EF4-FFF2-40B4-BE49-F238E27FC236}">
              <a16:creationId xmlns:a16="http://schemas.microsoft.com/office/drawing/2014/main" id="{7ACDA5E6-9AA0-487F-8E9D-A90A385FB179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61" name="Line 1571">
          <a:extLst>
            <a:ext uri="{FF2B5EF4-FFF2-40B4-BE49-F238E27FC236}">
              <a16:creationId xmlns:a16="http://schemas.microsoft.com/office/drawing/2014/main" id="{1614C9D7-89C1-44FE-9C83-F5395AF3C9F4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62" name="直线 1607">
          <a:extLst>
            <a:ext uri="{FF2B5EF4-FFF2-40B4-BE49-F238E27FC236}">
              <a16:creationId xmlns:a16="http://schemas.microsoft.com/office/drawing/2014/main" id="{7AE36128-8578-4D2A-8525-C9800B5939D2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63" name="Line 1551">
          <a:extLst>
            <a:ext uri="{FF2B5EF4-FFF2-40B4-BE49-F238E27FC236}">
              <a16:creationId xmlns:a16="http://schemas.microsoft.com/office/drawing/2014/main" id="{0A24C727-6856-4318-BE6C-72F7342A241B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64" name="Line 1582">
          <a:extLst>
            <a:ext uri="{FF2B5EF4-FFF2-40B4-BE49-F238E27FC236}">
              <a16:creationId xmlns:a16="http://schemas.microsoft.com/office/drawing/2014/main" id="{118D6991-8AC8-44AA-BAA0-80FE93B4CD78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65" name="Line 1551">
          <a:extLst>
            <a:ext uri="{FF2B5EF4-FFF2-40B4-BE49-F238E27FC236}">
              <a16:creationId xmlns:a16="http://schemas.microsoft.com/office/drawing/2014/main" id="{CC929F34-F98F-40C5-B11B-4E6422E81A5B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66" name="Line 1582">
          <a:extLst>
            <a:ext uri="{FF2B5EF4-FFF2-40B4-BE49-F238E27FC236}">
              <a16:creationId xmlns:a16="http://schemas.microsoft.com/office/drawing/2014/main" id="{91494ABC-6828-4FF7-812D-34453DC20E7C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67" name="Line 1582">
          <a:extLst>
            <a:ext uri="{FF2B5EF4-FFF2-40B4-BE49-F238E27FC236}">
              <a16:creationId xmlns:a16="http://schemas.microsoft.com/office/drawing/2014/main" id="{FAE7025F-2B08-44FB-A17B-C109A96B1BE7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68" name="Line 1582">
          <a:extLst>
            <a:ext uri="{FF2B5EF4-FFF2-40B4-BE49-F238E27FC236}">
              <a16:creationId xmlns:a16="http://schemas.microsoft.com/office/drawing/2014/main" id="{FE8E60BA-85E3-4756-A866-5E7733CA09D8}"/>
            </a:ext>
          </a:extLst>
        </xdr:cNvPr>
        <xdr:cNvSpPr>
          <a:spLocks noChangeShapeType="1"/>
        </xdr:cNvSpPr>
      </xdr:nvSpPr>
      <xdr:spPr bwMode="auto">
        <a:xfrm>
          <a:off x="3009900" y="800762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69" name="Line 1582">
          <a:extLst>
            <a:ext uri="{FF2B5EF4-FFF2-40B4-BE49-F238E27FC236}">
              <a16:creationId xmlns:a16="http://schemas.microsoft.com/office/drawing/2014/main" id="{065E28EB-0183-46B3-ACF1-4CBAB5B6998D}"/>
            </a:ext>
          </a:extLst>
        </xdr:cNvPr>
        <xdr:cNvSpPr>
          <a:spLocks noChangeShapeType="1"/>
        </xdr:cNvSpPr>
      </xdr:nvSpPr>
      <xdr:spPr bwMode="auto">
        <a:xfrm>
          <a:off x="3009900" y="469458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70" name="Line 1582">
          <a:extLst>
            <a:ext uri="{FF2B5EF4-FFF2-40B4-BE49-F238E27FC236}">
              <a16:creationId xmlns:a16="http://schemas.microsoft.com/office/drawing/2014/main" id="{3ABF8195-198E-48C9-9CCC-4ED4A0BDE604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38" name="Line 1583">
          <a:extLst>
            <a:ext uri="{FF2B5EF4-FFF2-40B4-BE49-F238E27FC236}">
              <a16:creationId xmlns:a16="http://schemas.microsoft.com/office/drawing/2014/main" id="{897F16E9-86F4-4202-BB49-92B92B09C625}"/>
            </a:ext>
          </a:extLst>
        </xdr:cNvPr>
        <xdr:cNvSpPr>
          <a:spLocks noChangeShapeType="1"/>
        </xdr:cNvSpPr>
      </xdr:nvSpPr>
      <xdr:spPr bwMode="auto">
        <a:xfrm>
          <a:off x="3009900" y="780056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39" name="Line 1551">
          <a:extLst>
            <a:ext uri="{FF2B5EF4-FFF2-40B4-BE49-F238E27FC236}">
              <a16:creationId xmlns:a16="http://schemas.microsoft.com/office/drawing/2014/main" id="{1AFD6BE0-62F8-4861-93E2-E8ED1B6E2405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40" name="Line 1582">
          <a:extLst>
            <a:ext uri="{FF2B5EF4-FFF2-40B4-BE49-F238E27FC236}">
              <a16:creationId xmlns:a16="http://schemas.microsoft.com/office/drawing/2014/main" id="{0274B792-BFFC-4738-83DA-CA65603D5C71}"/>
            </a:ext>
          </a:extLst>
        </xdr:cNvPr>
        <xdr:cNvSpPr>
          <a:spLocks noChangeShapeType="1"/>
        </xdr:cNvSpPr>
      </xdr:nvSpPr>
      <xdr:spPr bwMode="auto">
        <a:xfrm>
          <a:off x="3009900" y="635110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41" name="Line 1583">
          <a:extLst>
            <a:ext uri="{FF2B5EF4-FFF2-40B4-BE49-F238E27FC236}">
              <a16:creationId xmlns:a16="http://schemas.microsoft.com/office/drawing/2014/main" id="{9CC6D0DC-152C-49EF-955E-0FC319AD4C3D}"/>
            </a:ext>
          </a:extLst>
        </xdr:cNvPr>
        <xdr:cNvSpPr>
          <a:spLocks noChangeShapeType="1"/>
        </xdr:cNvSpPr>
      </xdr:nvSpPr>
      <xdr:spPr bwMode="auto">
        <a:xfrm>
          <a:off x="3009900" y="800762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42" name="Line 1582">
          <a:extLst>
            <a:ext uri="{FF2B5EF4-FFF2-40B4-BE49-F238E27FC236}">
              <a16:creationId xmlns:a16="http://schemas.microsoft.com/office/drawing/2014/main" id="{10B247F2-7095-409D-B05A-35A2F40FAB4D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43" name="Line 1571">
          <a:extLst>
            <a:ext uri="{FF2B5EF4-FFF2-40B4-BE49-F238E27FC236}">
              <a16:creationId xmlns:a16="http://schemas.microsoft.com/office/drawing/2014/main" id="{A881B54D-C7AF-4D58-A33B-151F8818C9BF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44" name="直线 1607">
          <a:extLst>
            <a:ext uri="{FF2B5EF4-FFF2-40B4-BE49-F238E27FC236}">
              <a16:creationId xmlns:a16="http://schemas.microsoft.com/office/drawing/2014/main" id="{D5C40E38-5B4F-4FE9-A0F9-1E1D1FFCE80D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45" name="Line 1551">
          <a:extLst>
            <a:ext uri="{FF2B5EF4-FFF2-40B4-BE49-F238E27FC236}">
              <a16:creationId xmlns:a16="http://schemas.microsoft.com/office/drawing/2014/main" id="{70F28355-4BC3-4F2C-A74C-B5851FD091D7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46" name="Line 1582">
          <a:extLst>
            <a:ext uri="{FF2B5EF4-FFF2-40B4-BE49-F238E27FC236}">
              <a16:creationId xmlns:a16="http://schemas.microsoft.com/office/drawing/2014/main" id="{27D27F2A-2CD1-4B3D-A927-49382CD34699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47" name="Line 1551">
          <a:extLst>
            <a:ext uri="{FF2B5EF4-FFF2-40B4-BE49-F238E27FC236}">
              <a16:creationId xmlns:a16="http://schemas.microsoft.com/office/drawing/2014/main" id="{4B674926-A374-40BE-9785-58A99827B4B3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48" name="Line 1582">
          <a:extLst>
            <a:ext uri="{FF2B5EF4-FFF2-40B4-BE49-F238E27FC236}">
              <a16:creationId xmlns:a16="http://schemas.microsoft.com/office/drawing/2014/main" id="{1E3CBE06-50CE-4B81-8EDD-D932A7FBFFB2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149" name="Line 1582">
          <a:extLst>
            <a:ext uri="{FF2B5EF4-FFF2-40B4-BE49-F238E27FC236}">
              <a16:creationId xmlns:a16="http://schemas.microsoft.com/office/drawing/2014/main" id="{98790267-24F1-4F2F-8BA9-9C527C968DF8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50" name="Line 1582">
          <a:extLst>
            <a:ext uri="{FF2B5EF4-FFF2-40B4-BE49-F238E27FC236}">
              <a16:creationId xmlns:a16="http://schemas.microsoft.com/office/drawing/2014/main" id="{86C8FB99-BF5C-46E2-8ECB-4F686D713B14}"/>
            </a:ext>
          </a:extLst>
        </xdr:cNvPr>
        <xdr:cNvSpPr>
          <a:spLocks noChangeShapeType="1"/>
        </xdr:cNvSpPr>
      </xdr:nvSpPr>
      <xdr:spPr bwMode="auto">
        <a:xfrm>
          <a:off x="3009900" y="800762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151" name="Line 1582">
          <a:extLst>
            <a:ext uri="{FF2B5EF4-FFF2-40B4-BE49-F238E27FC236}">
              <a16:creationId xmlns:a16="http://schemas.microsoft.com/office/drawing/2014/main" id="{4F84C010-65A4-420B-80F5-C77009290031}"/>
            </a:ext>
          </a:extLst>
        </xdr:cNvPr>
        <xdr:cNvSpPr>
          <a:spLocks noChangeShapeType="1"/>
        </xdr:cNvSpPr>
      </xdr:nvSpPr>
      <xdr:spPr bwMode="auto">
        <a:xfrm>
          <a:off x="3009900" y="469458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66" name="Line 1583">
          <a:extLst>
            <a:ext uri="{FF2B5EF4-FFF2-40B4-BE49-F238E27FC236}">
              <a16:creationId xmlns:a16="http://schemas.microsoft.com/office/drawing/2014/main" id="{8A33829E-BE77-41F1-B1DC-4641D7E4464F}"/>
            </a:ext>
          </a:extLst>
        </xdr:cNvPr>
        <xdr:cNvSpPr>
          <a:spLocks noChangeShapeType="1"/>
        </xdr:cNvSpPr>
      </xdr:nvSpPr>
      <xdr:spPr bwMode="auto">
        <a:xfrm>
          <a:off x="3009900" y="780056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67" name="Line 1551">
          <a:extLst>
            <a:ext uri="{FF2B5EF4-FFF2-40B4-BE49-F238E27FC236}">
              <a16:creationId xmlns:a16="http://schemas.microsoft.com/office/drawing/2014/main" id="{7914A042-29BF-45FA-A946-694165D509A0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68" name="Line 1582">
          <a:extLst>
            <a:ext uri="{FF2B5EF4-FFF2-40B4-BE49-F238E27FC236}">
              <a16:creationId xmlns:a16="http://schemas.microsoft.com/office/drawing/2014/main" id="{1DA93BFC-1549-4482-B2A7-AE9BE4A66471}"/>
            </a:ext>
          </a:extLst>
        </xdr:cNvPr>
        <xdr:cNvSpPr>
          <a:spLocks noChangeShapeType="1"/>
        </xdr:cNvSpPr>
      </xdr:nvSpPr>
      <xdr:spPr bwMode="auto">
        <a:xfrm>
          <a:off x="3009900" y="635110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9" name="Line 1583">
          <a:extLst>
            <a:ext uri="{FF2B5EF4-FFF2-40B4-BE49-F238E27FC236}">
              <a16:creationId xmlns:a16="http://schemas.microsoft.com/office/drawing/2014/main" id="{474C5F2C-0289-478F-9985-F4CCB950E373}"/>
            </a:ext>
          </a:extLst>
        </xdr:cNvPr>
        <xdr:cNvSpPr>
          <a:spLocks noChangeShapeType="1"/>
        </xdr:cNvSpPr>
      </xdr:nvSpPr>
      <xdr:spPr bwMode="auto">
        <a:xfrm>
          <a:off x="3009900" y="800762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70" name="Line 1582">
          <a:extLst>
            <a:ext uri="{FF2B5EF4-FFF2-40B4-BE49-F238E27FC236}">
              <a16:creationId xmlns:a16="http://schemas.microsoft.com/office/drawing/2014/main" id="{646FD713-254C-4104-93CD-5D1A6C6D647E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71" name="Line 1571">
          <a:extLst>
            <a:ext uri="{FF2B5EF4-FFF2-40B4-BE49-F238E27FC236}">
              <a16:creationId xmlns:a16="http://schemas.microsoft.com/office/drawing/2014/main" id="{D282F792-8451-4996-A786-721AE62A9F04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72" name="直线 1607">
          <a:extLst>
            <a:ext uri="{FF2B5EF4-FFF2-40B4-BE49-F238E27FC236}">
              <a16:creationId xmlns:a16="http://schemas.microsoft.com/office/drawing/2014/main" id="{137467E4-C303-439E-97C6-D017A83D1FC9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73" name="Line 1551">
          <a:extLst>
            <a:ext uri="{FF2B5EF4-FFF2-40B4-BE49-F238E27FC236}">
              <a16:creationId xmlns:a16="http://schemas.microsoft.com/office/drawing/2014/main" id="{2BAF9668-B24D-4E84-8CEC-EE433E6062C3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74" name="Line 1582">
          <a:extLst>
            <a:ext uri="{FF2B5EF4-FFF2-40B4-BE49-F238E27FC236}">
              <a16:creationId xmlns:a16="http://schemas.microsoft.com/office/drawing/2014/main" id="{2DF08E65-ADA5-4C44-8522-90FB32692E85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75" name="Line 1551">
          <a:extLst>
            <a:ext uri="{FF2B5EF4-FFF2-40B4-BE49-F238E27FC236}">
              <a16:creationId xmlns:a16="http://schemas.microsoft.com/office/drawing/2014/main" id="{ABCC0D28-9781-422E-97CB-F2FA7FC06C32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76" name="Line 1582">
          <a:extLst>
            <a:ext uri="{FF2B5EF4-FFF2-40B4-BE49-F238E27FC236}">
              <a16:creationId xmlns:a16="http://schemas.microsoft.com/office/drawing/2014/main" id="{71CB5137-8F97-4735-AB22-9F8F26983390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177" name="Line 1582">
          <a:extLst>
            <a:ext uri="{FF2B5EF4-FFF2-40B4-BE49-F238E27FC236}">
              <a16:creationId xmlns:a16="http://schemas.microsoft.com/office/drawing/2014/main" id="{667D1380-FF5F-4C25-9A23-2EA454346F5A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78" name="Line 1582">
          <a:extLst>
            <a:ext uri="{FF2B5EF4-FFF2-40B4-BE49-F238E27FC236}">
              <a16:creationId xmlns:a16="http://schemas.microsoft.com/office/drawing/2014/main" id="{25A6177E-19C4-42E5-94B9-6EBE99284A93}"/>
            </a:ext>
          </a:extLst>
        </xdr:cNvPr>
        <xdr:cNvSpPr>
          <a:spLocks noChangeShapeType="1"/>
        </xdr:cNvSpPr>
      </xdr:nvSpPr>
      <xdr:spPr bwMode="auto">
        <a:xfrm>
          <a:off x="3009900" y="8007626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179" name="Line 1582">
          <a:extLst>
            <a:ext uri="{FF2B5EF4-FFF2-40B4-BE49-F238E27FC236}">
              <a16:creationId xmlns:a16="http://schemas.microsoft.com/office/drawing/2014/main" id="{DEC8B1B0-93A8-4611-9EAA-A3AFFED5E224}"/>
            </a:ext>
          </a:extLst>
        </xdr:cNvPr>
        <xdr:cNvSpPr>
          <a:spLocks noChangeShapeType="1"/>
        </xdr:cNvSpPr>
      </xdr:nvSpPr>
      <xdr:spPr bwMode="auto">
        <a:xfrm>
          <a:off x="3009900" y="469458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E15A1348-E7FC-4A8A-8E5F-471071DC6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35</xdr:row>
      <xdr:rowOff>114300</xdr:rowOff>
    </xdr:from>
    <xdr:to>
      <xdr:col>15</xdr:col>
      <xdr:colOff>152400</xdr:colOff>
      <xdr:row>35</xdr:row>
      <xdr:rowOff>114300</xdr:rowOff>
    </xdr:to>
    <xdr:sp macro="" textlink="">
      <xdr:nvSpPr>
        <xdr:cNvPr id="3" name="Line 1583">
          <a:extLst>
            <a:ext uri="{FF2B5EF4-FFF2-40B4-BE49-F238E27FC236}">
              <a16:creationId xmlns:a16="http://schemas.microsoft.com/office/drawing/2014/main" id="{6A15B6F8-39DC-48B6-A0FC-37644DE376DE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4" name="Line 1585">
          <a:extLst>
            <a:ext uri="{FF2B5EF4-FFF2-40B4-BE49-F238E27FC236}">
              <a16:creationId xmlns:a16="http://schemas.microsoft.com/office/drawing/2014/main" id="{932598D5-396F-4894-9E16-3084F0689BEA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5" name="Line 1587">
          <a:extLst>
            <a:ext uri="{FF2B5EF4-FFF2-40B4-BE49-F238E27FC236}">
              <a16:creationId xmlns:a16="http://schemas.microsoft.com/office/drawing/2014/main" id="{5EF3B665-5A08-4A02-BACF-6E1B22DF18B0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6" name="直线 1609">
          <a:extLst>
            <a:ext uri="{FF2B5EF4-FFF2-40B4-BE49-F238E27FC236}">
              <a16:creationId xmlns:a16="http://schemas.microsoft.com/office/drawing/2014/main" id="{96B828DD-E7BC-410E-A230-494A9375350F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7" name="直线 1612">
          <a:extLst>
            <a:ext uri="{FF2B5EF4-FFF2-40B4-BE49-F238E27FC236}">
              <a16:creationId xmlns:a16="http://schemas.microsoft.com/office/drawing/2014/main" id="{38786A16-0F07-47B4-A86A-AF0C34B43CC3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8" name="直线 1615">
          <a:extLst>
            <a:ext uri="{FF2B5EF4-FFF2-40B4-BE49-F238E27FC236}">
              <a16:creationId xmlns:a16="http://schemas.microsoft.com/office/drawing/2014/main" id="{C736A763-96EC-45A9-A067-CA83199D893A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9" name="Line 1583">
          <a:extLst>
            <a:ext uri="{FF2B5EF4-FFF2-40B4-BE49-F238E27FC236}">
              <a16:creationId xmlns:a16="http://schemas.microsoft.com/office/drawing/2014/main" id="{7A4860B1-CD0B-493C-B934-64024723C86F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10" name="Line 1551">
          <a:extLst>
            <a:ext uri="{FF2B5EF4-FFF2-40B4-BE49-F238E27FC236}">
              <a16:creationId xmlns:a16="http://schemas.microsoft.com/office/drawing/2014/main" id="{DFEB3745-967A-4A89-A1B5-8BC20E5E60E8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1" name="Line 1571">
          <a:extLst>
            <a:ext uri="{FF2B5EF4-FFF2-40B4-BE49-F238E27FC236}">
              <a16:creationId xmlns:a16="http://schemas.microsoft.com/office/drawing/2014/main" id="{A5F966FA-EC58-45EC-A5E2-E8CA8DEC1D44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12" name="Line 1573">
          <a:extLst>
            <a:ext uri="{FF2B5EF4-FFF2-40B4-BE49-F238E27FC236}">
              <a16:creationId xmlns:a16="http://schemas.microsoft.com/office/drawing/2014/main" id="{C1E4BFAC-37C7-46D2-978D-B710F752A654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13" name="Line 1582">
          <a:extLst>
            <a:ext uri="{FF2B5EF4-FFF2-40B4-BE49-F238E27FC236}">
              <a16:creationId xmlns:a16="http://schemas.microsoft.com/office/drawing/2014/main" id="{B5FF5507-2549-4D6C-8D3E-794EA8F15A1D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4" name="Line 1583">
          <a:extLst>
            <a:ext uri="{FF2B5EF4-FFF2-40B4-BE49-F238E27FC236}">
              <a16:creationId xmlns:a16="http://schemas.microsoft.com/office/drawing/2014/main" id="{4F9C9B8F-4613-4E0F-B22F-485CE330832D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5" name="Line 1584">
          <a:extLst>
            <a:ext uri="{FF2B5EF4-FFF2-40B4-BE49-F238E27FC236}">
              <a16:creationId xmlns:a16="http://schemas.microsoft.com/office/drawing/2014/main" id="{88918871-1415-4AFF-906F-04016AA63E1B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" name="Line 1585">
          <a:extLst>
            <a:ext uri="{FF2B5EF4-FFF2-40B4-BE49-F238E27FC236}">
              <a16:creationId xmlns:a16="http://schemas.microsoft.com/office/drawing/2014/main" id="{0BF23CF8-DE2D-436C-BBAB-0782B0C1CB8F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17" name="Line 1586">
          <a:extLst>
            <a:ext uri="{FF2B5EF4-FFF2-40B4-BE49-F238E27FC236}">
              <a16:creationId xmlns:a16="http://schemas.microsoft.com/office/drawing/2014/main" id="{DF650EC7-E467-4ED3-B844-4B8B80DD9141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18" name="Line 1587">
          <a:extLst>
            <a:ext uri="{FF2B5EF4-FFF2-40B4-BE49-F238E27FC236}">
              <a16:creationId xmlns:a16="http://schemas.microsoft.com/office/drawing/2014/main" id="{6D311C5A-3963-4E78-8C9F-01307A6E79A3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9" name="直线 1607">
          <a:extLst>
            <a:ext uri="{FF2B5EF4-FFF2-40B4-BE49-F238E27FC236}">
              <a16:creationId xmlns:a16="http://schemas.microsoft.com/office/drawing/2014/main" id="{1EC78979-1BDB-4ED1-8B9A-C735F9DC17EC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20" name="直线 1608">
          <a:extLst>
            <a:ext uri="{FF2B5EF4-FFF2-40B4-BE49-F238E27FC236}">
              <a16:creationId xmlns:a16="http://schemas.microsoft.com/office/drawing/2014/main" id="{E198A4D2-0784-44A3-8768-8931C42B86D6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21" name="直线 1609">
          <a:extLst>
            <a:ext uri="{FF2B5EF4-FFF2-40B4-BE49-F238E27FC236}">
              <a16:creationId xmlns:a16="http://schemas.microsoft.com/office/drawing/2014/main" id="{F3B494E8-A8E8-4878-96BE-40037305F61A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22" name="直线 1610">
          <a:extLst>
            <a:ext uri="{FF2B5EF4-FFF2-40B4-BE49-F238E27FC236}">
              <a16:creationId xmlns:a16="http://schemas.microsoft.com/office/drawing/2014/main" id="{54DACCEF-37E3-41DA-9B86-AA95AAA19446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3" name="直线 1611">
          <a:extLst>
            <a:ext uri="{FF2B5EF4-FFF2-40B4-BE49-F238E27FC236}">
              <a16:creationId xmlns:a16="http://schemas.microsoft.com/office/drawing/2014/main" id="{1C79E09A-F002-4477-B53D-19E785813937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4" name="直线 1612">
          <a:extLst>
            <a:ext uri="{FF2B5EF4-FFF2-40B4-BE49-F238E27FC236}">
              <a16:creationId xmlns:a16="http://schemas.microsoft.com/office/drawing/2014/main" id="{2F48756A-204C-4424-AF5B-A39572EA9559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25" name="直线 1613">
          <a:extLst>
            <a:ext uri="{FF2B5EF4-FFF2-40B4-BE49-F238E27FC236}">
              <a16:creationId xmlns:a16="http://schemas.microsoft.com/office/drawing/2014/main" id="{37F948B7-AE61-4AA6-AE95-48FC43891AD2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6" name="直线 1614">
          <a:extLst>
            <a:ext uri="{FF2B5EF4-FFF2-40B4-BE49-F238E27FC236}">
              <a16:creationId xmlns:a16="http://schemas.microsoft.com/office/drawing/2014/main" id="{FE696B2B-3069-4EAB-AEE5-8AD2E0EF0DBC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7" name="直线 1615">
          <a:extLst>
            <a:ext uri="{FF2B5EF4-FFF2-40B4-BE49-F238E27FC236}">
              <a16:creationId xmlns:a16="http://schemas.microsoft.com/office/drawing/2014/main" id="{AAADA02C-242C-4BCF-84A2-6D1D91ED376D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28" name="Line 1551">
          <a:extLst>
            <a:ext uri="{FF2B5EF4-FFF2-40B4-BE49-F238E27FC236}">
              <a16:creationId xmlns:a16="http://schemas.microsoft.com/office/drawing/2014/main" id="{7C6A0CF8-81AF-41ED-8443-43CFF88172AF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29" name="Line 1582">
          <a:extLst>
            <a:ext uri="{FF2B5EF4-FFF2-40B4-BE49-F238E27FC236}">
              <a16:creationId xmlns:a16="http://schemas.microsoft.com/office/drawing/2014/main" id="{E870517F-BF1B-4A26-9A00-A838877CEB8C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0" name="Line 1583">
          <a:extLst>
            <a:ext uri="{FF2B5EF4-FFF2-40B4-BE49-F238E27FC236}">
              <a16:creationId xmlns:a16="http://schemas.microsoft.com/office/drawing/2014/main" id="{234E2074-7DD0-455D-AC2D-E02BFA43B7FC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1" name="Line 1571">
          <a:extLst>
            <a:ext uri="{FF2B5EF4-FFF2-40B4-BE49-F238E27FC236}">
              <a16:creationId xmlns:a16="http://schemas.microsoft.com/office/drawing/2014/main" id="{74A881BD-4209-4D64-AD2E-2C13AE57C95A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2" name="直线 1607">
          <a:extLst>
            <a:ext uri="{FF2B5EF4-FFF2-40B4-BE49-F238E27FC236}">
              <a16:creationId xmlns:a16="http://schemas.microsoft.com/office/drawing/2014/main" id="{750A9B1B-C36B-4FA0-A68F-C75046B5D6D1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3" name="Line 1551">
          <a:extLst>
            <a:ext uri="{FF2B5EF4-FFF2-40B4-BE49-F238E27FC236}">
              <a16:creationId xmlns:a16="http://schemas.microsoft.com/office/drawing/2014/main" id="{9EC8BF23-4550-467B-9034-82EB19971771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4" name="Line 1551">
          <a:extLst>
            <a:ext uri="{FF2B5EF4-FFF2-40B4-BE49-F238E27FC236}">
              <a16:creationId xmlns:a16="http://schemas.microsoft.com/office/drawing/2014/main" id="{B0574FF5-F060-41A9-A29A-E37E958EC0E7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35" name="Line 1582">
          <a:extLst>
            <a:ext uri="{FF2B5EF4-FFF2-40B4-BE49-F238E27FC236}">
              <a16:creationId xmlns:a16="http://schemas.microsoft.com/office/drawing/2014/main" id="{FB2A5FBA-A4F2-4F14-AFB2-849DBEB3D452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36" name="Line 1582">
          <a:extLst>
            <a:ext uri="{FF2B5EF4-FFF2-40B4-BE49-F238E27FC236}">
              <a16:creationId xmlns:a16="http://schemas.microsoft.com/office/drawing/2014/main" id="{8F4D2E62-F45A-4F31-89BD-9AFE8969965C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21</xdr:row>
      <xdr:rowOff>114300</xdr:rowOff>
    </xdr:from>
    <xdr:to>
      <xdr:col>15</xdr:col>
      <xdr:colOff>152400</xdr:colOff>
      <xdr:row>21</xdr:row>
      <xdr:rowOff>114300</xdr:rowOff>
    </xdr:to>
    <xdr:sp macro="" textlink="">
      <xdr:nvSpPr>
        <xdr:cNvPr id="37" name="Line 1582">
          <a:extLst>
            <a:ext uri="{FF2B5EF4-FFF2-40B4-BE49-F238E27FC236}">
              <a16:creationId xmlns:a16="http://schemas.microsoft.com/office/drawing/2014/main" id="{A85DE288-2A0E-4DAF-812B-8B26270C70C8}"/>
            </a:ext>
          </a:extLst>
        </xdr:cNvPr>
        <xdr:cNvSpPr>
          <a:spLocks noChangeShapeType="1"/>
        </xdr:cNvSpPr>
      </xdr:nvSpPr>
      <xdr:spPr bwMode="auto">
        <a:xfrm>
          <a:off x="3009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8" name="Line 1551">
          <a:extLst>
            <a:ext uri="{FF2B5EF4-FFF2-40B4-BE49-F238E27FC236}">
              <a16:creationId xmlns:a16="http://schemas.microsoft.com/office/drawing/2014/main" id="{BDFD6E9C-51FF-440C-AACE-78AD0F976B13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9" name="Line 1582">
          <a:extLst>
            <a:ext uri="{FF2B5EF4-FFF2-40B4-BE49-F238E27FC236}">
              <a16:creationId xmlns:a16="http://schemas.microsoft.com/office/drawing/2014/main" id="{AC8AA33A-D4AF-4977-BAAE-9F0E920C55E8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40" name="Line 1583">
          <a:extLst>
            <a:ext uri="{FF2B5EF4-FFF2-40B4-BE49-F238E27FC236}">
              <a16:creationId xmlns:a16="http://schemas.microsoft.com/office/drawing/2014/main" id="{F059FE9E-66CF-4E78-976B-C09D9D442211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1" name="Line 1571">
          <a:extLst>
            <a:ext uri="{FF2B5EF4-FFF2-40B4-BE49-F238E27FC236}">
              <a16:creationId xmlns:a16="http://schemas.microsoft.com/office/drawing/2014/main" id="{993D8C76-1A2C-499C-B28B-1CFC5A83879B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2" name="直线 1607">
          <a:extLst>
            <a:ext uri="{FF2B5EF4-FFF2-40B4-BE49-F238E27FC236}">
              <a16:creationId xmlns:a16="http://schemas.microsoft.com/office/drawing/2014/main" id="{5208446E-743A-4A42-8EF5-1AFDBC84850C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3" name="Line 1551">
          <a:extLst>
            <a:ext uri="{FF2B5EF4-FFF2-40B4-BE49-F238E27FC236}">
              <a16:creationId xmlns:a16="http://schemas.microsoft.com/office/drawing/2014/main" id="{780B7B12-50A4-47D9-9FF9-50B60C1CD82F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4" name="Line 1551">
          <a:extLst>
            <a:ext uri="{FF2B5EF4-FFF2-40B4-BE49-F238E27FC236}">
              <a16:creationId xmlns:a16="http://schemas.microsoft.com/office/drawing/2014/main" id="{AF33D370-9F5E-40A7-8EBF-EA8C3CDF9DC0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45" name="Line 1582">
          <a:extLst>
            <a:ext uri="{FF2B5EF4-FFF2-40B4-BE49-F238E27FC236}">
              <a16:creationId xmlns:a16="http://schemas.microsoft.com/office/drawing/2014/main" id="{F6EF9B8F-A339-4EA2-9153-F9504A82F821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46" name="Line 1582">
          <a:extLst>
            <a:ext uri="{FF2B5EF4-FFF2-40B4-BE49-F238E27FC236}">
              <a16:creationId xmlns:a16="http://schemas.microsoft.com/office/drawing/2014/main" id="{2F09363A-8B4E-4338-9845-29AF5060D418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47" name="Line 1582">
          <a:extLst>
            <a:ext uri="{FF2B5EF4-FFF2-40B4-BE49-F238E27FC236}">
              <a16:creationId xmlns:a16="http://schemas.microsoft.com/office/drawing/2014/main" id="{F8BE7C94-5B77-49B7-8CA7-06419FFA2C7B}"/>
            </a:ext>
          </a:extLst>
        </xdr:cNvPr>
        <xdr:cNvSpPr>
          <a:spLocks noChangeShapeType="1"/>
        </xdr:cNvSpPr>
      </xdr:nvSpPr>
      <xdr:spPr bwMode="auto">
        <a:xfrm>
          <a:off x="43434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BFF6D09F-CA47-4407-9D8A-1930A288A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57262" cy="401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9" name="Line 1551">
          <a:extLst>
            <a:ext uri="{FF2B5EF4-FFF2-40B4-BE49-F238E27FC236}">
              <a16:creationId xmlns:a16="http://schemas.microsoft.com/office/drawing/2014/main" id="{2C718F8E-38AB-41B4-9348-89C14E298959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50" name="Line 1582">
          <a:extLst>
            <a:ext uri="{FF2B5EF4-FFF2-40B4-BE49-F238E27FC236}">
              <a16:creationId xmlns:a16="http://schemas.microsoft.com/office/drawing/2014/main" id="{4359BE7E-2563-41FC-BBEE-480BEB118900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51" name="Line 1571">
          <a:extLst>
            <a:ext uri="{FF2B5EF4-FFF2-40B4-BE49-F238E27FC236}">
              <a16:creationId xmlns:a16="http://schemas.microsoft.com/office/drawing/2014/main" id="{25539FDC-A9BE-4B75-8517-6534E272E594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52" name="直线 1607">
          <a:extLst>
            <a:ext uri="{FF2B5EF4-FFF2-40B4-BE49-F238E27FC236}">
              <a16:creationId xmlns:a16="http://schemas.microsoft.com/office/drawing/2014/main" id="{B40014CE-0B37-4EED-AC24-62631FC6BFA2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53" name="Line 1551">
          <a:extLst>
            <a:ext uri="{FF2B5EF4-FFF2-40B4-BE49-F238E27FC236}">
              <a16:creationId xmlns:a16="http://schemas.microsoft.com/office/drawing/2014/main" id="{F29CC20F-94D9-4627-A81B-D2F9454BFD50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54" name="Line 1551">
          <a:extLst>
            <a:ext uri="{FF2B5EF4-FFF2-40B4-BE49-F238E27FC236}">
              <a16:creationId xmlns:a16="http://schemas.microsoft.com/office/drawing/2014/main" id="{623C5054-EBC1-470A-8E13-1E32D93F074B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55" name="Line 1582">
          <a:extLst>
            <a:ext uri="{FF2B5EF4-FFF2-40B4-BE49-F238E27FC236}">
              <a16:creationId xmlns:a16="http://schemas.microsoft.com/office/drawing/2014/main" id="{AC56A765-9012-432E-93BF-6B7F3A60432D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56" name="Line 1582">
          <a:extLst>
            <a:ext uri="{FF2B5EF4-FFF2-40B4-BE49-F238E27FC236}">
              <a16:creationId xmlns:a16="http://schemas.microsoft.com/office/drawing/2014/main" id="{49807F69-D6B9-4796-BDD5-CF2B8552DAB3}"/>
            </a:ext>
          </a:extLst>
        </xdr:cNvPr>
        <xdr:cNvSpPr>
          <a:spLocks noChangeShapeType="1"/>
        </xdr:cNvSpPr>
      </xdr:nvSpPr>
      <xdr:spPr bwMode="auto">
        <a:xfrm>
          <a:off x="43434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57" name="Line 1571">
          <a:extLst>
            <a:ext uri="{FF2B5EF4-FFF2-40B4-BE49-F238E27FC236}">
              <a16:creationId xmlns:a16="http://schemas.microsoft.com/office/drawing/2014/main" id="{B242DA8E-90FE-46A9-8C01-33B6B77E272E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58" name="Line 1584">
          <a:extLst>
            <a:ext uri="{FF2B5EF4-FFF2-40B4-BE49-F238E27FC236}">
              <a16:creationId xmlns:a16="http://schemas.microsoft.com/office/drawing/2014/main" id="{90B27DE5-9C87-452D-A147-77813C247011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59" name="直线 1607">
          <a:extLst>
            <a:ext uri="{FF2B5EF4-FFF2-40B4-BE49-F238E27FC236}">
              <a16:creationId xmlns:a16="http://schemas.microsoft.com/office/drawing/2014/main" id="{28506EC9-2BA6-45EF-B04E-1F6087388E46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60" name="直线 1608">
          <a:extLst>
            <a:ext uri="{FF2B5EF4-FFF2-40B4-BE49-F238E27FC236}">
              <a16:creationId xmlns:a16="http://schemas.microsoft.com/office/drawing/2014/main" id="{60BE6F9C-5459-424F-8F9B-210B92E1102C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61" name="Line 1551">
          <a:extLst>
            <a:ext uri="{FF2B5EF4-FFF2-40B4-BE49-F238E27FC236}">
              <a16:creationId xmlns:a16="http://schemas.microsoft.com/office/drawing/2014/main" id="{77B8AA62-5C71-4915-8E87-BD75FE067929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62" name="Line 1582">
          <a:extLst>
            <a:ext uri="{FF2B5EF4-FFF2-40B4-BE49-F238E27FC236}">
              <a16:creationId xmlns:a16="http://schemas.microsoft.com/office/drawing/2014/main" id="{5A35C5A1-F1D7-4DBA-B390-46753F194EDE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63" name="Line 1551">
          <a:extLst>
            <a:ext uri="{FF2B5EF4-FFF2-40B4-BE49-F238E27FC236}">
              <a16:creationId xmlns:a16="http://schemas.microsoft.com/office/drawing/2014/main" id="{612A4A19-8B64-4B3B-96B3-3D02E5AA53D2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64" name="Line 1582">
          <a:extLst>
            <a:ext uri="{FF2B5EF4-FFF2-40B4-BE49-F238E27FC236}">
              <a16:creationId xmlns:a16="http://schemas.microsoft.com/office/drawing/2014/main" id="{53D8AC1A-A8D2-411A-AE9F-816FEE04DC56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65" name="Line 1571">
          <a:extLst>
            <a:ext uri="{FF2B5EF4-FFF2-40B4-BE49-F238E27FC236}">
              <a16:creationId xmlns:a16="http://schemas.microsoft.com/office/drawing/2014/main" id="{24DF9595-3932-4D26-8886-B8A46506AF71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66" name="直线 1607">
          <a:extLst>
            <a:ext uri="{FF2B5EF4-FFF2-40B4-BE49-F238E27FC236}">
              <a16:creationId xmlns:a16="http://schemas.microsoft.com/office/drawing/2014/main" id="{9AFC3486-F204-4550-8F12-623AB1778E6A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67" name="Line 1551">
          <a:extLst>
            <a:ext uri="{FF2B5EF4-FFF2-40B4-BE49-F238E27FC236}">
              <a16:creationId xmlns:a16="http://schemas.microsoft.com/office/drawing/2014/main" id="{6BC463AD-1CAA-4D76-A9D4-1DCD0A5CF8BC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68" name="Line 1551">
          <a:extLst>
            <a:ext uri="{FF2B5EF4-FFF2-40B4-BE49-F238E27FC236}">
              <a16:creationId xmlns:a16="http://schemas.microsoft.com/office/drawing/2014/main" id="{968635D1-13E5-4729-9F46-A252BC977D2E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26</xdr:row>
      <xdr:rowOff>114300</xdr:rowOff>
    </xdr:from>
    <xdr:to>
      <xdr:col>29</xdr:col>
      <xdr:colOff>152400</xdr:colOff>
      <xdr:row>26</xdr:row>
      <xdr:rowOff>114300</xdr:rowOff>
    </xdr:to>
    <xdr:sp macro="" textlink="">
      <xdr:nvSpPr>
        <xdr:cNvPr id="69" name="Line 1582">
          <a:extLst>
            <a:ext uri="{FF2B5EF4-FFF2-40B4-BE49-F238E27FC236}">
              <a16:creationId xmlns:a16="http://schemas.microsoft.com/office/drawing/2014/main" id="{5E7CC98C-4487-4BF0-B592-B314EF2491BA}"/>
            </a:ext>
          </a:extLst>
        </xdr:cNvPr>
        <xdr:cNvSpPr>
          <a:spLocks noChangeShapeType="1"/>
        </xdr:cNvSpPr>
      </xdr:nvSpPr>
      <xdr:spPr bwMode="auto">
        <a:xfrm>
          <a:off x="5676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21</xdr:row>
      <xdr:rowOff>114300</xdr:rowOff>
    </xdr:from>
    <xdr:to>
      <xdr:col>29</xdr:col>
      <xdr:colOff>152400</xdr:colOff>
      <xdr:row>21</xdr:row>
      <xdr:rowOff>114300</xdr:rowOff>
    </xdr:to>
    <xdr:sp macro="" textlink="">
      <xdr:nvSpPr>
        <xdr:cNvPr id="70" name="Line 1582">
          <a:extLst>
            <a:ext uri="{FF2B5EF4-FFF2-40B4-BE49-F238E27FC236}">
              <a16:creationId xmlns:a16="http://schemas.microsoft.com/office/drawing/2014/main" id="{0E88FA0B-1F1F-4D08-80DB-A2BC7F2F5903}"/>
            </a:ext>
          </a:extLst>
        </xdr:cNvPr>
        <xdr:cNvSpPr>
          <a:spLocks noChangeShapeType="1"/>
        </xdr:cNvSpPr>
      </xdr:nvSpPr>
      <xdr:spPr bwMode="auto">
        <a:xfrm>
          <a:off x="5676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71" name="Line 1551">
          <a:extLst>
            <a:ext uri="{FF2B5EF4-FFF2-40B4-BE49-F238E27FC236}">
              <a16:creationId xmlns:a16="http://schemas.microsoft.com/office/drawing/2014/main" id="{9A345B7D-7A24-449F-BF89-923F452D4047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72" name="Line 1582">
          <a:extLst>
            <a:ext uri="{FF2B5EF4-FFF2-40B4-BE49-F238E27FC236}">
              <a16:creationId xmlns:a16="http://schemas.microsoft.com/office/drawing/2014/main" id="{7F5A79B4-14FD-4E3B-9E25-B13405D07DEB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73" name="Line 1571">
          <a:extLst>
            <a:ext uri="{FF2B5EF4-FFF2-40B4-BE49-F238E27FC236}">
              <a16:creationId xmlns:a16="http://schemas.microsoft.com/office/drawing/2014/main" id="{B9AD86DE-D3BF-4445-B34E-B6FD4B052D82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74" name="直线 1607">
          <a:extLst>
            <a:ext uri="{FF2B5EF4-FFF2-40B4-BE49-F238E27FC236}">
              <a16:creationId xmlns:a16="http://schemas.microsoft.com/office/drawing/2014/main" id="{C3D0C6A4-0275-4AA6-94C7-3CF80E809B94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75" name="Line 1551">
          <a:extLst>
            <a:ext uri="{FF2B5EF4-FFF2-40B4-BE49-F238E27FC236}">
              <a16:creationId xmlns:a16="http://schemas.microsoft.com/office/drawing/2014/main" id="{3B913422-AA34-4E4B-8B3F-3A6CA87CBCFA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76" name="Line 1551">
          <a:extLst>
            <a:ext uri="{FF2B5EF4-FFF2-40B4-BE49-F238E27FC236}">
              <a16:creationId xmlns:a16="http://schemas.microsoft.com/office/drawing/2014/main" id="{491F26FE-CC04-4427-A794-0D35B7AD4CDA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26</xdr:row>
      <xdr:rowOff>114300</xdr:rowOff>
    </xdr:from>
    <xdr:to>
      <xdr:col>29</xdr:col>
      <xdr:colOff>152400</xdr:colOff>
      <xdr:row>26</xdr:row>
      <xdr:rowOff>114300</xdr:rowOff>
    </xdr:to>
    <xdr:sp macro="" textlink="">
      <xdr:nvSpPr>
        <xdr:cNvPr id="77" name="Line 1582">
          <a:extLst>
            <a:ext uri="{FF2B5EF4-FFF2-40B4-BE49-F238E27FC236}">
              <a16:creationId xmlns:a16="http://schemas.microsoft.com/office/drawing/2014/main" id="{F61759C7-3781-4E09-BDEA-8ED589C6E5FC}"/>
            </a:ext>
          </a:extLst>
        </xdr:cNvPr>
        <xdr:cNvSpPr>
          <a:spLocks noChangeShapeType="1"/>
        </xdr:cNvSpPr>
      </xdr:nvSpPr>
      <xdr:spPr bwMode="auto">
        <a:xfrm>
          <a:off x="5676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21</xdr:row>
      <xdr:rowOff>114300</xdr:rowOff>
    </xdr:from>
    <xdr:to>
      <xdr:col>29</xdr:col>
      <xdr:colOff>152400</xdr:colOff>
      <xdr:row>21</xdr:row>
      <xdr:rowOff>114300</xdr:rowOff>
    </xdr:to>
    <xdr:sp macro="" textlink="">
      <xdr:nvSpPr>
        <xdr:cNvPr id="78" name="Line 1582">
          <a:extLst>
            <a:ext uri="{FF2B5EF4-FFF2-40B4-BE49-F238E27FC236}">
              <a16:creationId xmlns:a16="http://schemas.microsoft.com/office/drawing/2014/main" id="{CE2E01F2-ED04-49E0-B252-E57403182014}"/>
            </a:ext>
          </a:extLst>
        </xdr:cNvPr>
        <xdr:cNvSpPr>
          <a:spLocks noChangeShapeType="1"/>
        </xdr:cNvSpPr>
      </xdr:nvSpPr>
      <xdr:spPr bwMode="auto">
        <a:xfrm>
          <a:off x="5676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79" name="Line 1551">
          <a:extLst>
            <a:ext uri="{FF2B5EF4-FFF2-40B4-BE49-F238E27FC236}">
              <a16:creationId xmlns:a16="http://schemas.microsoft.com/office/drawing/2014/main" id="{3DCC2C9E-9EC4-43E4-A34A-5272C81C03B4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80" name="Line 1571">
          <a:extLst>
            <a:ext uri="{FF2B5EF4-FFF2-40B4-BE49-F238E27FC236}">
              <a16:creationId xmlns:a16="http://schemas.microsoft.com/office/drawing/2014/main" id="{A56699B3-2FD5-4439-A9AD-9A0BCAF76EB1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81" name="直线 1607">
          <a:extLst>
            <a:ext uri="{FF2B5EF4-FFF2-40B4-BE49-F238E27FC236}">
              <a16:creationId xmlns:a16="http://schemas.microsoft.com/office/drawing/2014/main" id="{7F2CF71B-DCC4-4580-9C82-D9B4CE697C22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82" name="Line 1551">
          <a:extLst>
            <a:ext uri="{FF2B5EF4-FFF2-40B4-BE49-F238E27FC236}">
              <a16:creationId xmlns:a16="http://schemas.microsoft.com/office/drawing/2014/main" id="{2246434C-D70B-4596-AC99-C8B38C2A2E8D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83" name="Line 1551">
          <a:extLst>
            <a:ext uri="{FF2B5EF4-FFF2-40B4-BE49-F238E27FC236}">
              <a16:creationId xmlns:a16="http://schemas.microsoft.com/office/drawing/2014/main" id="{4D115B32-BF43-442D-9DC0-65D13DEC6B2E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84" name="Line 1551">
          <a:extLst>
            <a:ext uri="{FF2B5EF4-FFF2-40B4-BE49-F238E27FC236}">
              <a16:creationId xmlns:a16="http://schemas.microsoft.com/office/drawing/2014/main" id="{3E15A3C6-99E8-4787-BE2B-1C596776BA63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85" name="Line 1571">
          <a:extLst>
            <a:ext uri="{FF2B5EF4-FFF2-40B4-BE49-F238E27FC236}">
              <a16:creationId xmlns:a16="http://schemas.microsoft.com/office/drawing/2014/main" id="{3BFEE6BF-486C-485A-95FF-06B86DEA9F12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86" name="直线 1607">
          <a:extLst>
            <a:ext uri="{FF2B5EF4-FFF2-40B4-BE49-F238E27FC236}">
              <a16:creationId xmlns:a16="http://schemas.microsoft.com/office/drawing/2014/main" id="{B3F9D8F8-143E-4C69-BB30-B6002C2D878B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87" name="Line 1551">
          <a:extLst>
            <a:ext uri="{FF2B5EF4-FFF2-40B4-BE49-F238E27FC236}">
              <a16:creationId xmlns:a16="http://schemas.microsoft.com/office/drawing/2014/main" id="{8BA642CB-0F6F-4D97-B6C7-0C3866CD0AA6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88" name="Line 1551">
          <a:extLst>
            <a:ext uri="{FF2B5EF4-FFF2-40B4-BE49-F238E27FC236}">
              <a16:creationId xmlns:a16="http://schemas.microsoft.com/office/drawing/2014/main" id="{9B3FC122-8F72-4DE1-A476-744DB1B0E776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89" name="Line 1582">
          <a:extLst>
            <a:ext uri="{FF2B5EF4-FFF2-40B4-BE49-F238E27FC236}">
              <a16:creationId xmlns:a16="http://schemas.microsoft.com/office/drawing/2014/main" id="{0BBFD309-4A87-42DC-95B6-16E07F3076A2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90" name="Line 1551">
          <a:extLst>
            <a:ext uri="{FF2B5EF4-FFF2-40B4-BE49-F238E27FC236}">
              <a16:creationId xmlns:a16="http://schemas.microsoft.com/office/drawing/2014/main" id="{6C1AAE6F-F410-4253-A0C4-690F10167B97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91" name="Line 1571">
          <a:extLst>
            <a:ext uri="{FF2B5EF4-FFF2-40B4-BE49-F238E27FC236}">
              <a16:creationId xmlns:a16="http://schemas.microsoft.com/office/drawing/2014/main" id="{C0A212A9-E0B9-4010-B8BC-89B6DDD6F823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92" name="直线 1607">
          <a:extLst>
            <a:ext uri="{FF2B5EF4-FFF2-40B4-BE49-F238E27FC236}">
              <a16:creationId xmlns:a16="http://schemas.microsoft.com/office/drawing/2014/main" id="{B0E26B41-4CFD-48B0-929D-D548538DD990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93" name="Line 1551">
          <a:extLst>
            <a:ext uri="{FF2B5EF4-FFF2-40B4-BE49-F238E27FC236}">
              <a16:creationId xmlns:a16="http://schemas.microsoft.com/office/drawing/2014/main" id="{B2580F87-6F9D-48ED-A2C2-13691E282704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94" name="Line 1551">
          <a:extLst>
            <a:ext uri="{FF2B5EF4-FFF2-40B4-BE49-F238E27FC236}">
              <a16:creationId xmlns:a16="http://schemas.microsoft.com/office/drawing/2014/main" id="{1C6D5C86-84EB-488C-8C9B-87121987736C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28</xdr:row>
      <xdr:rowOff>114300</xdr:rowOff>
    </xdr:from>
    <xdr:to>
      <xdr:col>15</xdr:col>
      <xdr:colOff>152400</xdr:colOff>
      <xdr:row>28</xdr:row>
      <xdr:rowOff>114300</xdr:rowOff>
    </xdr:to>
    <xdr:sp macro="" textlink="">
      <xdr:nvSpPr>
        <xdr:cNvPr id="95" name="Line 1582">
          <a:extLst>
            <a:ext uri="{FF2B5EF4-FFF2-40B4-BE49-F238E27FC236}">
              <a16:creationId xmlns:a16="http://schemas.microsoft.com/office/drawing/2014/main" id="{6D2538D3-CEE1-4FD2-B2E8-2FCD4330A7E0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96" name="Line 1582">
          <a:extLst>
            <a:ext uri="{FF2B5EF4-FFF2-40B4-BE49-F238E27FC236}">
              <a16:creationId xmlns:a16="http://schemas.microsoft.com/office/drawing/2014/main" id="{C551019B-3FFE-4EDD-B463-A2496DDE286C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97" name="Line 1582">
          <a:extLst>
            <a:ext uri="{FF2B5EF4-FFF2-40B4-BE49-F238E27FC236}">
              <a16:creationId xmlns:a16="http://schemas.microsoft.com/office/drawing/2014/main" id="{A29FB623-AB6E-4DD6-9F86-0453C8FF0E0A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98" name="Line 1582">
          <a:extLst>
            <a:ext uri="{FF2B5EF4-FFF2-40B4-BE49-F238E27FC236}">
              <a16:creationId xmlns:a16="http://schemas.microsoft.com/office/drawing/2014/main" id="{1B6D0148-4623-4390-995F-71209591372B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99" name="Line 1551">
          <a:extLst>
            <a:ext uri="{FF2B5EF4-FFF2-40B4-BE49-F238E27FC236}">
              <a16:creationId xmlns:a16="http://schemas.microsoft.com/office/drawing/2014/main" id="{9A265D48-EFF7-4A59-86BA-1A0BC380D611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00" name="Line 1582">
          <a:extLst>
            <a:ext uri="{FF2B5EF4-FFF2-40B4-BE49-F238E27FC236}">
              <a16:creationId xmlns:a16="http://schemas.microsoft.com/office/drawing/2014/main" id="{D283E844-9EBD-4F21-BD89-4807ABDCE08D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01" name="Line 1571">
          <a:extLst>
            <a:ext uri="{FF2B5EF4-FFF2-40B4-BE49-F238E27FC236}">
              <a16:creationId xmlns:a16="http://schemas.microsoft.com/office/drawing/2014/main" id="{A6BCD870-58C4-440D-BD80-D7E371087DA6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02" name="直线 1607">
          <a:extLst>
            <a:ext uri="{FF2B5EF4-FFF2-40B4-BE49-F238E27FC236}">
              <a16:creationId xmlns:a16="http://schemas.microsoft.com/office/drawing/2014/main" id="{084C5E85-D694-4D2D-8C6D-4D58004B7CEA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03" name="Line 1551">
          <a:extLst>
            <a:ext uri="{FF2B5EF4-FFF2-40B4-BE49-F238E27FC236}">
              <a16:creationId xmlns:a16="http://schemas.microsoft.com/office/drawing/2014/main" id="{43F6C76B-DF5D-49B8-B244-EA16ED315449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04" name="Line 1551">
          <a:extLst>
            <a:ext uri="{FF2B5EF4-FFF2-40B4-BE49-F238E27FC236}">
              <a16:creationId xmlns:a16="http://schemas.microsoft.com/office/drawing/2014/main" id="{22E3909A-68D1-488C-AEC3-888721ABDFDF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105" name="Line 1582">
          <a:extLst>
            <a:ext uri="{FF2B5EF4-FFF2-40B4-BE49-F238E27FC236}">
              <a16:creationId xmlns:a16="http://schemas.microsoft.com/office/drawing/2014/main" id="{E93CFBCA-7E41-4978-AA49-890F2DFB08CB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106" name="Line 1582">
          <a:extLst>
            <a:ext uri="{FF2B5EF4-FFF2-40B4-BE49-F238E27FC236}">
              <a16:creationId xmlns:a16="http://schemas.microsoft.com/office/drawing/2014/main" id="{F39E83AC-5188-41D5-9E49-A825C63FA8AD}"/>
            </a:ext>
          </a:extLst>
        </xdr:cNvPr>
        <xdr:cNvSpPr>
          <a:spLocks noChangeShapeType="1"/>
        </xdr:cNvSpPr>
      </xdr:nvSpPr>
      <xdr:spPr bwMode="auto">
        <a:xfrm>
          <a:off x="43434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07" name="Line 1582">
          <a:extLst>
            <a:ext uri="{FF2B5EF4-FFF2-40B4-BE49-F238E27FC236}">
              <a16:creationId xmlns:a16="http://schemas.microsoft.com/office/drawing/2014/main" id="{6D8F9430-6B97-409B-B868-EAD881F23235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08" name="Line 1551">
          <a:extLst>
            <a:ext uri="{FF2B5EF4-FFF2-40B4-BE49-F238E27FC236}">
              <a16:creationId xmlns:a16="http://schemas.microsoft.com/office/drawing/2014/main" id="{E8BEB55E-DF17-401B-BCB1-753725E17AE9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09" name="Line 1571">
          <a:extLst>
            <a:ext uri="{FF2B5EF4-FFF2-40B4-BE49-F238E27FC236}">
              <a16:creationId xmlns:a16="http://schemas.microsoft.com/office/drawing/2014/main" id="{3FB6974F-C981-4B7E-8BF2-A192AB061FD9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10" name="直线 1607">
          <a:extLst>
            <a:ext uri="{FF2B5EF4-FFF2-40B4-BE49-F238E27FC236}">
              <a16:creationId xmlns:a16="http://schemas.microsoft.com/office/drawing/2014/main" id="{BB0B9D6B-4D54-481D-92F6-9E9953867A6C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11" name="Line 1551">
          <a:extLst>
            <a:ext uri="{FF2B5EF4-FFF2-40B4-BE49-F238E27FC236}">
              <a16:creationId xmlns:a16="http://schemas.microsoft.com/office/drawing/2014/main" id="{78D72B29-041A-4F61-8AF7-8AFAFE6153D6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112" name="Line 1551">
          <a:extLst>
            <a:ext uri="{FF2B5EF4-FFF2-40B4-BE49-F238E27FC236}">
              <a16:creationId xmlns:a16="http://schemas.microsoft.com/office/drawing/2014/main" id="{9958D56A-D190-4DBE-BDFA-8AB261810C7D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113" name="Line 1582">
          <a:extLst>
            <a:ext uri="{FF2B5EF4-FFF2-40B4-BE49-F238E27FC236}">
              <a16:creationId xmlns:a16="http://schemas.microsoft.com/office/drawing/2014/main" id="{A5D2B4D4-53DF-4B8B-AF09-3AA212C00867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14" name="Line 1582">
          <a:extLst>
            <a:ext uri="{FF2B5EF4-FFF2-40B4-BE49-F238E27FC236}">
              <a16:creationId xmlns:a16="http://schemas.microsoft.com/office/drawing/2014/main" id="{00F8633F-AFA2-4055-80EE-4E89981842D5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15" name="Line 1582">
          <a:extLst>
            <a:ext uri="{FF2B5EF4-FFF2-40B4-BE49-F238E27FC236}">
              <a16:creationId xmlns:a16="http://schemas.microsoft.com/office/drawing/2014/main" id="{0D00B8DB-94FD-4565-96BC-3649D3F517FF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16" name="Line 1582">
          <a:extLst>
            <a:ext uri="{FF2B5EF4-FFF2-40B4-BE49-F238E27FC236}">
              <a16:creationId xmlns:a16="http://schemas.microsoft.com/office/drawing/2014/main" id="{0D54ECE5-8111-455B-A974-435322914122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1D7B5552-B695-47A1-ADB5-AC49B86BEC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3" name="Line 1583">
          <a:extLst>
            <a:ext uri="{FF2B5EF4-FFF2-40B4-BE49-F238E27FC236}">
              <a16:creationId xmlns:a16="http://schemas.microsoft.com/office/drawing/2014/main" id="{150A54FC-2DA1-4622-BDFB-E04347E228E9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4" name="Line 1585">
          <a:extLst>
            <a:ext uri="{FF2B5EF4-FFF2-40B4-BE49-F238E27FC236}">
              <a16:creationId xmlns:a16="http://schemas.microsoft.com/office/drawing/2014/main" id="{9872CEF3-8420-4216-9E95-03E6132A969C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5" name="Line 1587">
          <a:extLst>
            <a:ext uri="{FF2B5EF4-FFF2-40B4-BE49-F238E27FC236}">
              <a16:creationId xmlns:a16="http://schemas.microsoft.com/office/drawing/2014/main" id="{A8F8B8AD-852F-4DD8-B5CA-71DB043495DD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6" name="直线 1609">
          <a:extLst>
            <a:ext uri="{FF2B5EF4-FFF2-40B4-BE49-F238E27FC236}">
              <a16:creationId xmlns:a16="http://schemas.microsoft.com/office/drawing/2014/main" id="{B27E1C50-B1BD-4685-9A30-B3D2A085A07E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7" name="直线 1612">
          <a:extLst>
            <a:ext uri="{FF2B5EF4-FFF2-40B4-BE49-F238E27FC236}">
              <a16:creationId xmlns:a16="http://schemas.microsoft.com/office/drawing/2014/main" id="{C6592AF6-DECA-4AB0-AC46-77594FF66DD3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8" name="直线 1615">
          <a:extLst>
            <a:ext uri="{FF2B5EF4-FFF2-40B4-BE49-F238E27FC236}">
              <a16:creationId xmlns:a16="http://schemas.microsoft.com/office/drawing/2014/main" id="{0999D769-66E6-4B1F-BB4B-B561D4A3E389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9" name="Line 1583">
          <a:extLst>
            <a:ext uri="{FF2B5EF4-FFF2-40B4-BE49-F238E27FC236}">
              <a16:creationId xmlns:a16="http://schemas.microsoft.com/office/drawing/2014/main" id="{3CF3206B-8F8F-4533-94CA-DD3722C45385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F0A3DAD0-6824-4692-AC0A-8262D422B0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57262" cy="401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11" name="Line 1551">
          <a:extLst>
            <a:ext uri="{FF2B5EF4-FFF2-40B4-BE49-F238E27FC236}">
              <a16:creationId xmlns:a16="http://schemas.microsoft.com/office/drawing/2014/main" id="{9C1D47C4-8B3F-4747-B480-745D5B5601B2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12" name="Line 1582">
          <a:extLst>
            <a:ext uri="{FF2B5EF4-FFF2-40B4-BE49-F238E27FC236}">
              <a16:creationId xmlns:a16="http://schemas.microsoft.com/office/drawing/2014/main" id="{84328DF2-8303-4D21-BFA7-5ED797F0B2EB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13" name="Line 1571">
          <a:extLst>
            <a:ext uri="{FF2B5EF4-FFF2-40B4-BE49-F238E27FC236}">
              <a16:creationId xmlns:a16="http://schemas.microsoft.com/office/drawing/2014/main" id="{D0F49074-1427-4F78-9C05-75C2B7D95A8C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14" name="直线 1607">
          <a:extLst>
            <a:ext uri="{FF2B5EF4-FFF2-40B4-BE49-F238E27FC236}">
              <a16:creationId xmlns:a16="http://schemas.microsoft.com/office/drawing/2014/main" id="{9193B84F-E766-4E36-8F26-CA9290504F9E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15" name="Line 1551">
          <a:extLst>
            <a:ext uri="{FF2B5EF4-FFF2-40B4-BE49-F238E27FC236}">
              <a16:creationId xmlns:a16="http://schemas.microsoft.com/office/drawing/2014/main" id="{739B522B-A13B-4970-8EF1-CF30EFFA05B5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16" name="Line 1582">
          <a:extLst>
            <a:ext uri="{FF2B5EF4-FFF2-40B4-BE49-F238E27FC236}">
              <a16:creationId xmlns:a16="http://schemas.microsoft.com/office/drawing/2014/main" id="{DC1E5E90-E3EE-41E3-A4F6-5433BE3657FC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17" name="Line 1551">
          <a:extLst>
            <a:ext uri="{FF2B5EF4-FFF2-40B4-BE49-F238E27FC236}">
              <a16:creationId xmlns:a16="http://schemas.microsoft.com/office/drawing/2014/main" id="{77BEB041-B8B1-4415-806C-B8D53C4D9401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18" name="Line 1582">
          <a:extLst>
            <a:ext uri="{FF2B5EF4-FFF2-40B4-BE49-F238E27FC236}">
              <a16:creationId xmlns:a16="http://schemas.microsoft.com/office/drawing/2014/main" id="{EE8C6839-10EB-473F-8400-C6F53C5EC080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19" name="Line 1582">
          <a:extLst>
            <a:ext uri="{FF2B5EF4-FFF2-40B4-BE49-F238E27FC236}">
              <a16:creationId xmlns:a16="http://schemas.microsoft.com/office/drawing/2014/main" id="{DAC58BDD-5460-46E6-952B-531053D41AF1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28</xdr:row>
      <xdr:rowOff>114300</xdr:rowOff>
    </xdr:from>
    <xdr:to>
      <xdr:col>15</xdr:col>
      <xdr:colOff>152400</xdr:colOff>
      <xdr:row>28</xdr:row>
      <xdr:rowOff>114300</xdr:rowOff>
    </xdr:to>
    <xdr:sp macro="" textlink="">
      <xdr:nvSpPr>
        <xdr:cNvPr id="20" name="Line 1582">
          <a:extLst>
            <a:ext uri="{FF2B5EF4-FFF2-40B4-BE49-F238E27FC236}">
              <a16:creationId xmlns:a16="http://schemas.microsoft.com/office/drawing/2014/main" id="{CE2D177D-9C17-48FD-BAC9-A1C38B4ACD75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21" name="Line 1582">
          <a:extLst>
            <a:ext uri="{FF2B5EF4-FFF2-40B4-BE49-F238E27FC236}">
              <a16:creationId xmlns:a16="http://schemas.microsoft.com/office/drawing/2014/main" id="{6115CF41-D05D-4144-B62E-88B6983A3107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22" name="Line 1582">
          <a:extLst>
            <a:ext uri="{FF2B5EF4-FFF2-40B4-BE49-F238E27FC236}">
              <a16:creationId xmlns:a16="http://schemas.microsoft.com/office/drawing/2014/main" id="{0A780B40-7BFA-4930-BD3D-217256CCDFC4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23" name="Line 1582">
          <a:extLst>
            <a:ext uri="{FF2B5EF4-FFF2-40B4-BE49-F238E27FC236}">
              <a16:creationId xmlns:a16="http://schemas.microsoft.com/office/drawing/2014/main" id="{4509ABB7-59DB-4C5E-8A03-55B094EB6501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24" name="Line 1582">
          <a:extLst>
            <a:ext uri="{FF2B5EF4-FFF2-40B4-BE49-F238E27FC236}">
              <a16:creationId xmlns:a16="http://schemas.microsoft.com/office/drawing/2014/main" id="{A8E64907-54D6-404C-A6BF-8C5FE8319DA7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25" name="Line 1582">
          <a:extLst>
            <a:ext uri="{FF2B5EF4-FFF2-40B4-BE49-F238E27FC236}">
              <a16:creationId xmlns:a16="http://schemas.microsoft.com/office/drawing/2014/main" id="{486B9CD3-5D52-4B3F-8985-F265EEFBAA30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28</xdr:row>
      <xdr:rowOff>114300</xdr:rowOff>
    </xdr:from>
    <xdr:to>
      <xdr:col>15</xdr:col>
      <xdr:colOff>152400</xdr:colOff>
      <xdr:row>28</xdr:row>
      <xdr:rowOff>114300</xdr:rowOff>
    </xdr:to>
    <xdr:sp macro="" textlink="">
      <xdr:nvSpPr>
        <xdr:cNvPr id="26" name="Line 1582">
          <a:extLst>
            <a:ext uri="{FF2B5EF4-FFF2-40B4-BE49-F238E27FC236}">
              <a16:creationId xmlns:a16="http://schemas.microsoft.com/office/drawing/2014/main" id="{4E6CE7FC-7370-46DE-B751-D66C7DB58D0A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27" name="Line 1582">
          <a:extLst>
            <a:ext uri="{FF2B5EF4-FFF2-40B4-BE49-F238E27FC236}">
              <a16:creationId xmlns:a16="http://schemas.microsoft.com/office/drawing/2014/main" id="{6AF4C561-5F6C-4B20-AB7C-A028F31F2E71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28" name="Line 1582">
          <a:extLst>
            <a:ext uri="{FF2B5EF4-FFF2-40B4-BE49-F238E27FC236}">
              <a16:creationId xmlns:a16="http://schemas.microsoft.com/office/drawing/2014/main" id="{780A890E-F97B-4764-AC18-599A4D21EA95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29" name="Line 1582">
          <a:extLst>
            <a:ext uri="{FF2B5EF4-FFF2-40B4-BE49-F238E27FC236}">
              <a16:creationId xmlns:a16="http://schemas.microsoft.com/office/drawing/2014/main" id="{F9F40624-30E3-4A5E-BCCC-9A1EB3EA2963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0" name="Line 1582">
          <a:extLst>
            <a:ext uri="{FF2B5EF4-FFF2-40B4-BE49-F238E27FC236}">
              <a16:creationId xmlns:a16="http://schemas.microsoft.com/office/drawing/2014/main" id="{7B0A0483-80E2-49F8-B27C-E03F5CDCBD0C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31" name="Line 1551">
          <a:extLst>
            <a:ext uri="{FF2B5EF4-FFF2-40B4-BE49-F238E27FC236}">
              <a16:creationId xmlns:a16="http://schemas.microsoft.com/office/drawing/2014/main" id="{A3927D59-FD7A-4AE3-820C-11F747417605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32" name="Line 1571">
          <a:extLst>
            <a:ext uri="{FF2B5EF4-FFF2-40B4-BE49-F238E27FC236}">
              <a16:creationId xmlns:a16="http://schemas.microsoft.com/office/drawing/2014/main" id="{1D2AE979-BDDC-4410-ADA6-8B43DEF39486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33" name="直线 1607">
          <a:extLst>
            <a:ext uri="{FF2B5EF4-FFF2-40B4-BE49-F238E27FC236}">
              <a16:creationId xmlns:a16="http://schemas.microsoft.com/office/drawing/2014/main" id="{DA463F2F-97CF-4430-B3E9-7F903E4BD161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34" name="Line 1551">
          <a:extLst>
            <a:ext uri="{FF2B5EF4-FFF2-40B4-BE49-F238E27FC236}">
              <a16:creationId xmlns:a16="http://schemas.microsoft.com/office/drawing/2014/main" id="{D9E316AC-D4DD-418E-96EF-468C482F0908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35" name="Line 1551">
          <a:extLst>
            <a:ext uri="{FF2B5EF4-FFF2-40B4-BE49-F238E27FC236}">
              <a16:creationId xmlns:a16="http://schemas.microsoft.com/office/drawing/2014/main" id="{3F66F60F-C8C2-4394-9BE2-233C08A3CEB7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6" name="Line 1582">
          <a:extLst>
            <a:ext uri="{FF2B5EF4-FFF2-40B4-BE49-F238E27FC236}">
              <a16:creationId xmlns:a16="http://schemas.microsoft.com/office/drawing/2014/main" id="{333B2185-55D7-428C-B83D-1F35963CBEE6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7" name="Line 1582">
          <a:extLst>
            <a:ext uri="{FF2B5EF4-FFF2-40B4-BE49-F238E27FC236}">
              <a16:creationId xmlns:a16="http://schemas.microsoft.com/office/drawing/2014/main" id="{33EECB2B-01A2-4098-83D9-931BB28365BC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8" name="Line 1582">
          <a:extLst>
            <a:ext uri="{FF2B5EF4-FFF2-40B4-BE49-F238E27FC236}">
              <a16:creationId xmlns:a16="http://schemas.microsoft.com/office/drawing/2014/main" id="{179CA3CF-62CB-46D0-815F-12AE5AD8E72E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39" name="Line 1551">
          <a:extLst>
            <a:ext uri="{FF2B5EF4-FFF2-40B4-BE49-F238E27FC236}">
              <a16:creationId xmlns:a16="http://schemas.microsoft.com/office/drawing/2014/main" id="{F081F34F-983D-4C05-ACB9-8AA358549335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40" name="Line 1582">
          <a:extLst>
            <a:ext uri="{FF2B5EF4-FFF2-40B4-BE49-F238E27FC236}">
              <a16:creationId xmlns:a16="http://schemas.microsoft.com/office/drawing/2014/main" id="{4A9C4ADF-D9A0-41B1-8BAF-52169AE041DE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41" name="Line 1571">
          <a:extLst>
            <a:ext uri="{FF2B5EF4-FFF2-40B4-BE49-F238E27FC236}">
              <a16:creationId xmlns:a16="http://schemas.microsoft.com/office/drawing/2014/main" id="{C69859C8-2F96-409E-9197-CFF4B93C4999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42" name="直线 1607">
          <a:extLst>
            <a:ext uri="{FF2B5EF4-FFF2-40B4-BE49-F238E27FC236}">
              <a16:creationId xmlns:a16="http://schemas.microsoft.com/office/drawing/2014/main" id="{A5529241-D153-47CB-B2C2-7AEBB96C5886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43" name="Line 1551">
          <a:extLst>
            <a:ext uri="{FF2B5EF4-FFF2-40B4-BE49-F238E27FC236}">
              <a16:creationId xmlns:a16="http://schemas.microsoft.com/office/drawing/2014/main" id="{DF515C9A-A7CA-4652-9C80-C6FA4BEA285E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44" name="Line 1582">
          <a:extLst>
            <a:ext uri="{FF2B5EF4-FFF2-40B4-BE49-F238E27FC236}">
              <a16:creationId xmlns:a16="http://schemas.microsoft.com/office/drawing/2014/main" id="{7BCAD752-AF6B-4920-BBF9-3E0EA8C881B1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45" name="Line 1551">
          <a:extLst>
            <a:ext uri="{FF2B5EF4-FFF2-40B4-BE49-F238E27FC236}">
              <a16:creationId xmlns:a16="http://schemas.microsoft.com/office/drawing/2014/main" id="{6778127A-9CC2-407B-A4B9-E0E2863CF21B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46" name="Line 1582">
          <a:extLst>
            <a:ext uri="{FF2B5EF4-FFF2-40B4-BE49-F238E27FC236}">
              <a16:creationId xmlns:a16="http://schemas.microsoft.com/office/drawing/2014/main" id="{910ACA14-E51C-43A4-86E3-2CC14A7160A4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47" name="Line 1582">
          <a:extLst>
            <a:ext uri="{FF2B5EF4-FFF2-40B4-BE49-F238E27FC236}">
              <a16:creationId xmlns:a16="http://schemas.microsoft.com/office/drawing/2014/main" id="{3CB837A7-6A16-4A78-9B92-B69681EBB168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48" name="Line 1582">
          <a:extLst>
            <a:ext uri="{FF2B5EF4-FFF2-40B4-BE49-F238E27FC236}">
              <a16:creationId xmlns:a16="http://schemas.microsoft.com/office/drawing/2014/main" id="{418A1269-EF0C-4604-AD0E-836CD0629A18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49" name="Line 1582">
          <a:extLst>
            <a:ext uri="{FF2B5EF4-FFF2-40B4-BE49-F238E27FC236}">
              <a16:creationId xmlns:a16="http://schemas.microsoft.com/office/drawing/2014/main" id="{2B0FDFB3-8296-4343-8C90-64063BA6A0C0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50" name="Line 1582">
          <a:extLst>
            <a:ext uri="{FF2B5EF4-FFF2-40B4-BE49-F238E27FC236}">
              <a16:creationId xmlns:a16="http://schemas.microsoft.com/office/drawing/2014/main" id="{492CCC54-BED3-46BC-B89F-ECEC8F77D317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51" name="Line 1582">
          <a:extLst>
            <a:ext uri="{FF2B5EF4-FFF2-40B4-BE49-F238E27FC236}">
              <a16:creationId xmlns:a16="http://schemas.microsoft.com/office/drawing/2014/main" id="{E94463EB-3598-4245-B216-D771885BA872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52" name="Line 1582">
          <a:extLst>
            <a:ext uri="{FF2B5EF4-FFF2-40B4-BE49-F238E27FC236}">
              <a16:creationId xmlns:a16="http://schemas.microsoft.com/office/drawing/2014/main" id="{BD88FFC9-7758-474C-A82C-736490D9BCFF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53" name="Line 1582">
          <a:extLst>
            <a:ext uri="{FF2B5EF4-FFF2-40B4-BE49-F238E27FC236}">
              <a16:creationId xmlns:a16="http://schemas.microsoft.com/office/drawing/2014/main" id="{A3A1E16C-4974-42E8-AEB2-08A8A8F573FE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54" name="Line 1582">
          <a:extLst>
            <a:ext uri="{FF2B5EF4-FFF2-40B4-BE49-F238E27FC236}">
              <a16:creationId xmlns:a16="http://schemas.microsoft.com/office/drawing/2014/main" id="{2001B313-CC89-4750-9FA9-5CB7D83AE776}"/>
            </a:ext>
          </a:extLst>
        </xdr:cNvPr>
        <xdr:cNvSpPr>
          <a:spLocks noChangeShapeType="1"/>
        </xdr:cNvSpPr>
      </xdr:nvSpPr>
      <xdr:spPr bwMode="auto">
        <a:xfrm>
          <a:off x="43434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55" name="Line 1582">
          <a:extLst>
            <a:ext uri="{FF2B5EF4-FFF2-40B4-BE49-F238E27FC236}">
              <a16:creationId xmlns:a16="http://schemas.microsoft.com/office/drawing/2014/main" id="{CFDAF1E5-4333-4B0A-A2CB-55C547E7F366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56" name="Line 1582">
          <a:extLst>
            <a:ext uri="{FF2B5EF4-FFF2-40B4-BE49-F238E27FC236}">
              <a16:creationId xmlns:a16="http://schemas.microsoft.com/office/drawing/2014/main" id="{5A62DA9E-973A-40E3-A5F3-DF338B6A8014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57" name="Line 1582">
          <a:extLst>
            <a:ext uri="{FF2B5EF4-FFF2-40B4-BE49-F238E27FC236}">
              <a16:creationId xmlns:a16="http://schemas.microsoft.com/office/drawing/2014/main" id="{A8867BCE-553B-49EF-80B4-089DBFF9554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58" name="Line 1582">
          <a:extLst>
            <a:ext uri="{FF2B5EF4-FFF2-40B4-BE49-F238E27FC236}">
              <a16:creationId xmlns:a16="http://schemas.microsoft.com/office/drawing/2014/main" id="{AA20F223-DBB3-461F-AA12-714CB2DC441D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59" name="Line 1551">
          <a:extLst>
            <a:ext uri="{FF2B5EF4-FFF2-40B4-BE49-F238E27FC236}">
              <a16:creationId xmlns:a16="http://schemas.microsoft.com/office/drawing/2014/main" id="{6D5D95E8-92B9-410B-B679-5272DE9B919D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60" name="Line 1571">
          <a:extLst>
            <a:ext uri="{FF2B5EF4-FFF2-40B4-BE49-F238E27FC236}">
              <a16:creationId xmlns:a16="http://schemas.microsoft.com/office/drawing/2014/main" id="{06F9A333-60BC-438C-82BD-B526DF30C60F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61" name="直线 1607">
          <a:extLst>
            <a:ext uri="{FF2B5EF4-FFF2-40B4-BE49-F238E27FC236}">
              <a16:creationId xmlns:a16="http://schemas.microsoft.com/office/drawing/2014/main" id="{994B8FD9-2CA8-4B60-8D64-B5231F94BB01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62" name="Line 1551">
          <a:extLst>
            <a:ext uri="{FF2B5EF4-FFF2-40B4-BE49-F238E27FC236}">
              <a16:creationId xmlns:a16="http://schemas.microsoft.com/office/drawing/2014/main" id="{1F7B9F51-EB1B-4F16-A50E-F0CFA776FC5D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63" name="Line 1551">
          <a:extLst>
            <a:ext uri="{FF2B5EF4-FFF2-40B4-BE49-F238E27FC236}">
              <a16:creationId xmlns:a16="http://schemas.microsoft.com/office/drawing/2014/main" id="{94BA759B-8304-4AEB-AC8B-F9C84F685973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64" name="Line 1582">
          <a:extLst>
            <a:ext uri="{FF2B5EF4-FFF2-40B4-BE49-F238E27FC236}">
              <a16:creationId xmlns:a16="http://schemas.microsoft.com/office/drawing/2014/main" id="{E6ABD4C2-AE99-4F92-A545-59E5181B5C83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65" name="Line 1582">
          <a:extLst>
            <a:ext uri="{FF2B5EF4-FFF2-40B4-BE49-F238E27FC236}">
              <a16:creationId xmlns:a16="http://schemas.microsoft.com/office/drawing/2014/main" id="{AA872643-60BF-41E6-A786-93BA04F76AE2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66" name="Line 1582">
          <a:extLst>
            <a:ext uri="{FF2B5EF4-FFF2-40B4-BE49-F238E27FC236}">
              <a16:creationId xmlns:a16="http://schemas.microsoft.com/office/drawing/2014/main" id="{18C7E486-B06A-4F25-A104-95230BBE22E1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67" name="Line 1551">
          <a:extLst>
            <a:ext uri="{FF2B5EF4-FFF2-40B4-BE49-F238E27FC236}">
              <a16:creationId xmlns:a16="http://schemas.microsoft.com/office/drawing/2014/main" id="{4782223D-BB4D-4548-9889-8A408CE3622A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68" name="Line 1582">
          <a:extLst>
            <a:ext uri="{FF2B5EF4-FFF2-40B4-BE49-F238E27FC236}">
              <a16:creationId xmlns:a16="http://schemas.microsoft.com/office/drawing/2014/main" id="{706635C7-D265-4746-8257-8BCE01482B7D}"/>
            </a:ext>
          </a:extLst>
        </xdr:cNvPr>
        <xdr:cNvSpPr>
          <a:spLocks noChangeShapeType="1"/>
        </xdr:cNvSpPr>
      </xdr:nvSpPr>
      <xdr:spPr bwMode="auto">
        <a:xfrm>
          <a:off x="3009900" y="593697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69" name="Line 1571">
          <a:extLst>
            <a:ext uri="{FF2B5EF4-FFF2-40B4-BE49-F238E27FC236}">
              <a16:creationId xmlns:a16="http://schemas.microsoft.com/office/drawing/2014/main" id="{9F92D1AE-52BF-48E2-B4C6-8219DEA5EBE8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70" name="直线 1607">
          <a:extLst>
            <a:ext uri="{FF2B5EF4-FFF2-40B4-BE49-F238E27FC236}">
              <a16:creationId xmlns:a16="http://schemas.microsoft.com/office/drawing/2014/main" id="{814ADF02-BE51-464D-B534-5959A2F9F10A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71" name="Line 1551">
          <a:extLst>
            <a:ext uri="{FF2B5EF4-FFF2-40B4-BE49-F238E27FC236}">
              <a16:creationId xmlns:a16="http://schemas.microsoft.com/office/drawing/2014/main" id="{22C662F9-3CC3-4FCB-B5D5-17B49B7DEA43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72" name="Line 1582">
          <a:extLst>
            <a:ext uri="{FF2B5EF4-FFF2-40B4-BE49-F238E27FC236}">
              <a16:creationId xmlns:a16="http://schemas.microsoft.com/office/drawing/2014/main" id="{7454D2E4-8344-4D74-BD39-0C28DA0C5B4C}"/>
            </a:ext>
          </a:extLst>
        </xdr:cNvPr>
        <xdr:cNvSpPr>
          <a:spLocks noChangeShapeType="1"/>
        </xdr:cNvSpPr>
      </xdr:nvSpPr>
      <xdr:spPr bwMode="auto">
        <a:xfrm>
          <a:off x="3009900" y="593697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73" name="Line 1551">
          <a:extLst>
            <a:ext uri="{FF2B5EF4-FFF2-40B4-BE49-F238E27FC236}">
              <a16:creationId xmlns:a16="http://schemas.microsoft.com/office/drawing/2014/main" id="{5A5BA8C0-6E36-465C-A750-9C424D89CC36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74" name="Line 1582">
          <a:extLst>
            <a:ext uri="{FF2B5EF4-FFF2-40B4-BE49-F238E27FC236}">
              <a16:creationId xmlns:a16="http://schemas.microsoft.com/office/drawing/2014/main" id="{DF6A743E-29B0-4F39-8481-6E0D2902E9E9}"/>
            </a:ext>
          </a:extLst>
        </xdr:cNvPr>
        <xdr:cNvSpPr>
          <a:spLocks noChangeShapeType="1"/>
        </xdr:cNvSpPr>
      </xdr:nvSpPr>
      <xdr:spPr bwMode="auto">
        <a:xfrm>
          <a:off x="3009900" y="593697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75" name="Line 1582">
          <a:extLst>
            <a:ext uri="{FF2B5EF4-FFF2-40B4-BE49-F238E27FC236}">
              <a16:creationId xmlns:a16="http://schemas.microsoft.com/office/drawing/2014/main" id="{19EABAC5-3E8D-410A-974B-D65FDEDDA02F}"/>
            </a:ext>
          </a:extLst>
        </xdr:cNvPr>
        <xdr:cNvSpPr>
          <a:spLocks noChangeShapeType="1"/>
        </xdr:cNvSpPr>
      </xdr:nvSpPr>
      <xdr:spPr bwMode="auto">
        <a:xfrm>
          <a:off x="3009900" y="593697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76" name="Line 1582">
          <a:extLst>
            <a:ext uri="{FF2B5EF4-FFF2-40B4-BE49-F238E27FC236}">
              <a16:creationId xmlns:a16="http://schemas.microsoft.com/office/drawing/2014/main" id="{CA84EEF5-9158-43B7-9E86-B301FF50671E}"/>
            </a:ext>
          </a:extLst>
        </xdr:cNvPr>
        <xdr:cNvSpPr>
          <a:spLocks noChangeShapeType="1"/>
        </xdr:cNvSpPr>
      </xdr:nvSpPr>
      <xdr:spPr bwMode="auto">
        <a:xfrm>
          <a:off x="3009900" y="614403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77" name="Line 1582">
          <a:extLst>
            <a:ext uri="{FF2B5EF4-FFF2-40B4-BE49-F238E27FC236}">
              <a16:creationId xmlns:a16="http://schemas.microsoft.com/office/drawing/2014/main" id="{29124780-A6C0-4B0D-B6CB-BA84B9160CF3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78" name="Line 1582">
          <a:extLst>
            <a:ext uri="{FF2B5EF4-FFF2-40B4-BE49-F238E27FC236}">
              <a16:creationId xmlns:a16="http://schemas.microsoft.com/office/drawing/2014/main" id="{6656620A-0D5B-429B-88E7-969471470923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79" name="Line 1582">
          <a:extLst>
            <a:ext uri="{FF2B5EF4-FFF2-40B4-BE49-F238E27FC236}">
              <a16:creationId xmlns:a16="http://schemas.microsoft.com/office/drawing/2014/main" id="{514C1CA0-8FE6-4B0A-BB58-7776BA42A7E2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80" name="Line 1582">
          <a:extLst>
            <a:ext uri="{FF2B5EF4-FFF2-40B4-BE49-F238E27FC236}">
              <a16:creationId xmlns:a16="http://schemas.microsoft.com/office/drawing/2014/main" id="{14307E06-9044-4E77-B747-E566B08C0FA6}"/>
            </a:ext>
          </a:extLst>
        </xdr:cNvPr>
        <xdr:cNvSpPr>
          <a:spLocks noChangeShapeType="1"/>
        </xdr:cNvSpPr>
      </xdr:nvSpPr>
      <xdr:spPr bwMode="auto">
        <a:xfrm>
          <a:off x="3009900" y="57299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81" name="Line 1582">
          <a:extLst>
            <a:ext uri="{FF2B5EF4-FFF2-40B4-BE49-F238E27FC236}">
              <a16:creationId xmlns:a16="http://schemas.microsoft.com/office/drawing/2014/main" id="{4AFB6E44-E4E4-4D31-9CB7-72C522DD9342}"/>
            </a:ext>
          </a:extLst>
        </xdr:cNvPr>
        <xdr:cNvSpPr>
          <a:spLocks noChangeShapeType="1"/>
        </xdr:cNvSpPr>
      </xdr:nvSpPr>
      <xdr:spPr bwMode="auto">
        <a:xfrm>
          <a:off x="3009900" y="593697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28</xdr:row>
      <xdr:rowOff>114300</xdr:rowOff>
    </xdr:from>
    <xdr:to>
      <xdr:col>22</xdr:col>
      <xdr:colOff>152400</xdr:colOff>
      <xdr:row>28</xdr:row>
      <xdr:rowOff>114300</xdr:rowOff>
    </xdr:to>
    <xdr:sp macro="" textlink="">
      <xdr:nvSpPr>
        <xdr:cNvPr id="82" name="Line 1582">
          <a:extLst>
            <a:ext uri="{FF2B5EF4-FFF2-40B4-BE49-F238E27FC236}">
              <a16:creationId xmlns:a16="http://schemas.microsoft.com/office/drawing/2014/main" id="{C7CA4716-0D80-406E-900E-87E1CF377923}"/>
            </a:ext>
          </a:extLst>
        </xdr:cNvPr>
        <xdr:cNvSpPr>
          <a:spLocks noChangeShapeType="1"/>
        </xdr:cNvSpPr>
      </xdr:nvSpPr>
      <xdr:spPr bwMode="auto">
        <a:xfrm>
          <a:off x="3009900" y="614403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83" name="Line 1582">
          <a:extLst>
            <a:ext uri="{FF2B5EF4-FFF2-40B4-BE49-F238E27FC236}">
              <a16:creationId xmlns:a16="http://schemas.microsoft.com/office/drawing/2014/main" id="{8210E943-CD7E-46FF-AB82-F01BEC5CF89B}"/>
            </a:ext>
          </a:extLst>
        </xdr:cNvPr>
        <xdr:cNvSpPr>
          <a:spLocks noChangeShapeType="1"/>
        </xdr:cNvSpPr>
      </xdr:nvSpPr>
      <xdr:spPr bwMode="auto">
        <a:xfrm>
          <a:off x="3009900" y="635110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84" name="Line 1582">
          <a:extLst>
            <a:ext uri="{FF2B5EF4-FFF2-40B4-BE49-F238E27FC236}">
              <a16:creationId xmlns:a16="http://schemas.microsoft.com/office/drawing/2014/main" id="{86B29B37-2071-4703-9CC3-7A4A30377C89}"/>
            </a:ext>
          </a:extLst>
        </xdr:cNvPr>
        <xdr:cNvSpPr>
          <a:spLocks noChangeShapeType="1"/>
        </xdr:cNvSpPr>
      </xdr:nvSpPr>
      <xdr:spPr bwMode="auto">
        <a:xfrm>
          <a:off x="3009900" y="635110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85" name="Line 1582">
          <a:extLst>
            <a:ext uri="{FF2B5EF4-FFF2-40B4-BE49-F238E27FC236}">
              <a16:creationId xmlns:a16="http://schemas.microsoft.com/office/drawing/2014/main" id="{14954EE7-96E5-4695-A35C-93C42367E7F7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86" name="Line 1582">
          <a:extLst>
            <a:ext uri="{FF2B5EF4-FFF2-40B4-BE49-F238E27FC236}">
              <a16:creationId xmlns:a16="http://schemas.microsoft.com/office/drawing/2014/main" id="{87BE1711-2338-4309-BB77-1E1F5A35D34C}"/>
            </a:ext>
          </a:extLst>
        </xdr:cNvPr>
        <xdr:cNvSpPr>
          <a:spLocks noChangeShapeType="1"/>
        </xdr:cNvSpPr>
      </xdr:nvSpPr>
      <xdr:spPr bwMode="auto">
        <a:xfrm>
          <a:off x="3009900" y="655817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87" name="Line 1551">
          <a:extLst>
            <a:ext uri="{FF2B5EF4-FFF2-40B4-BE49-F238E27FC236}">
              <a16:creationId xmlns:a16="http://schemas.microsoft.com/office/drawing/2014/main" id="{E7045E65-33C6-4288-BDB2-EDCDEDFB3C2A}"/>
            </a:ext>
          </a:extLst>
        </xdr:cNvPr>
        <xdr:cNvSpPr>
          <a:spLocks noChangeShapeType="1"/>
        </xdr:cNvSpPr>
      </xdr:nvSpPr>
      <xdr:spPr bwMode="auto">
        <a:xfrm>
          <a:off x="3009900" y="697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88" name="Line 1571">
          <a:extLst>
            <a:ext uri="{FF2B5EF4-FFF2-40B4-BE49-F238E27FC236}">
              <a16:creationId xmlns:a16="http://schemas.microsoft.com/office/drawing/2014/main" id="{40293F5F-8688-46D4-87E9-804ED44561A4}"/>
            </a:ext>
          </a:extLst>
        </xdr:cNvPr>
        <xdr:cNvSpPr>
          <a:spLocks noChangeShapeType="1"/>
        </xdr:cNvSpPr>
      </xdr:nvSpPr>
      <xdr:spPr bwMode="auto">
        <a:xfrm>
          <a:off x="3009900" y="697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89" name="直线 1607">
          <a:extLst>
            <a:ext uri="{FF2B5EF4-FFF2-40B4-BE49-F238E27FC236}">
              <a16:creationId xmlns:a16="http://schemas.microsoft.com/office/drawing/2014/main" id="{ABD07D1B-C0CC-40E5-A9BF-76053F73E559}"/>
            </a:ext>
          </a:extLst>
        </xdr:cNvPr>
        <xdr:cNvSpPr>
          <a:spLocks noChangeShapeType="1"/>
        </xdr:cNvSpPr>
      </xdr:nvSpPr>
      <xdr:spPr bwMode="auto">
        <a:xfrm>
          <a:off x="3009900" y="697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90" name="Line 1551">
          <a:extLst>
            <a:ext uri="{FF2B5EF4-FFF2-40B4-BE49-F238E27FC236}">
              <a16:creationId xmlns:a16="http://schemas.microsoft.com/office/drawing/2014/main" id="{11A69A63-DFA4-48A2-895A-99F8A63742FF}"/>
            </a:ext>
          </a:extLst>
        </xdr:cNvPr>
        <xdr:cNvSpPr>
          <a:spLocks noChangeShapeType="1"/>
        </xdr:cNvSpPr>
      </xdr:nvSpPr>
      <xdr:spPr bwMode="auto">
        <a:xfrm>
          <a:off x="3009900" y="697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91" name="Line 1551">
          <a:extLst>
            <a:ext uri="{FF2B5EF4-FFF2-40B4-BE49-F238E27FC236}">
              <a16:creationId xmlns:a16="http://schemas.microsoft.com/office/drawing/2014/main" id="{7186E786-0637-4619-BD38-EDC214D9EDB6}"/>
            </a:ext>
          </a:extLst>
        </xdr:cNvPr>
        <xdr:cNvSpPr>
          <a:spLocks noChangeShapeType="1"/>
        </xdr:cNvSpPr>
      </xdr:nvSpPr>
      <xdr:spPr bwMode="auto">
        <a:xfrm>
          <a:off x="3009900" y="6972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92" name="Line 1582">
          <a:extLst>
            <a:ext uri="{FF2B5EF4-FFF2-40B4-BE49-F238E27FC236}">
              <a16:creationId xmlns:a16="http://schemas.microsoft.com/office/drawing/2014/main" id="{B2F40CE8-5EEE-4B46-B791-8C837E31B53C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93" name="Line 1582">
          <a:extLst>
            <a:ext uri="{FF2B5EF4-FFF2-40B4-BE49-F238E27FC236}">
              <a16:creationId xmlns:a16="http://schemas.microsoft.com/office/drawing/2014/main" id="{D8A58CC9-BAC3-4E7B-821B-82AB3368BA46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94" name="Line 1582">
          <a:extLst>
            <a:ext uri="{FF2B5EF4-FFF2-40B4-BE49-F238E27FC236}">
              <a16:creationId xmlns:a16="http://schemas.microsoft.com/office/drawing/2014/main" id="{12B8E560-82D5-4913-AD61-FF198D310291}"/>
            </a:ext>
          </a:extLst>
        </xdr:cNvPr>
        <xdr:cNvSpPr>
          <a:spLocks noChangeShapeType="1"/>
        </xdr:cNvSpPr>
      </xdr:nvSpPr>
      <xdr:spPr bwMode="auto">
        <a:xfrm>
          <a:off x="3009900" y="676523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9B6BEBC1-340D-42BB-BEE2-CB7278F20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3" name="Line 1583">
          <a:extLst>
            <a:ext uri="{FF2B5EF4-FFF2-40B4-BE49-F238E27FC236}">
              <a16:creationId xmlns:a16="http://schemas.microsoft.com/office/drawing/2014/main" id="{9D44381B-3E0E-4545-88BE-3D05FE7C200F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4" name="Line 1585">
          <a:extLst>
            <a:ext uri="{FF2B5EF4-FFF2-40B4-BE49-F238E27FC236}">
              <a16:creationId xmlns:a16="http://schemas.microsoft.com/office/drawing/2014/main" id="{81031302-E147-4A7C-8706-F44B640F4395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5" name="Line 1587">
          <a:extLst>
            <a:ext uri="{FF2B5EF4-FFF2-40B4-BE49-F238E27FC236}">
              <a16:creationId xmlns:a16="http://schemas.microsoft.com/office/drawing/2014/main" id="{7081195B-801D-4E69-A0AA-0A7312FC10BF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6" name="直线 1609">
          <a:extLst>
            <a:ext uri="{FF2B5EF4-FFF2-40B4-BE49-F238E27FC236}">
              <a16:creationId xmlns:a16="http://schemas.microsoft.com/office/drawing/2014/main" id="{FBAFDDD5-FD1F-4A8C-8004-18CA69596A7D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7" name="直线 1612">
          <a:extLst>
            <a:ext uri="{FF2B5EF4-FFF2-40B4-BE49-F238E27FC236}">
              <a16:creationId xmlns:a16="http://schemas.microsoft.com/office/drawing/2014/main" id="{3DC02059-862D-4244-8A73-8FF7330F03D1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8" name="直线 1615">
          <a:extLst>
            <a:ext uri="{FF2B5EF4-FFF2-40B4-BE49-F238E27FC236}">
              <a16:creationId xmlns:a16="http://schemas.microsoft.com/office/drawing/2014/main" id="{4B36BAE9-BD69-4CFE-8463-7CC75EC143F0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9" name="Line 1583">
          <a:extLst>
            <a:ext uri="{FF2B5EF4-FFF2-40B4-BE49-F238E27FC236}">
              <a16:creationId xmlns:a16="http://schemas.microsoft.com/office/drawing/2014/main" id="{7F7CB9CD-D238-4B02-84D7-90BDCE380343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</xdr:row>
      <xdr:rowOff>0</xdr:rowOff>
    </xdr:from>
    <xdr:to>
      <xdr:col>34</xdr:col>
      <xdr:colOff>0</xdr:colOff>
      <xdr:row>4</xdr:row>
      <xdr:rowOff>9525</xdr:rowOff>
    </xdr:to>
    <xdr:sp macro="" textlink="">
      <xdr:nvSpPr>
        <xdr:cNvPr id="10" name="文字 1519">
          <a:extLst>
            <a:ext uri="{FF2B5EF4-FFF2-40B4-BE49-F238E27FC236}">
              <a16:creationId xmlns:a16="http://schemas.microsoft.com/office/drawing/2014/main" id="{463FEB20-72B9-4115-9A45-708AD3016198}"/>
            </a:ext>
          </a:extLst>
        </xdr:cNvPr>
        <xdr:cNvSpPr txBox="1">
          <a:spLocks noChangeArrowheads="1"/>
        </xdr:cNvSpPr>
      </xdr:nvSpPr>
      <xdr:spPr bwMode="auto">
        <a:xfrm>
          <a:off x="6477000" y="809625"/>
          <a:ext cx="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zh-CN" altLang="en-US" sz="700" b="0" i="0" u="none" strike="noStrike" baseline="0">
              <a:solidFill>
                <a:srgbClr val="000000"/>
              </a:solidFill>
              <a:latin typeface="宋体"/>
              <a:ea typeface="宋体"/>
            </a:rPr>
            <a:t> 设计阶段</a:t>
          </a:r>
        </a:p>
        <a:p>
          <a:pPr algn="ctr" rtl="0">
            <a:defRPr sz="1000"/>
          </a:pPr>
          <a:r>
            <a:rPr lang="zh-CN" altLang="en-US" sz="700" b="0" i="0" u="none" strike="noStrike" baseline="0">
              <a:solidFill>
                <a:srgbClr val="000000"/>
              </a:solidFill>
              <a:latin typeface="宋体"/>
              <a:ea typeface="宋体"/>
            </a:rPr>
            <a:t> STAGE</a:t>
          </a:r>
        </a:p>
      </xdr:txBody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11" name="Line 1583">
          <a:extLst>
            <a:ext uri="{FF2B5EF4-FFF2-40B4-BE49-F238E27FC236}">
              <a16:creationId xmlns:a16="http://schemas.microsoft.com/office/drawing/2014/main" id="{539A2FED-7F1B-4448-8DA5-CA07E7651A12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2" name="Line 1585">
          <a:extLst>
            <a:ext uri="{FF2B5EF4-FFF2-40B4-BE49-F238E27FC236}">
              <a16:creationId xmlns:a16="http://schemas.microsoft.com/office/drawing/2014/main" id="{DD22A580-1C43-40F8-B27E-D1D3B7884EAE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3" name="Line 1587">
          <a:extLst>
            <a:ext uri="{FF2B5EF4-FFF2-40B4-BE49-F238E27FC236}">
              <a16:creationId xmlns:a16="http://schemas.microsoft.com/office/drawing/2014/main" id="{6A359E86-6E8B-40BF-9922-589E7A0EA48D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4" name="直线 1609">
          <a:extLst>
            <a:ext uri="{FF2B5EF4-FFF2-40B4-BE49-F238E27FC236}">
              <a16:creationId xmlns:a16="http://schemas.microsoft.com/office/drawing/2014/main" id="{D244DE31-2DC0-4B20-A170-47E66CBFABB1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5" name="直线 1612">
          <a:extLst>
            <a:ext uri="{FF2B5EF4-FFF2-40B4-BE49-F238E27FC236}">
              <a16:creationId xmlns:a16="http://schemas.microsoft.com/office/drawing/2014/main" id="{8407C0D7-9736-4016-9633-7D8F6EB7AE1B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6" name="直线 1615">
          <a:extLst>
            <a:ext uri="{FF2B5EF4-FFF2-40B4-BE49-F238E27FC236}">
              <a16:creationId xmlns:a16="http://schemas.microsoft.com/office/drawing/2014/main" id="{C952991A-138B-414B-A938-3D1C04C8459D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7" name="Line 1583">
          <a:extLst>
            <a:ext uri="{FF2B5EF4-FFF2-40B4-BE49-F238E27FC236}">
              <a16:creationId xmlns:a16="http://schemas.microsoft.com/office/drawing/2014/main" id="{EF65DFC1-048C-4079-940B-E09220EB683E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B52E0830-6426-45B0-94C5-49927343F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57262" cy="401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19" name="Line 1551">
          <a:extLst>
            <a:ext uri="{FF2B5EF4-FFF2-40B4-BE49-F238E27FC236}">
              <a16:creationId xmlns:a16="http://schemas.microsoft.com/office/drawing/2014/main" id="{5877D2D7-5BC6-4867-A551-1F9EA5819B39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19</xdr:row>
      <xdr:rowOff>114300</xdr:rowOff>
    </xdr:from>
    <xdr:to>
      <xdr:col>15</xdr:col>
      <xdr:colOff>152400</xdr:colOff>
      <xdr:row>19</xdr:row>
      <xdr:rowOff>114300</xdr:rowOff>
    </xdr:to>
    <xdr:sp macro="" textlink="">
      <xdr:nvSpPr>
        <xdr:cNvPr id="20" name="Line 1582">
          <a:extLst>
            <a:ext uri="{FF2B5EF4-FFF2-40B4-BE49-F238E27FC236}">
              <a16:creationId xmlns:a16="http://schemas.microsoft.com/office/drawing/2014/main" id="{FF6AB1C3-167E-47C2-9D27-2F75BEF1E8F8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21" name="Line 1571">
          <a:extLst>
            <a:ext uri="{FF2B5EF4-FFF2-40B4-BE49-F238E27FC236}">
              <a16:creationId xmlns:a16="http://schemas.microsoft.com/office/drawing/2014/main" id="{6F58A18A-687A-49EE-AA65-C25FD6F91643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22" name="直线 1607">
          <a:extLst>
            <a:ext uri="{FF2B5EF4-FFF2-40B4-BE49-F238E27FC236}">
              <a16:creationId xmlns:a16="http://schemas.microsoft.com/office/drawing/2014/main" id="{5F2ED3C0-2047-4FE3-AC28-E4E98C7665CA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23" name="Line 1551">
          <a:extLst>
            <a:ext uri="{FF2B5EF4-FFF2-40B4-BE49-F238E27FC236}">
              <a16:creationId xmlns:a16="http://schemas.microsoft.com/office/drawing/2014/main" id="{F25A2D02-0D27-401D-8770-7E0C4607457A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19</xdr:row>
      <xdr:rowOff>114300</xdr:rowOff>
    </xdr:from>
    <xdr:to>
      <xdr:col>15</xdr:col>
      <xdr:colOff>152400</xdr:colOff>
      <xdr:row>19</xdr:row>
      <xdr:rowOff>114300</xdr:rowOff>
    </xdr:to>
    <xdr:sp macro="" textlink="">
      <xdr:nvSpPr>
        <xdr:cNvPr id="24" name="Line 1582">
          <a:extLst>
            <a:ext uri="{FF2B5EF4-FFF2-40B4-BE49-F238E27FC236}">
              <a16:creationId xmlns:a16="http://schemas.microsoft.com/office/drawing/2014/main" id="{B4681CE2-BD57-4C17-A188-860AEC64335C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25" name="Line 1551">
          <a:extLst>
            <a:ext uri="{FF2B5EF4-FFF2-40B4-BE49-F238E27FC236}">
              <a16:creationId xmlns:a16="http://schemas.microsoft.com/office/drawing/2014/main" id="{CBD94BC2-E8A0-4F78-9C49-F22FCC3F2AD4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19</xdr:row>
      <xdr:rowOff>114300</xdr:rowOff>
    </xdr:from>
    <xdr:to>
      <xdr:col>15</xdr:col>
      <xdr:colOff>152400</xdr:colOff>
      <xdr:row>19</xdr:row>
      <xdr:rowOff>114300</xdr:rowOff>
    </xdr:to>
    <xdr:sp macro="" textlink="">
      <xdr:nvSpPr>
        <xdr:cNvPr id="26" name="Line 1582">
          <a:extLst>
            <a:ext uri="{FF2B5EF4-FFF2-40B4-BE49-F238E27FC236}">
              <a16:creationId xmlns:a16="http://schemas.microsoft.com/office/drawing/2014/main" id="{271DAAB3-22AA-42E3-80B0-6FEF72FE9ACE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19</xdr:row>
      <xdr:rowOff>114300</xdr:rowOff>
    </xdr:from>
    <xdr:to>
      <xdr:col>15</xdr:col>
      <xdr:colOff>152400</xdr:colOff>
      <xdr:row>19</xdr:row>
      <xdr:rowOff>114300</xdr:rowOff>
    </xdr:to>
    <xdr:sp macro="" textlink="">
      <xdr:nvSpPr>
        <xdr:cNvPr id="27" name="Line 1582">
          <a:extLst>
            <a:ext uri="{FF2B5EF4-FFF2-40B4-BE49-F238E27FC236}">
              <a16:creationId xmlns:a16="http://schemas.microsoft.com/office/drawing/2014/main" id="{C9B5425D-7DC3-41AF-ABB1-8823E4C71493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20</xdr:row>
      <xdr:rowOff>114300</xdr:rowOff>
    </xdr:from>
    <xdr:to>
      <xdr:col>15</xdr:col>
      <xdr:colOff>152400</xdr:colOff>
      <xdr:row>20</xdr:row>
      <xdr:rowOff>114300</xdr:rowOff>
    </xdr:to>
    <xdr:sp macro="" textlink="">
      <xdr:nvSpPr>
        <xdr:cNvPr id="28" name="Line 1582">
          <a:extLst>
            <a:ext uri="{FF2B5EF4-FFF2-40B4-BE49-F238E27FC236}">
              <a16:creationId xmlns:a16="http://schemas.microsoft.com/office/drawing/2014/main" id="{B736DE7E-9A2A-46E3-BEE3-A79B00167E81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29" name="Line 1582">
          <a:extLst>
            <a:ext uri="{FF2B5EF4-FFF2-40B4-BE49-F238E27FC236}">
              <a16:creationId xmlns:a16="http://schemas.microsoft.com/office/drawing/2014/main" id="{CD987878-2EFC-439D-A236-56CADC36C1C7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30" name="Line 1582">
          <a:extLst>
            <a:ext uri="{FF2B5EF4-FFF2-40B4-BE49-F238E27FC236}">
              <a16:creationId xmlns:a16="http://schemas.microsoft.com/office/drawing/2014/main" id="{A94BCAD0-47B0-4496-BC72-789A0B903B66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31" name="Line 1582">
          <a:extLst>
            <a:ext uri="{FF2B5EF4-FFF2-40B4-BE49-F238E27FC236}">
              <a16:creationId xmlns:a16="http://schemas.microsoft.com/office/drawing/2014/main" id="{E3C06309-E34D-41E9-88A9-98624FB78A5F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18</xdr:row>
      <xdr:rowOff>114300</xdr:rowOff>
    </xdr:from>
    <xdr:to>
      <xdr:col>15</xdr:col>
      <xdr:colOff>152400</xdr:colOff>
      <xdr:row>18</xdr:row>
      <xdr:rowOff>114300</xdr:rowOff>
    </xdr:to>
    <xdr:sp macro="" textlink="">
      <xdr:nvSpPr>
        <xdr:cNvPr id="32" name="Line 1582">
          <a:extLst>
            <a:ext uri="{FF2B5EF4-FFF2-40B4-BE49-F238E27FC236}">
              <a16:creationId xmlns:a16="http://schemas.microsoft.com/office/drawing/2014/main" id="{18060AFF-7AAD-4E38-AFB8-9A93A3B989B9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19</xdr:row>
      <xdr:rowOff>114300</xdr:rowOff>
    </xdr:from>
    <xdr:to>
      <xdr:col>15</xdr:col>
      <xdr:colOff>152400</xdr:colOff>
      <xdr:row>19</xdr:row>
      <xdr:rowOff>114300</xdr:rowOff>
    </xdr:to>
    <xdr:sp macro="" textlink="">
      <xdr:nvSpPr>
        <xdr:cNvPr id="33" name="Line 1582">
          <a:extLst>
            <a:ext uri="{FF2B5EF4-FFF2-40B4-BE49-F238E27FC236}">
              <a16:creationId xmlns:a16="http://schemas.microsoft.com/office/drawing/2014/main" id="{DEB2FFFC-4B5C-427B-98FB-4337466CCBA3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20</xdr:row>
      <xdr:rowOff>114300</xdr:rowOff>
    </xdr:from>
    <xdr:to>
      <xdr:col>15</xdr:col>
      <xdr:colOff>152400</xdr:colOff>
      <xdr:row>20</xdr:row>
      <xdr:rowOff>114300</xdr:rowOff>
    </xdr:to>
    <xdr:sp macro="" textlink="">
      <xdr:nvSpPr>
        <xdr:cNvPr id="34" name="Line 1582">
          <a:extLst>
            <a:ext uri="{FF2B5EF4-FFF2-40B4-BE49-F238E27FC236}">
              <a16:creationId xmlns:a16="http://schemas.microsoft.com/office/drawing/2014/main" id="{BF7747EE-5B9A-498E-934E-18D03C1547F8}"/>
            </a:ext>
          </a:extLst>
        </xdr:cNvPr>
        <xdr:cNvSpPr>
          <a:spLocks noChangeShapeType="1"/>
        </xdr:cNvSpPr>
      </xdr:nvSpPr>
      <xdr:spPr bwMode="auto">
        <a:xfrm>
          <a:off x="3009900" y="6200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35" name="Line 1551">
          <a:extLst>
            <a:ext uri="{FF2B5EF4-FFF2-40B4-BE49-F238E27FC236}">
              <a16:creationId xmlns:a16="http://schemas.microsoft.com/office/drawing/2014/main" id="{96A5B5C1-1BC0-4C8E-A33A-25AEE235C423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36" name="Line 1582">
          <a:extLst>
            <a:ext uri="{FF2B5EF4-FFF2-40B4-BE49-F238E27FC236}">
              <a16:creationId xmlns:a16="http://schemas.microsoft.com/office/drawing/2014/main" id="{66F2432A-CF39-4A06-8FA9-1E3B21239F74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37" name="Line 1571">
          <a:extLst>
            <a:ext uri="{FF2B5EF4-FFF2-40B4-BE49-F238E27FC236}">
              <a16:creationId xmlns:a16="http://schemas.microsoft.com/office/drawing/2014/main" id="{423D4FD6-8266-4EB1-ADCB-741975E17523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38" name="直线 1607">
          <a:extLst>
            <a:ext uri="{FF2B5EF4-FFF2-40B4-BE49-F238E27FC236}">
              <a16:creationId xmlns:a16="http://schemas.microsoft.com/office/drawing/2014/main" id="{F9D9766E-D14F-4BB0-B702-EA9641B9B4AA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39" name="Line 1551">
          <a:extLst>
            <a:ext uri="{FF2B5EF4-FFF2-40B4-BE49-F238E27FC236}">
              <a16:creationId xmlns:a16="http://schemas.microsoft.com/office/drawing/2014/main" id="{85050C4F-A494-40DE-B9CD-49C4BAA04F3B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40" name="Line 1582">
          <a:extLst>
            <a:ext uri="{FF2B5EF4-FFF2-40B4-BE49-F238E27FC236}">
              <a16:creationId xmlns:a16="http://schemas.microsoft.com/office/drawing/2014/main" id="{7FE1D9F9-F518-4B4A-A6A6-990795C27C3A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41" name="Line 1551">
          <a:extLst>
            <a:ext uri="{FF2B5EF4-FFF2-40B4-BE49-F238E27FC236}">
              <a16:creationId xmlns:a16="http://schemas.microsoft.com/office/drawing/2014/main" id="{DB9907E2-5893-4972-8C77-FAA764084DBE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42" name="Line 1582">
          <a:extLst>
            <a:ext uri="{FF2B5EF4-FFF2-40B4-BE49-F238E27FC236}">
              <a16:creationId xmlns:a16="http://schemas.microsoft.com/office/drawing/2014/main" id="{37BA9981-6C90-4CFD-BE82-F12923C9CED1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43" name="Line 1582">
          <a:extLst>
            <a:ext uri="{FF2B5EF4-FFF2-40B4-BE49-F238E27FC236}">
              <a16:creationId xmlns:a16="http://schemas.microsoft.com/office/drawing/2014/main" id="{7CEF5E67-8973-44A9-AF91-C44DD64E6759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20</xdr:row>
      <xdr:rowOff>114300</xdr:rowOff>
    </xdr:from>
    <xdr:to>
      <xdr:col>22</xdr:col>
      <xdr:colOff>152400</xdr:colOff>
      <xdr:row>20</xdr:row>
      <xdr:rowOff>114300</xdr:rowOff>
    </xdr:to>
    <xdr:sp macro="" textlink="">
      <xdr:nvSpPr>
        <xdr:cNvPr id="44" name="Line 1582">
          <a:extLst>
            <a:ext uri="{FF2B5EF4-FFF2-40B4-BE49-F238E27FC236}">
              <a16:creationId xmlns:a16="http://schemas.microsoft.com/office/drawing/2014/main" id="{17C2E659-0C82-41EB-A23C-990CD6BA802D}"/>
            </a:ext>
          </a:extLst>
        </xdr:cNvPr>
        <xdr:cNvSpPr>
          <a:spLocks noChangeShapeType="1"/>
        </xdr:cNvSpPr>
      </xdr:nvSpPr>
      <xdr:spPr bwMode="auto">
        <a:xfrm>
          <a:off x="3009900" y="44875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45" name="Line 1582">
          <a:extLst>
            <a:ext uri="{FF2B5EF4-FFF2-40B4-BE49-F238E27FC236}">
              <a16:creationId xmlns:a16="http://schemas.microsoft.com/office/drawing/2014/main" id="{1A474FE2-5A3B-4B24-885D-81574D3D6633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46" name="Line 1582">
          <a:extLst>
            <a:ext uri="{FF2B5EF4-FFF2-40B4-BE49-F238E27FC236}">
              <a16:creationId xmlns:a16="http://schemas.microsoft.com/office/drawing/2014/main" id="{E2B045D1-E8F4-4AB4-91E7-3F259BDB4C84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47" name="Line 1582">
          <a:extLst>
            <a:ext uri="{FF2B5EF4-FFF2-40B4-BE49-F238E27FC236}">
              <a16:creationId xmlns:a16="http://schemas.microsoft.com/office/drawing/2014/main" id="{378464C8-C72B-4D32-844E-6FDB47280B56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48" name="Line 1582">
          <a:extLst>
            <a:ext uri="{FF2B5EF4-FFF2-40B4-BE49-F238E27FC236}">
              <a16:creationId xmlns:a16="http://schemas.microsoft.com/office/drawing/2014/main" id="{0C781C06-0006-4FA3-8EB7-FC24C9AC0ABC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49" name="Line 1582">
          <a:extLst>
            <a:ext uri="{FF2B5EF4-FFF2-40B4-BE49-F238E27FC236}">
              <a16:creationId xmlns:a16="http://schemas.microsoft.com/office/drawing/2014/main" id="{060A2A85-1950-4E0A-9224-6A53B8ADF124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20</xdr:row>
      <xdr:rowOff>114300</xdr:rowOff>
    </xdr:from>
    <xdr:to>
      <xdr:col>22</xdr:col>
      <xdr:colOff>152400</xdr:colOff>
      <xdr:row>20</xdr:row>
      <xdr:rowOff>114300</xdr:rowOff>
    </xdr:to>
    <xdr:sp macro="" textlink="">
      <xdr:nvSpPr>
        <xdr:cNvPr id="50" name="Line 1582">
          <a:extLst>
            <a:ext uri="{FF2B5EF4-FFF2-40B4-BE49-F238E27FC236}">
              <a16:creationId xmlns:a16="http://schemas.microsoft.com/office/drawing/2014/main" id="{BE1DC348-4B97-4BE6-B47B-252865F537C8}"/>
            </a:ext>
          </a:extLst>
        </xdr:cNvPr>
        <xdr:cNvSpPr>
          <a:spLocks noChangeShapeType="1"/>
        </xdr:cNvSpPr>
      </xdr:nvSpPr>
      <xdr:spPr bwMode="auto">
        <a:xfrm>
          <a:off x="3009900" y="44875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51" name="Line 1551">
          <a:extLst>
            <a:ext uri="{FF2B5EF4-FFF2-40B4-BE49-F238E27FC236}">
              <a16:creationId xmlns:a16="http://schemas.microsoft.com/office/drawing/2014/main" id="{26D03D01-D98A-4D6D-8E9E-287FA97CA00B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52" name="Line 1582">
          <a:extLst>
            <a:ext uri="{FF2B5EF4-FFF2-40B4-BE49-F238E27FC236}">
              <a16:creationId xmlns:a16="http://schemas.microsoft.com/office/drawing/2014/main" id="{BAC8D67F-FA86-4BAC-94CE-42800DACEBBE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53" name="Line 1571">
          <a:extLst>
            <a:ext uri="{FF2B5EF4-FFF2-40B4-BE49-F238E27FC236}">
              <a16:creationId xmlns:a16="http://schemas.microsoft.com/office/drawing/2014/main" id="{92403FB2-2094-4B4D-9506-6DA216D55254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54" name="直线 1607">
          <a:extLst>
            <a:ext uri="{FF2B5EF4-FFF2-40B4-BE49-F238E27FC236}">
              <a16:creationId xmlns:a16="http://schemas.microsoft.com/office/drawing/2014/main" id="{C5E87771-0F37-4539-947B-CE8C5C5573F7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55" name="Line 1551">
          <a:extLst>
            <a:ext uri="{FF2B5EF4-FFF2-40B4-BE49-F238E27FC236}">
              <a16:creationId xmlns:a16="http://schemas.microsoft.com/office/drawing/2014/main" id="{D58300EB-B24E-490B-9699-9710E20FC523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56" name="Line 1582">
          <a:extLst>
            <a:ext uri="{FF2B5EF4-FFF2-40B4-BE49-F238E27FC236}">
              <a16:creationId xmlns:a16="http://schemas.microsoft.com/office/drawing/2014/main" id="{529175F0-AA9E-4FB6-B139-E1C4F05C9147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57" name="Line 1551">
          <a:extLst>
            <a:ext uri="{FF2B5EF4-FFF2-40B4-BE49-F238E27FC236}">
              <a16:creationId xmlns:a16="http://schemas.microsoft.com/office/drawing/2014/main" id="{8B5CE242-7C3F-4328-AEBA-81CFC7F4F3FE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58" name="Line 1582">
          <a:extLst>
            <a:ext uri="{FF2B5EF4-FFF2-40B4-BE49-F238E27FC236}">
              <a16:creationId xmlns:a16="http://schemas.microsoft.com/office/drawing/2014/main" id="{61D11835-8EDD-4880-91BB-F42925380310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59" name="Line 1582">
          <a:extLst>
            <a:ext uri="{FF2B5EF4-FFF2-40B4-BE49-F238E27FC236}">
              <a16:creationId xmlns:a16="http://schemas.microsoft.com/office/drawing/2014/main" id="{89D0147C-B129-4B09-96BD-AF0F66A44BFC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20</xdr:row>
      <xdr:rowOff>114300</xdr:rowOff>
    </xdr:from>
    <xdr:to>
      <xdr:col>22</xdr:col>
      <xdr:colOff>152400</xdr:colOff>
      <xdr:row>20</xdr:row>
      <xdr:rowOff>114300</xdr:rowOff>
    </xdr:to>
    <xdr:sp macro="" textlink="">
      <xdr:nvSpPr>
        <xdr:cNvPr id="60" name="Line 1582">
          <a:extLst>
            <a:ext uri="{FF2B5EF4-FFF2-40B4-BE49-F238E27FC236}">
              <a16:creationId xmlns:a16="http://schemas.microsoft.com/office/drawing/2014/main" id="{8CCB948C-0623-4B7F-B2C4-E2A38499D609}"/>
            </a:ext>
          </a:extLst>
        </xdr:cNvPr>
        <xdr:cNvSpPr>
          <a:spLocks noChangeShapeType="1"/>
        </xdr:cNvSpPr>
      </xdr:nvSpPr>
      <xdr:spPr bwMode="auto">
        <a:xfrm>
          <a:off x="3009900" y="44875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61" name="Line 1582">
          <a:extLst>
            <a:ext uri="{FF2B5EF4-FFF2-40B4-BE49-F238E27FC236}">
              <a16:creationId xmlns:a16="http://schemas.microsoft.com/office/drawing/2014/main" id="{A0D66DF4-DB28-41AD-8CB9-41920619D254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62" name="Line 1582">
          <a:extLst>
            <a:ext uri="{FF2B5EF4-FFF2-40B4-BE49-F238E27FC236}">
              <a16:creationId xmlns:a16="http://schemas.microsoft.com/office/drawing/2014/main" id="{D6F2CA27-2B1C-45B6-8F40-481EC01AEC61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63" name="Line 1582">
          <a:extLst>
            <a:ext uri="{FF2B5EF4-FFF2-40B4-BE49-F238E27FC236}">
              <a16:creationId xmlns:a16="http://schemas.microsoft.com/office/drawing/2014/main" id="{42F4B53C-7666-4AA3-8433-C7599443F2B7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18</xdr:row>
      <xdr:rowOff>114300</xdr:rowOff>
    </xdr:from>
    <xdr:to>
      <xdr:col>22</xdr:col>
      <xdr:colOff>152400</xdr:colOff>
      <xdr:row>18</xdr:row>
      <xdr:rowOff>114300</xdr:rowOff>
    </xdr:to>
    <xdr:sp macro="" textlink="">
      <xdr:nvSpPr>
        <xdr:cNvPr id="64" name="Line 1582">
          <a:extLst>
            <a:ext uri="{FF2B5EF4-FFF2-40B4-BE49-F238E27FC236}">
              <a16:creationId xmlns:a16="http://schemas.microsoft.com/office/drawing/2014/main" id="{F6AEA241-B142-4606-A3E0-20801BDE428C}"/>
            </a:ext>
          </a:extLst>
        </xdr:cNvPr>
        <xdr:cNvSpPr>
          <a:spLocks noChangeShapeType="1"/>
        </xdr:cNvSpPr>
      </xdr:nvSpPr>
      <xdr:spPr bwMode="auto">
        <a:xfrm>
          <a:off x="3009900" y="407338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19</xdr:row>
      <xdr:rowOff>114300</xdr:rowOff>
    </xdr:from>
    <xdr:to>
      <xdr:col>22</xdr:col>
      <xdr:colOff>152400</xdr:colOff>
      <xdr:row>19</xdr:row>
      <xdr:rowOff>114300</xdr:rowOff>
    </xdr:to>
    <xdr:sp macro="" textlink="">
      <xdr:nvSpPr>
        <xdr:cNvPr id="65" name="Line 1582">
          <a:extLst>
            <a:ext uri="{FF2B5EF4-FFF2-40B4-BE49-F238E27FC236}">
              <a16:creationId xmlns:a16="http://schemas.microsoft.com/office/drawing/2014/main" id="{76AAF117-F6D8-43C6-8CAA-5587E4145CBC}"/>
            </a:ext>
          </a:extLst>
        </xdr:cNvPr>
        <xdr:cNvSpPr>
          <a:spLocks noChangeShapeType="1"/>
        </xdr:cNvSpPr>
      </xdr:nvSpPr>
      <xdr:spPr bwMode="auto">
        <a:xfrm>
          <a:off x="3009900" y="4280452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20</xdr:row>
      <xdr:rowOff>114300</xdr:rowOff>
    </xdr:from>
    <xdr:to>
      <xdr:col>22</xdr:col>
      <xdr:colOff>152400</xdr:colOff>
      <xdr:row>20</xdr:row>
      <xdr:rowOff>114300</xdr:rowOff>
    </xdr:to>
    <xdr:sp macro="" textlink="">
      <xdr:nvSpPr>
        <xdr:cNvPr id="66" name="Line 1582">
          <a:extLst>
            <a:ext uri="{FF2B5EF4-FFF2-40B4-BE49-F238E27FC236}">
              <a16:creationId xmlns:a16="http://schemas.microsoft.com/office/drawing/2014/main" id="{5BE94F0B-8B91-4F09-9451-1E791E71D8FE}"/>
            </a:ext>
          </a:extLst>
        </xdr:cNvPr>
        <xdr:cNvSpPr>
          <a:spLocks noChangeShapeType="1"/>
        </xdr:cNvSpPr>
      </xdr:nvSpPr>
      <xdr:spPr bwMode="auto">
        <a:xfrm>
          <a:off x="3009900" y="44875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35</xdr:row>
      <xdr:rowOff>114300</xdr:rowOff>
    </xdr:from>
    <xdr:to>
      <xdr:col>15</xdr:col>
      <xdr:colOff>152400</xdr:colOff>
      <xdr:row>35</xdr:row>
      <xdr:rowOff>114300</xdr:rowOff>
    </xdr:to>
    <xdr:sp macro="" textlink="">
      <xdr:nvSpPr>
        <xdr:cNvPr id="3" name="Line 1583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4" name="Line 1585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5" name="Line 1587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6" name="直线 1609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7" name="直线 1612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8" name="直线 1615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9" name="Line 1583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10" name="Line 1551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1" name="Line 1571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2" name="Line 1573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13" name="Line 158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4" name="Line 1583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5" name="Line 1584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" name="Line 1585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17" name="Line 1586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18" name="Line 1587">
          <a:extLst>
            <a:ext uri="{FF2B5EF4-FFF2-40B4-BE49-F238E27FC236}">
              <a16:creationId xmlns:a16="http://schemas.microsoft.com/office/drawing/2014/main" id="{00000000-0008-0000-1800-000012000000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9" name="直线 1607">
          <a:extLst>
            <a:ext uri="{FF2B5EF4-FFF2-40B4-BE49-F238E27FC236}">
              <a16:creationId xmlns:a16="http://schemas.microsoft.com/office/drawing/2014/main" id="{00000000-0008-0000-1800-000013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20" name="直线 1608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21" name="直线 1609"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22" name="直线 1610">
          <a:extLst>
            <a:ext uri="{FF2B5EF4-FFF2-40B4-BE49-F238E27FC236}">
              <a16:creationId xmlns:a16="http://schemas.microsoft.com/office/drawing/2014/main" id="{00000000-0008-0000-1800-000016000000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3" name="直线 1611">
          <a:extLst>
            <a:ext uri="{FF2B5EF4-FFF2-40B4-BE49-F238E27FC236}">
              <a16:creationId xmlns:a16="http://schemas.microsoft.com/office/drawing/2014/main" id="{00000000-0008-0000-1800-000017000000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4" name="直线 1612">
          <a:extLst>
            <a:ext uri="{FF2B5EF4-FFF2-40B4-BE49-F238E27FC236}">
              <a16:creationId xmlns:a16="http://schemas.microsoft.com/office/drawing/2014/main" id="{00000000-0008-0000-1800-000018000000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25" name="直线 1613">
          <a:extLst>
            <a:ext uri="{FF2B5EF4-FFF2-40B4-BE49-F238E27FC236}">
              <a16:creationId xmlns:a16="http://schemas.microsoft.com/office/drawing/2014/main" id="{00000000-0008-0000-1800-000019000000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6" name="直线 1614">
          <a:extLst>
            <a:ext uri="{FF2B5EF4-FFF2-40B4-BE49-F238E27FC236}">
              <a16:creationId xmlns:a16="http://schemas.microsoft.com/office/drawing/2014/main" id="{00000000-0008-0000-1800-00001A000000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7" name="直线 1615">
          <a:extLst>
            <a:ext uri="{FF2B5EF4-FFF2-40B4-BE49-F238E27FC236}">
              <a16:creationId xmlns:a16="http://schemas.microsoft.com/office/drawing/2014/main" id="{00000000-0008-0000-1800-00001B000000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28" name="Line 1582">
          <a:extLst>
            <a:ext uri="{FF2B5EF4-FFF2-40B4-BE49-F238E27FC236}">
              <a16:creationId xmlns:a16="http://schemas.microsoft.com/office/drawing/2014/main" id="{00000000-0008-0000-1800-00001C000000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29" name="Line 1551">
          <a:extLst>
            <a:ext uri="{FF2B5EF4-FFF2-40B4-BE49-F238E27FC236}">
              <a16:creationId xmlns:a16="http://schemas.microsoft.com/office/drawing/2014/main" id="{00000000-0008-0000-1800-00001D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0" name="Line 1582">
          <a:extLst>
            <a:ext uri="{FF2B5EF4-FFF2-40B4-BE49-F238E27FC236}">
              <a16:creationId xmlns:a16="http://schemas.microsoft.com/office/drawing/2014/main" id="{00000000-0008-0000-1800-00001E000000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1" name="Line 1583">
          <a:extLst>
            <a:ext uri="{FF2B5EF4-FFF2-40B4-BE49-F238E27FC236}">
              <a16:creationId xmlns:a16="http://schemas.microsoft.com/office/drawing/2014/main" id="{00000000-0008-0000-1800-00001F000000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2" name="Line 1582">
          <a:extLst>
            <a:ext uri="{FF2B5EF4-FFF2-40B4-BE49-F238E27FC236}">
              <a16:creationId xmlns:a16="http://schemas.microsoft.com/office/drawing/2014/main" id="{00000000-0008-0000-1800-000020000000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3" name="Line 1571">
          <a:extLst>
            <a:ext uri="{FF2B5EF4-FFF2-40B4-BE49-F238E27FC236}">
              <a16:creationId xmlns:a16="http://schemas.microsoft.com/office/drawing/2014/main" id="{00000000-0008-0000-1800-00002100000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4" name="直线 1607">
          <a:extLst>
            <a:ext uri="{FF2B5EF4-FFF2-40B4-BE49-F238E27FC236}">
              <a16:creationId xmlns:a16="http://schemas.microsoft.com/office/drawing/2014/main" id="{00000000-0008-0000-1800-00002200000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5" name="Line 1551">
          <a:extLst>
            <a:ext uri="{FF2B5EF4-FFF2-40B4-BE49-F238E27FC236}">
              <a16:creationId xmlns:a16="http://schemas.microsoft.com/office/drawing/2014/main" id="{00000000-0008-0000-1800-00002300000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6" name="Line 1582">
          <a:extLst>
            <a:ext uri="{FF2B5EF4-FFF2-40B4-BE49-F238E27FC236}">
              <a16:creationId xmlns:a16="http://schemas.microsoft.com/office/drawing/2014/main" id="{00000000-0008-0000-1800-000024000000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7" name="Line 1551">
          <a:extLst>
            <a:ext uri="{FF2B5EF4-FFF2-40B4-BE49-F238E27FC236}">
              <a16:creationId xmlns:a16="http://schemas.microsoft.com/office/drawing/2014/main" id="{00000000-0008-0000-1800-00002500000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8" name="Line 1582">
          <a:extLst>
            <a:ext uri="{FF2B5EF4-FFF2-40B4-BE49-F238E27FC236}">
              <a16:creationId xmlns:a16="http://schemas.microsoft.com/office/drawing/2014/main" id="{00000000-0008-0000-1800-000026000000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39" name="Line 1582">
          <a:extLst>
            <a:ext uri="{FF2B5EF4-FFF2-40B4-BE49-F238E27FC236}">
              <a16:creationId xmlns:a16="http://schemas.microsoft.com/office/drawing/2014/main" id="{00000000-0008-0000-1800-000027000000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40" name="Line 1582">
          <a:extLst>
            <a:ext uri="{FF2B5EF4-FFF2-40B4-BE49-F238E27FC236}">
              <a16:creationId xmlns:a16="http://schemas.microsoft.com/office/drawing/2014/main" id="{00000000-0008-0000-1800-000028000000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21</xdr:row>
      <xdr:rowOff>114300</xdr:rowOff>
    </xdr:from>
    <xdr:to>
      <xdr:col>15</xdr:col>
      <xdr:colOff>152400</xdr:colOff>
      <xdr:row>21</xdr:row>
      <xdr:rowOff>114300</xdr:rowOff>
    </xdr:to>
    <xdr:sp macro="" textlink="">
      <xdr:nvSpPr>
        <xdr:cNvPr id="41" name="Line 1582">
          <a:extLst>
            <a:ext uri="{FF2B5EF4-FFF2-40B4-BE49-F238E27FC236}">
              <a16:creationId xmlns:a16="http://schemas.microsoft.com/office/drawing/2014/main" id="{00000000-0008-0000-1800-000029000000}"/>
            </a:ext>
          </a:extLst>
        </xdr:cNvPr>
        <xdr:cNvSpPr>
          <a:spLocks noChangeShapeType="1"/>
        </xdr:cNvSpPr>
      </xdr:nvSpPr>
      <xdr:spPr bwMode="auto">
        <a:xfrm>
          <a:off x="3009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2" name="Line 1551">
          <a:extLst>
            <a:ext uri="{FF2B5EF4-FFF2-40B4-BE49-F238E27FC236}">
              <a16:creationId xmlns:a16="http://schemas.microsoft.com/office/drawing/2014/main" id="{00000000-0008-0000-1800-00002A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43" name="Line 1582">
          <a:extLst>
            <a:ext uri="{FF2B5EF4-FFF2-40B4-BE49-F238E27FC236}">
              <a16:creationId xmlns:a16="http://schemas.microsoft.com/office/drawing/2014/main" id="{00000000-0008-0000-1800-00002B000000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44" name="Line 1583">
          <a:extLst>
            <a:ext uri="{FF2B5EF4-FFF2-40B4-BE49-F238E27FC236}">
              <a16:creationId xmlns:a16="http://schemas.microsoft.com/office/drawing/2014/main" id="{00000000-0008-0000-1800-00002C000000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5" name="Line 1582">
          <a:extLst>
            <a:ext uri="{FF2B5EF4-FFF2-40B4-BE49-F238E27FC236}">
              <a16:creationId xmlns:a16="http://schemas.microsoft.com/office/drawing/2014/main" id="{00000000-0008-0000-1800-00002D000000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6" name="Line 1571">
          <a:extLst>
            <a:ext uri="{FF2B5EF4-FFF2-40B4-BE49-F238E27FC236}">
              <a16:creationId xmlns:a16="http://schemas.microsoft.com/office/drawing/2014/main" id="{00000000-0008-0000-1800-00002E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7" name="直线 1607">
          <a:extLst>
            <a:ext uri="{FF2B5EF4-FFF2-40B4-BE49-F238E27FC236}">
              <a16:creationId xmlns:a16="http://schemas.microsoft.com/office/drawing/2014/main" id="{00000000-0008-0000-1800-00002F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8" name="Line 1551">
          <a:extLst>
            <a:ext uri="{FF2B5EF4-FFF2-40B4-BE49-F238E27FC236}">
              <a16:creationId xmlns:a16="http://schemas.microsoft.com/office/drawing/2014/main" id="{00000000-0008-0000-1800-000030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9" name="Line 1582">
          <a:extLst>
            <a:ext uri="{FF2B5EF4-FFF2-40B4-BE49-F238E27FC236}">
              <a16:creationId xmlns:a16="http://schemas.microsoft.com/office/drawing/2014/main" id="{00000000-0008-0000-1800-000031000000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50" name="Line 1551">
          <a:extLst>
            <a:ext uri="{FF2B5EF4-FFF2-40B4-BE49-F238E27FC236}">
              <a16:creationId xmlns:a16="http://schemas.microsoft.com/office/drawing/2014/main" id="{00000000-0008-0000-1800-000032000000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51" name="Line 1582">
          <a:extLst>
            <a:ext uri="{FF2B5EF4-FFF2-40B4-BE49-F238E27FC236}">
              <a16:creationId xmlns:a16="http://schemas.microsoft.com/office/drawing/2014/main" id="{00000000-0008-0000-1800-000033000000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52" name="Line 1582">
          <a:extLst>
            <a:ext uri="{FF2B5EF4-FFF2-40B4-BE49-F238E27FC236}">
              <a16:creationId xmlns:a16="http://schemas.microsoft.com/office/drawing/2014/main" id="{00000000-0008-0000-1800-000034000000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53" name="Line 1582">
          <a:extLst>
            <a:ext uri="{FF2B5EF4-FFF2-40B4-BE49-F238E27FC236}">
              <a16:creationId xmlns:a16="http://schemas.microsoft.com/office/drawing/2014/main" id="{00000000-0008-0000-1800-000035000000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54" name="Line 1582">
          <a:extLst>
            <a:ext uri="{FF2B5EF4-FFF2-40B4-BE49-F238E27FC236}">
              <a16:creationId xmlns:a16="http://schemas.microsoft.com/office/drawing/2014/main" id="{00000000-0008-0000-1800-000036000000}"/>
            </a:ext>
          </a:extLst>
        </xdr:cNvPr>
        <xdr:cNvSpPr>
          <a:spLocks noChangeShapeType="1"/>
        </xdr:cNvSpPr>
      </xdr:nvSpPr>
      <xdr:spPr bwMode="auto">
        <a:xfrm>
          <a:off x="43434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33</xdr:row>
      <xdr:rowOff>114300</xdr:rowOff>
    </xdr:from>
    <xdr:to>
      <xdr:col>15</xdr:col>
      <xdr:colOff>152400</xdr:colOff>
      <xdr:row>33</xdr:row>
      <xdr:rowOff>114300</xdr:rowOff>
    </xdr:to>
    <xdr:sp macro="" textlink="">
      <xdr:nvSpPr>
        <xdr:cNvPr id="55" name="Line 1583">
          <a:extLst>
            <a:ext uri="{FF2B5EF4-FFF2-40B4-BE49-F238E27FC236}">
              <a16:creationId xmlns:a16="http://schemas.microsoft.com/office/drawing/2014/main" id="{00000000-0008-0000-1800-000037000000}"/>
            </a:ext>
          </a:extLst>
        </xdr:cNvPr>
        <xdr:cNvSpPr>
          <a:spLocks noChangeShapeType="1"/>
        </xdr:cNvSpPr>
      </xdr:nvSpPr>
      <xdr:spPr bwMode="auto">
        <a:xfrm>
          <a:off x="3009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56" name="Line 1585">
          <a:extLst>
            <a:ext uri="{FF2B5EF4-FFF2-40B4-BE49-F238E27FC236}">
              <a16:creationId xmlns:a16="http://schemas.microsoft.com/office/drawing/2014/main" id="{00000000-0008-0000-1800-000038000000}"/>
            </a:ext>
          </a:extLst>
        </xdr:cNvPr>
        <xdr:cNvSpPr>
          <a:spLocks noChangeShapeType="1"/>
        </xdr:cNvSpPr>
      </xdr:nvSpPr>
      <xdr:spPr bwMode="auto">
        <a:xfrm>
          <a:off x="43434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33</xdr:row>
      <xdr:rowOff>114300</xdr:rowOff>
    </xdr:from>
    <xdr:to>
      <xdr:col>29</xdr:col>
      <xdr:colOff>152400</xdr:colOff>
      <xdr:row>33</xdr:row>
      <xdr:rowOff>114300</xdr:rowOff>
    </xdr:to>
    <xdr:sp macro="" textlink="">
      <xdr:nvSpPr>
        <xdr:cNvPr id="57" name="Line 1587">
          <a:extLst>
            <a:ext uri="{FF2B5EF4-FFF2-40B4-BE49-F238E27FC236}">
              <a16:creationId xmlns:a16="http://schemas.microsoft.com/office/drawing/2014/main" id="{00000000-0008-0000-1800-000039000000}"/>
            </a:ext>
          </a:extLst>
        </xdr:cNvPr>
        <xdr:cNvSpPr>
          <a:spLocks noChangeShapeType="1"/>
        </xdr:cNvSpPr>
      </xdr:nvSpPr>
      <xdr:spPr bwMode="auto">
        <a:xfrm>
          <a:off x="5676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58" name="直线 1609">
          <a:extLst>
            <a:ext uri="{FF2B5EF4-FFF2-40B4-BE49-F238E27FC236}">
              <a16:creationId xmlns:a16="http://schemas.microsoft.com/office/drawing/2014/main" id="{00000000-0008-0000-1800-00003A000000}"/>
            </a:ext>
          </a:extLst>
        </xdr:cNvPr>
        <xdr:cNvSpPr>
          <a:spLocks noChangeShapeType="1"/>
        </xdr:cNvSpPr>
      </xdr:nvSpPr>
      <xdr:spPr bwMode="auto">
        <a:xfrm>
          <a:off x="43434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33</xdr:row>
      <xdr:rowOff>114300</xdr:rowOff>
    </xdr:from>
    <xdr:to>
      <xdr:col>29</xdr:col>
      <xdr:colOff>152400</xdr:colOff>
      <xdr:row>33</xdr:row>
      <xdr:rowOff>114300</xdr:rowOff>
    </xdr:to>
    <xdr:sp macro="" textlink="">
      <xdr:nvSpPr>
        <xdr:cNvPr id="59" name="直线 1612">
          <a:extLst>
            <a:ext uri="{FF2B5EF4-FFF2-40B4-BE49-F238E27FC236}">
              <a16:creationId xmlns:a16="http://schemas.microsoft.com/office/drawing/2014/main" id="{00000000-0008-0000-1800-00003B000000}"/>
            </a:ext>
          </a:extLst>
        </xdr:cNvPr>
        <xdr:cNvSpPr>
          <a:spLocks noChangeShapeType="1"/>
        </xdr:cNvSpPr>
      </xdr:nvSpPr>
      <xdr:spPr bwMode="auto">
        <a:xfrm>
          <a:off x="5676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33</xdr:row>
      <xdr:rowOff>114300</xdr:rowOff>
    </xdr:from>
    <xdr:to>
      <xdr:col>29</xdr:col>
      <xdr:colOff>152400</xdr:colOff>
      <xdr:row>33</xdr:row>
      <xdr:rowOff>114300</xdr:rowOff>
    </xdr:to>
    <xdr:sp macro="" textlink="">
      <xdr:nvSpPr>
        <xdr:cNvPr id="60" name="直线 1615">
          <a:extLst>
            <a:ext uri="{FF2B5EF4-FFF2-40B4-BE49-F238E27FC236}">
              <a16:creationId xmlns:a16="http://schemas.microsoft.com/office/drawing/2014/main" id="{00000000-0008-0000-1800-00003C000000}"/>
            </a:ext>
          </a:extLst>
        </xdr:cNvPr>
        <xdr:cNvSpPr>
          <a:spLocks noChangeShapeType="1"/>
        </xdr:cNvSpPr>
      </xdr:nvSpPr>
      <xdr:spPr bwMode="auto">
        <a:xfrm>
          <a:off x="5676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61" name="Line 1583">
          <a:extLst>
            <a:ext uri="{FF2B5EF4-FFF2-40B4-BE49-F238E27FC236}">
              <a16:creationId xmlns:a16="http://schemas.microsoft.com/office/drawing/2014/main" id="{00000000-0008-0000-1800-00003D000000}"/>
            </a:ext>
          </a:extLst>
        </xdr:cNvPr>
        <xdr:cNvSpPr>
          <a:spLocks noChangeShapeType="1"/>
        </xdr:cNvSpPr>
      </xdr:nvSpPr>
      <xdr:spPr bwMode="auto">
        <a:xfrm>
          <a:off x="43434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39</xdr:row>
      <xdr:rowOff>114300</xdr:rowOff>
    </xdr:from>
    <xdr:to>
      <xdr:col>15</xdr:col>
      <xdr:colOff>152400</xdr:colOff>
      <xdr:row>39</xdr:row>
      <xdr:rowOff>114300</xdr:rowOff>
    </xdr:to>
    <xdr:sp macro="" textlink="">
      <xdr:nvSpPr>
        <xdr:cNvPr id="62" name="Line 1583">
          <a:extLst>
            <a:ext uri="{FF2B5EF4-FFF2-40B4-BE49-F238E27FC236}">
              <a16:creationId xmlns:a16="http://schemas.microsoft.com/office/drawing/2014/main" id="{00000000-0008-0000-1800-00003E000000}"/>
            </a:ext>
          </a:extLst>
        </xdr:cNvPr>
        <xdr:cNvSpPr>
          <a:spLocks noChangeShapeType="1"/>
        </xdr:cNvSpPr>
      </xdr:nvSpPr>
      <xdr:spPr bwMode="auto">
        <a:xfrm>
          <a:off x="3009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63" name="Line 1585">
          <a:extLst>
            <a:ext uri="{FF2B5EF4-FFF2-40B4-BE49-F238E27FC236}">
              <a16:creationId xmlns:a16="http://schemas.microsoft.com/office/drawing/2014/main" id="{00000000-0008-0000-1800-00003F000000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64" name="Line 1587">
          <a:extLst>
            <a:ext uri="{FF2B5EF4-FFF2-40B4-BE49-F238E27FC236}">
              <a16:creationId xmlns:a16="http://schemas.microsoft.com/office/drawing/2014/main" id="{00000000-0008-0000-1800-000040000000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65" name="直线 1609">
          <a:extLst>
            <a:ext uri="{FF2B5EF4-FFF2-40B4-BE49-F238E27FC236}">
              <a16:creationId xmlns:a16="http://schemas.microsoft.com/office/drawing/2014/main" id="{00000000-0008-0000-1800-000041000000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66" name="直线 1612">
          <a:extLst>
            <a:ext uri="{FF2B5EF4-FFF2-40B4-BE49-F238E27FC236}">
              <a16:creationId xmlns:a16="http://schemas.microsoft.com/office/drawing/2014/main" id="{00000000-0008-0000-1800-000042000000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67" name="直线 1615">
          <a:extLst>
            <a:ext uri="{FF2B5EF4-FFF2-40B4-BE49-F238E27FC236}">
              <a16:creationId xmlns:a16="http://schemas.microsoft.com/office/drawing/2014/main" id="{00000000-0008-0000-1800-000043000000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68" name="Line 1583">
          <a:extLst>
            <a:ext uri="{FF2B5EF4-FFF2-40B4-BE49-F238E27FC236}">
              <a16:creationId xmlns:a16="http://schemas.microsoft.com/office/drawing/2014/main" id="{00000000-0008-0000-1800-000044000000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69" name="图片 68">
          <a:extLst>
            <a:ext uri="{FF2B5EF4-FFF2-40B4-BE49-F238E27FC236}">
              <a16:creationId xmlns:a16="http://schemas.microsoft.com/office/drawing/2014/main" id="{00000000-0008-0000-18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25</xdr:row>
      <xdr:rowOff>114300</xdr:rowOff>
    </xdr:from>
    <xdr:to>
      <xdr:col>15</xdr:col>
      <xdr:colOff>152400</xdr:colOff>
      <xdr:row>25</xdr:row>
      <xdr:rowOff>114300</xdr:rowOff>
    </xdr:to>
    <xdr:sp macro="" textlink="">
      <xdr:nvSpPr>
        <xdr:cNvPr id="70" name="Line 1582">
          <a:extLst>
            <a:ext uri="{FF2B5EF4-FFF2-40B4-BE49-F238E27FC236}">
              <a16:creationId xmlns:a16="http://schemas.microsoft.com/office/drawing/2014/main" id="{73356BD9-CBD1-4DC0-8036-8A7EC8B95514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25</xdr:row>
      <xdr:rowOff>114300</xdr:rowOff>
    </xdr:from>
    <xdr:to>
      <xdr:col>15</xdr:col>
      <xdr:colOff>152400</xdr:colOff>
      <xdr:row>25</xdr:row>
      <xdr:rowOff>114300</xdr:rowOff>
    </xdr:to>
    <xdr:sp macro="" textlink="">
      <xdr:nvSpPr>
        <xdr:cNvPr id="71" name="Line 1582">
          <a:extLst>
            <a:ext uri="{FF2B5EF4-FFF2-40B4-BE49-F238E27FC236}">
              <a16:creationId xmlns:a16="http://schemas.microsoft.com/office/drawing/2014/main" id="{90EFDC06-1DAA-4896-92AF-2A5E24235531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25</xdr:row>
      <xdr:rowOff>114300</xdr:rowOff>
    </xdr:from>
    <xdr:to>
      <xdr:col>15</xdr:col>
      <xdr:colOff>152400</xdr:colOff>
      <xdr:row>25</xdr:row>
      <xdr:rowOff>114300</xdr:rowOff>
    </xdr:to>
    <xdr:sp macro="" textlink="">
      <xdr:nvSpPr>
        <xdr:cNvPr id="72" name="Line 1582">
          <a:extLst>
            <a:ext uri="{FF2B5EF4-FFF2-40B4-BE49-F238E27FC236}">
              <a16:creationId xmlns:a16="http://schemas.microsoft.com/office/drawing/2014/main" id="{ADA72080-ADC2-4587-B3A5-0A0416C8E35F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73" name="Line 1582">
          <a:extLst>
            <a:ext uri="{FF2B5EF4-FFF2-40B4-BE49-F238E27FC236}">
              <a16:creationId xmlns:a16="http://schemas.microsoft.com/office/drawing/2014/main" id="{1A063C10-9D33-4579-BC8E-12107466E391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74" name="Line 1582">
          <a:extLst>
            <a:ext uri="{FF2B5EF4-FFF2-40B4-BE49-F238E27FC236}">
              <a16:creationId xmlns:a16="http://schemas.microsoft.com/office/drawing/2014/main" id="{180660FD-5E03-42F3-BEAF-A77393E16B1A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75" name="Line 1582">
          <a:extLst>
            <a:ext uri="{FF2B5EF4-FFF2-40B4-BE49-F238E27FC236}">
              <a16:creationId xmlns:a16="http://schemas.microsoft.com/office/drawing/2014/main" id="{2285E553-13D6-46EE-9EE6-D6AB93103196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76" name="Line 1582">
          <a:extLst>
            <a:ext uri="{FF2B5EF4-FFF2-40B4-BE49-F238E27FC236}">
              <a16:creationId xmlns:a16="http://schemas.microsoft.com/office/drawing/2014/main" id="{A0EEE912-DCCF-4B58-948E-5B879E547EC3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77" name="Line 1582">
          <a:extLst>
            <a:ext uri="{FF2B5EF4-FFF2-40B4-BE49-F238E27FC236}">
              <a16:creationId xmlns:a16="http://schemas.microsoft.com/office/drawing/2014/main" id="{13087014-8EE4-4E58-84C8-97691C0EBA4F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78" name="Line 1582">
          <a:extLst>
            <a:ext uri="{FF2B5EF4-FFF2-40B4-BE49-F238E27FC236}">
              <a16:creationId xmlns:a16="http://schemas.microsoft.com/office/drawing/2014/main" id="{FA9F4FF7-AF4E-4C0E-BED3-7DCF928EBAE1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79" name="Line 1582">
          <a:extLst>
            <a:ext uri="{FF2B5EF4-FFF2-40B4-BE49-F238E27FC236}">
              <a16:creationId xmlns:a16="http://schemas.microsoft.com/office/drawing/2014/main" id="{1592C0F5-E4BA-422D-92C7-D2C129FA5252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80" name="Line 1583">
          <a:extLst>
            <a:ext uri="{FF2B5EF4-FFF2-40B4-BE49-F238E27FC236}">
              <a16:creationId xmlns:a16="http://schemas.microsoft.com/office/drawing/2014/main" id="{2E7AD747-BFB1-4228-A2AD-2ADB7F5D625E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81" name="Line 1551">
          <a:extLst>
            <a:ext uri="{FF2B5EF4-FFF2-40B4-BE49-F238E27FC236}">
              <a16:creationId xmlns:a16="http://schemas.microsoft.com/office/drawing/2014/main" id="{3E2F3269-3228-4D2F-B55B-C6E03BC3CFB4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82" name="Line 1582">
          <a:extLst>
            <a:ext uri="{FF2B5EF4-FFF2-40B4-BE49-F238E27FC236}">
              <a16:creationId xmlns:a16="http://schemas.microsoft.com/office/drawing/2014/main" id="{4728701E-8EC1-4204-BDC6-DEF57A8FA7F5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83" name="Line 1583">
          <a:extLst>
            <a:ext uri="{FF2B5EF4-FFF2-40B4-BE49-F238E27FC236}">
              <a16:creationId xmlns:a16="http://schemas.microsoft.com/office/drawing/2014/main" id="{76F30773-04B0-4E1F-AC3A-3C83BE2EBE6A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84" name="Line 1582">
          <a:extLst>
            <a:ext uri="{FF2B5EF4-FFF2-40B4-BE49-F238E27FC236}">
              <a16:creationId xmlns:a16="http://schemas.microsoft.com/office/drawing/2014/main" id="{2E9FBCED-D5B6-436C-94DC-EA648C90A99A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85" name="Line 1571">
          <a:extLst>
            <a:ext uri="{FF2B5EF4-FFF2-40B4-BE49-F238E27FC236}">
              <a16:creationId xmlns:a16="http://schemas.microsoft.com/office/drawing/2014/main" id="{85C15A20-98A6-4982-9177-BFCF35A7DF52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86" name="直线 1607">
          <a:extLst>
            <a:ext uri="{FF2B5EF4-FFF2-40B4-BE49-F238E27FC236}">
              <a16:creationId xmlns:a16="http://schemas.microsoft.com/office/drawing/2014/main" id="{5F6D915B-6268-4796-BE17-224979D359DF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87" name="Line 1551">
          <a:extLst>
            <a:ext uri="{FF2B5EF4-FFF2-40B4-BE49-F238E27FC236}">
              <a16:creationId xmlns:a16="http://schemas.microsoft.com/office/drawing/2014/main" id="{4222C8B5-D5D8-4CBA-81D2-EE23CCF9FE7B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88" name="Line 1582">
          <a:extLst>
            <a:ext uri="{FF2B5EF4-FFF2-40B4-BE49-F238E27FC236}">
              <a16:creationId xmlns:a16="http://schemas.microsoft.com/office/drawing/2014/main" id="{B05380FD-B267-4487-A3E6-2E5E8E30884B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89" name="Line 1551">
          <a:extLst>
            <a:ext uri="{FF2B5EF4-FFF2-40B4-BE49-F238E27FC236}">
              <a16:creationId xmlns:a16="http://schemas.microsoft.com/office/drawing/2014/main" id="{1614159E-C6C3-4D7F-8F99-5854C1C8C06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90" name="Line 1582">
          <a:extLst>
            <a:ext uri="{FF2B5EF4-FFF2-40B4-BE49-F238E27FC236}">
              <a16:creationId xmlns:a16="http://schemas.microsoft.com/office/drawing/2014/main" id="{B35787DC-3C6D-46C2-96FC-45BAA2BB75F0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91" name="Line 1582">
          <a:extLst>
            <a:ext uri="{FF2B5EF4-FFF2-40B4-BE49-F238E27FC236}">
              <a16:creationId xmlns:a16="http://schemas.microsoft.com/office/drawing/2014/main" id="{B0256745-7781-4100-8DEA-491D5D0E3B08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92" name="Line 1582">
          <a:extLst>
            <a:ext uri="{FF2B5EF4-FFF2-40B4-BE49-F238E27FC236}">
              <a16:creationId xmlns:a16="http://schemas.microsoft.com/office/drawing/2014/main" id="{16D20EDC-6377-4BD8-B068-DE5CE964620D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93" name="Line 1582">
          <a:extLst>
            <a:ext uri="{FF2B5EF4-FFF2-40B4-BE49-F238E27FC236}">
              <a16:creationId xmlns:a16="http://schemas.microsoft.com/office/drawing/2014/main" id="{B146DCAD-F9EA-4BF5-B1CF-BA0AE0F79A3C}"/>
            </a:ext>
          </a:extLst>
        </xdr:cNvPr>
        <xdr:cNvSpPr>
          <a:spLocks noChangeShapeType="1"/>
        </xdr:cNvSpPr>
      </xdr:nvSpPr>
      <xdr:spPr bwMode="auto">
        <a:xfrm>
          <a:off x="3009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94" name="Line 1583">
          <a:extLst>
            <a:ext uri="{FF2B5EF4-FFF2-40B4-BE49-F238E27FC236}">
              <a16:creationId xmlns:a16="http://schemas.microsoft.com/office/drawing/2014/main" id="{B5CFDCBE-AACB-43E3-A19F-4858FA2FEAF6}"/>
            </a:ext>
          </a:extLst>
        </xdr:cNvPr>
        <xdr:cNvSpPr>
          <a:spLocks noChangeShapeType="1"/>
        </xdr:cNvSpPr>
      </xdr:nvSpPr>
      <xdr:spPr bwMode="auto">
        <a:xfrm>
          <a:off x="3009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95" name="Line 1583">
          <a:extLst>
            <a:ext uri="{FF2B5EF4-FFF2-40B4-BE49-F238E27FC236}">
              <a16:creationId xmlns:a16="http://schemas.microsoft.com/office/drawing/2014/main" id="{991F1B6E-1020-4219-B5A0-D99D0D40DF74}"/>
            </a:ext>
          </a:extLst>
        </xdr:cNvPr>
        <xdr:cNvSpPr>
          <a:spLocks noChangeShapeType="1"/>
        </xdr:cNvSpPr>
      </xdr:nvSpPr>
      <xdr:spPr bwMode="auto">
        <a:xfrm>
          <a:off x="3009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96" name="Line 1582">
          <a:extLst>
            <a:ext uri="{FF2B5EF4-FFF2-40B4-BE49-F238E27FC236}">
              <a16:creationId xmlns:a16="http://schemas.microsoft.com/office/drawing/2014/main" id="{279B093E-7B1C-456D-A671-9886EC70C44B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97" name="Line 1582">
          <a:extLst>
            <a:ext uri="{FF2B5EF4-FFF2-40B4-BE49-F238E27FC236}">
              <a16:creationId xmlns:a16="http://schemas.microsoft.com/office/drawing/2014/main" id="{3C4EC58C-A4B0-4F73-AA26-DD22BC6AC538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98" name="Line 1582">
          <a:extLst>
            <a:ext uri="{FF2B5EF4-FFF2-40B4-BE49-F238E27FC236}">
              <a16:creationId xmlns:a16="http://schemas.microsoft.com/office/drawing/2014/main" id="{ADDF84C6-8E1E-47A2-AAE8-2F3218A5CA87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99" name="Line 1582">
          <a:extLst>
            <a:ext uri="{FF2B5EF4-FFF2-40B4-BE49-F238E27FC236}">
              <a16:creationId xmlns:a16="http://schemas.microsoft.com/office/drawing/2014/main" id="{9CB08114-F81A-4C14-9158-76DD42B11461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00" name="Line 1582">
          <a:extLst>
            <a:ext uri="{FF2B5EF4-FFF2-40B4-BE49-F238E27FC236}">
              <a16:creationId xmlns:a16="http://schemas.microsoft.com/office/drawing/2014/main" id="{C316C6E5-35CE-47B4-8798-C6D177A367CE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01" name="Line 1582">
          <a:extLst>
            <a:ext uri="{FF2B5EF4-FFF2-40B4-BE49-F238E27FC236}">
              <a16:creationId xmlns:a16="http://schemas.microsoft.com/office/drawing/2014/main" id="{E447555F-01B9-49BA-B0E1-707EE3696705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02" name="Line 1582">
          <a:extLst>
            <a:ext uri="{FF2B5EF4-FFF2-40B4-BE49-F238E27FC236}">
              <a16:creationId xmlns:a16="http://schemas.microsoft.com/office/drawing/2014/main" id="{CE3E07D8-5B41-4824-AF54-BF08EA0495BE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03" name="Line 1582">
          <a:extLst>
            <a:ext uri="{FF2B5EF4-FFF2-40B4-BE49-F238E27FC236}">
              <a16:creationId xmlns:a16="http://schemas.microsoft.com/office/drawing/2014/main" id="{815D39A6-4FBA-4159-A4D3-DB736E0DDF0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04" name="Line 1582">
          <a:extLst>
            <a:ext uri="{FF2B5EF4-FFF2-40B4-BE49-F238E27FC236}">
              <a16:creationId xmlns:a16="http://schemas.microsoft.com/office/drawing/2014/main" id="{A34740C4-2A78-4E19-9D56-8121B84EAFB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05" name="Line 1582">
          <a:extLst>
            <a:ext uri="{FF2B5EF4-FFF2-40B4-BE49-F238E27FC236}">
              <a16:creationId xmlns:a16="http://schemas.microsoft.com/office/drawing/2014/main" id="{BE9A8831-B5C7-4C0A-8574-122215A0735C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06" name="Line 1551">
          <a:extLst>
            <a:ext uri="{FF2B5EF4-FFF2-40B4-BE49-F238E27FC236}">
              <a16:creationId xmlns:a16="http://schemas.microsoft.com/office/drawing/2014/main" id="{95E4F619-807E-4A87-BE6F-BB2A7E695A9B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07" name="Line 1571">
          <a:extLst>
            <a:ext uri="{FF2B5EF4-FFF2-40B4-BE49-F238E27FC236}">
              <a16:creationId xmlns:a16="http://schemas.microsoft.com/office/drawing/2014/main" id="{F6DE1776-A88E-4DF3-82B3-D9B2612CA19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08" name="直线 1607">
          <a:extLst>
            <a:ext uri="{FF2B5EF4-FFF2-40B4-BE49-F238E27FC236}">
              <a16:creationId xmlns:a16="http://schemas.microsoft.com/office/drawing/2014/main" id="{44697DEA-6D2C-40DA-9D8F-BB5C74CA15E1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09" name="Line 1551">
          <a:extLst>
            <a:ext uri="{FF2B5EF4-FFF2-40B4-BE49-F238E27FC236}">
              <a16:creationId xmlns:a16="http://schemas.microsoft.com/office/drawing/2014/main" id="{D0B0265D-5F46-43FF-966D-A26B51901B8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10" name="Line 1551">
          <a:extLst>
            <a:ext uri="{FF2B5EF4-FFF2-40B4-BE49-F238E27FC236}">
              <a16:creationId xmlns:a16="http://schemas.microsoft.com/office/drawing/2014/main" id="{7196CC1F-ED6C-4753-8523-E99B062D31FC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11" name="Line 1582">
          <a:extLst>
            <a:ext uri="{FF2B5EF4-FFF2-40B4-BE49-F238E27FC236}">
              <a16:creationId xmlns:a16="http://schemas.microsoft.com/office/drawing/2014/main" id="{A54621F6-F510-4F7A-A60A-2A159386ECB7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12" name="Line 1582">
          <a:extLst>
            <a:ext uri="{FF2B5EF4-FFF2-40B4-BE49-F238E27FC236}">
              <a16:creationId xmlns:a16="http://schemas.microsoft.com/office/drawing/2014/main" id="{74969621-0E84-4961-9FFC-9FE544181468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113" name="Line 1582">
          <a:extLst>
            <a:ext uri="{FF2B5EF4-FFF2-40B4-BE49-F238E27FC236}">
              <a16:creationId xmlns:a16="http://schemas.microsoft.com/office/drawing/2014/main" id="{9BBAC54C-7A9D-4FC7-9A5A-FBDCE1DC6381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114" name="Line 1582">
          <a:extLst>
            <a:ext uri="{FF2B5EF4-FFF2-40B4-BE49-F238E27FC236}">
              <a16:creationId xmlns:a16="http://schemas.microsoft.com/office/drawing/2014/main" id="{C73AB583-EFFF-4344-895F-93BD2581C3C4}"/>
            </a:ext>
          </a:extLst>
        </xdr:cNvPr>
        <xdr:cNvSpPr>
          <a:spLocks noChangeShapeType="1"/>
        </xdr:cNvSpPr>
      </xdr:nvSpPr>
      <xdr:spPr bwMode="auto">
        <a:xfrm>
          <a:off x="3009900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115" name="Line 1582">
          <a:extLst>
            <a:ext uri="{FF2B5EF4-FFF2-40B4-BE49-F238E27FC236}">
              <a16:creationId xmlns:a16="http://schemas.microsoft.com/office/drawing/2014/main" id="{538750CF-9F6D-4DC0-8800-6A074B78E922}"/>
            </a:ext>
          </a:extLst>
        </xdr:cNvPr>
        <xdr:cNvSpPr>
          <a:spLocks noChangeShapeType="1"/>
        </xdr:cNvSpPr>
      </xdr:nvSpPr>
      <xdr:spPr bwMode="auto">
        <a:xfrm>
          <a:off x="3009900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116" name="Line 1582">
          <a:extLst>
            <a:ext uri="{FF2B5EF4-FFF2-40B4-BE49-F238E27FC236}">
              <a16:creationId xmlns:a16="http://schemas.microsoft.com/office/drawing/2014/main" id="{5ABD9721-1951-4D77-AA3F-84E74B34B6E5}"/>
            </a:ext>
          </a:extLst>
        </xdr:cNvPr>
        <xdr:cNvSpPr>
          <a:spLocks noChangeShapeType="1"/>
        </xdr:cNvSpPr>
      </xdr:nvSpPr>
      <xdr:spPr bwMode="auto">
        <a:xfrm>
          <a:off x="3009900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117" name="Line 1582">
          <a:extLst>
            <a:ext uri="{FF2B5EF4-FFF2-40B4-BE49-F238E27FC236}">
              <a16:creationId xmlns:a16="http://schemas.microsoft.com/office/drawing/2014/main" id="{22DB4739-8E4B-4295-8FD7-F30E46445ED9}"/>
            </a:ext>
          </a:extLst>
        </xdr:cNvPr>
        <xdr:cNvSpPr>
          <a:spLocks noChangeShapeType="1"/>
        </xdr:cNvSpPr>
      </xdr:nvSpPr>
      <xdr:spPr bwMode="auto">
        <a:xfrm>
          <a:off x="3009900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118" name="Line 1582">
          <a:extLst>
            <a:ext uri="{FF2B5EF4-FFF2-40B4-BE49-F238E27FC236}">
              <a16:creationId xmlns:a16="http://schemas.microsoft.com/office/drawing/2014/main" id="{9C3D4AB6-BEF7-4C34-8806-71AB91ADFBDF}"/>
            </a:ext>
          </a:extLst>
        </xdr:cNvPr>
        <xdr:cNvSpPr>
          <a:spLocks noChangeShapeType="1"/>
        </xdr:cNvSpPr>
      </xdr:nvSpPr>
      <xdr:spPr bwMode="auto">
        <a:xfrm>
          <a:off x="3009900" y="4314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19" name="Line 1551">
          <a:extLst>
            <a:ext uri="{FF2B5EF4-FFF2-40B4-BE49-F238E27FC236}">
              <a16:creationId xmlns:a16="http://schemas.microsoft.com/office/drawing/2014/main" id="{5F238E19-544B-4756-930E-C825248BEB89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0" name="Line 1571">
          <a:extLst>
            <a:ext uri="{FF2B5EF4-FFF2-40B4-BE49-F238E27FC236}">
              <a16:creationId xmlns:a16="http://schemas.microsoft.com/office/drawing/2014/main" id="{C67D8D93-AF1D-4BFA-B502-B9D61FE407CE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1" name="直线 1607">
          <a:extLst>
            <a:ext uri="{FF2B5EF4-FFF2-40B4-BE49-F238E27FC236}">
              <a16:creationId xmlns:a16="http://schemas.microsoft.com/office/drawing/2014/main" id="{567DA9D1-7F5A-4B9A-B1BA-FD3118F1ADA8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2" name="Line 1551">
          <a:extLst>
            <a:ext uri="{FF2B5EF4-FFF2-40B4-BE49-F238E27FC236}">
              <a16:creationId xmlns:a16="http://schemas.microsoft.com/office/drawing/2014/main" id="{068699EB-A2BB-4473-AAB6-0C84F46CE492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3" name="Line 1551">
          <a:extLst>
            <a:ext uri="{FF2B5EF4-FFF2-40B4-BE49-F238E27FC236}">
              <a16:creationId xmlns:a16="http://schemas.microsoft.com/office/drawing/2014/main" id="{A514F3B5-5D1B-4F1E-9D93-01F3A02BB49B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4" name="Line 1582">
          <a:extLst>
            <a:ext uri="{FF2B5EF4-FFF2-40B4-BE49-F238E27FC236}">
              <a16:creationId xmlns:a16="http://schemas.microsoft.com/office/drawing/2014/main" id="{98B371FA-6463-4637-A212-340EF1D48C4D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5" name="Line 1582">
          <a:extLst>
            <a:ext uri="{FF2B5EF4-FFF2-40B4-BE49-F238E27FC236}">
              <a16:creationId xmlns:a16="http://schemas.microsoft.com/office/drawing/2014/main" id="{49CD8CA8-5760-49FC-A43B-8D1474D1D679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6" name="Line 1582">
          <a:extLst>
            <a:ext uri="{FF2B5EF4-FFF2-40B4-BE49-F238E27FC236}">
              <a16:creationId xmlns:a16="http://schemas.microsoft.com/office/drawing/2014/main" id="{43CB481C-4C73-4A69-A458-AB3540B5838D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27" name="Line 1582">
          <a:extLst>
            <a:ext uri="{FF2B5EF4-FFF2-40B4-BE49-F238E27FC236}">
              <a16:creationId xmlns:a16="http://schemas.microsoft.com/office/drawing/2014/main" id="{233FD4C2-F8BA-493E-BC55-9C22E34B8D77}"/>
            </a:ext>
          </a:extLst>
        </xdr:cNvPr>
        <xdr:cNvSpPr>
          <a:spLocks noChangeShapeType="1"/>
        </xdr:cNvSpPr>
      </xdr:nvSpPr>
      <xdr:spPr bwMode="auto">
        <a:xfrm>
          <a:off x="3009900" y="41052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128" name="Line 1583">
          <a:extLst>
            <a:ext uri="{FF2B5EF4-FFF2-40B4-BE49-F238E27FC236}">
              <a16:creationId xmlns:a16="http://schemas.microsoft.com/office/drawing/2014/main" id="{8138D1AB-68F9-42DA-966A-85DA907F7C06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29" name="Line 1551">
          <a:extLst>
            <a:ext uri="{FF2B5EF4-FFF2-40B4-BE49-F238E27FC236}">
              <a16:creationId xmlns:a16="http://schemas.microsoft.com/office/drawing/2014/main" id="{ECD211D6-8E75-49B4-9A72-A6C85C1A93A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30" name="Line 1582">
          <a:extLst>
            <a:ext uri="{FF2B5EF4-FFF2-40B4-BE49-F238E27FC236}">
              <a16:creationId xmlns:a16="http://schemas.microsoft.com/office/drawing/2014/main" id="{5D2EAE29-11EF-4204-A8DC-EC7D5DB4D1A4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31" name="Line 1583">
          <a:extLst>
            <a:ext uri="{FF2B5EF4-FFF2-40B4-BE49-F238E27FC236}">
              <a16:creationId xmlns:a16="http://schemas.microsoft.com/office/drawing/2014/main" id="{931ED1C8-97C4-4E38-A4AE-343341BD75D4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32" name="Line 1582">
          <a:extLst>
            <a:ext uri="{FF2B5EF4-FFF2-40B4-BE49-F238E27FC236}">
              <a16:creationId xmlns:a16="http://schemas.microsoft.com/office/drawing/2014/main" id="{7617EC11-BBE3-4BC3-8153-70C6FBC42E02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33" name="Line 1571">
          <a:extLst>
            <a:ext uri="{FF2B5EF4-FFF2-40B4-BE49-F238E27FC236}">
              <a16:creationId xmlns:a16="http://schemas.microsoft.com/office/drawing/2014/main" id="{2EB9545B-5455-48ED-863E-320AB0CD11AD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34" name="直线 1607">
          <a:extLst>
            <a:ext uri="{FF2B5EF4-FFF2-40B4-BE49-F238E27FC236}">
              <a16:creationId xmlns:a16="http://schemas.microsoft.com/office/drawing/2014/main" id="{E806BC09-DDF7-43D3-AE33-5DE4A4532D9C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35" name="Line 1551">
          <a:extLst>
            <a:ext uri="{FF2B5EF4-FFF2-40B4-BE49-F238E27FC236}">
              <a16:creationId xmlns:a16="http://schemas.microsoft.com/office/drawing/2014/main" id="{503AD27E-24E8-4ECD-8546-D662833C7939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36" name="Line 1582">
          <a:extLst>
            <a:ext uri="{FF2B5EF4-FFF2-40B4-BE49-F238E27FC236}">
              <a16:creationId xmlns:a16="http://schemas.microsoft.com/office/drawing/2014/main" id="{BA41434A-D0D3-4360-9A17-35B474A9475C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37" name="Line 1551">
          <a:extLst>
            <a:ext uri="{FF2B5EF4-FFF2-40B4-BE49-F238E27FC236}">
              <a16:creationId xmlns:a16="http://schemas.microsoft.com/office/drawing/2014/main" id="{E632218E-7B2E-49E8-A511-676EC2271241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38" name="Line 1582">
          <a:extLst>
            <a:ext uri="{FF2B5EF4-FFF2-40B4-BE49-F238E27FC236}">
              <a16:creationId xmlns:a16="http://schemas.microsoft.com/office/drawing/2014/main" id="{3CC2F4AB-88D8-4E02-BC79-115209C19E0D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139" name="Line 1582">
          <a:extLst>
            <a:ext uri="{FF2B5EF4-FFF2-40B4-BE49-F238E27FC236}">
              <a16:creationId xmlns:a16="http://schemas.microsoft.com/office/drawing/2014/main" id="{AC203C67-4F73-4EA3-86C8-C862D9FA69E2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40" name="Line 1582">
          <a:extLst>
            <a:ext uri="{FF2B5EF4-FFF2-40B4-BE49-F238E27FC236}">
              <a16:creationId xmlns:a16="http://schemas.microsoft.com/office/drawing/2014/main" id="{A68430E6-4419-407C-A2A1-3FD47846EC35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141" name="Line 1582">
          <a:extLst>
            <a:ext uri="{FF2B5EF4-FFF2-40B4-BE49-F238E27FC236}">
              <a16:creationId xmlns:a16="http://schemas.microsoft.com/office/drawing/2014/main" id="{132724C2-ECFA-4E2E-8414-480406C5BBDD}"/>
            </a:ext>
          </a:extLst>
        </xdr:cNvPr>
        <xdr:cNvSpPr>
          <a:spLocks noChangeShapeType="1"/>
        </xdr:cNvSpPr>
      </xdr:nvSpPr>
      <xdr:spPr bwMode="auto">
        <a:xfrm>
          <a:off x="3009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142" name="Line 1583">
          <a:extLst>
            <a:ext uri="{FF2B5EF4-FFF2-40B4-BE49-F238E27FC236}">
              <a16:creationId xmlns:a16="http://schemas.microsoft.com/office/drawing/2014/main" id="{88ED97EE-2EEA-4FBE-9108-017E8E01E949}"/>
            </a:ext>
          </a:extLst>
        </xdr:cNvPr>
        <xdr:cNvSpPr>
          <a:spLocks noChangeShapeType="1"/>
        </xdr:cNvSpPr>
      </xdr:nvSpPr>
      <xdr:spPr bwMode="auto">
        <a:xfrm>
          <a:off x="3009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143" name="Line 1583">
          <a:extLst>
            <a:ext uri="{FF2B5EF4-FFF2-40B4-BE49-F238E27FC236}">
              <a16:creationId xmlns:a16="http://schemas.microsoft.com/office/drawing/2014/main" id="{0F089228-242F-4508-9AA2-75C4F6AE467A}"/>
            </a:ext>
          </a:extLst>
        </xdr:cNvPr>
        <xdr:cNvSpPr>
          <a:spLocks noChangeShapeType="1"/>
        </xdr:cNvSpPr>
      </xdr:nvSpPr>
      <xdr:spPr bwMode="auto">
        <a:xfrm>
          <a:off x="3009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144" name="Line 1582">
          <a:extLst>
            <a:ext uri="{FF2B5EF4-FFF2-40B4-BE49-F238E27FC236}">
              <a16:creationId xmlns:a16="http://schemas.microsoft.com/office/drawing/2014/main" id="{70131F97-2125-44A5-B3AD-A465A0E64F3E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145" name="Line 1582">
          <a:extLst>
            <a:ext uri="{FF2B5EF4-FFF2-40B4-BE49-F238E27FC236}">
              <a16:creationId xmlns:a16="http://schemas.microsoft.com/office/drawing/2014/main" id="{F781BD4E-BCC6-4C38-B847-FD3A0C04A5EA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146" name="Line 1582">
          <a:extLst>
            <a:ext uri="{FF2B5EF4-FFF2-40B4-BE49-F238E27FC236}">
              <a16:creationId xmlns:a16="http://schemas.microsoft.com/office/drawing/2014/main" id="{2D0E6D7B-D67E-4967-8281-763FA0B5066C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47" name="Line 1582">
          <a:extLst>
            <a:ext uri="{FF2B5EF4-FFF2-40B4-BE49-F238E27FC236}">
              <a16:creationId xmlns:a16="http://schemas.microsoft.com/office/drawing/2014/main" id="{C14A7511-60F2-407E-B17B-1B284FE3A528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48" name="Line 1582">
          <a:extLst>
            <a:ext uri="{FF2B5EF4-FFF2-40B4-BE49-F238E27FC236}">
              <a16:creationId xmlns:a16="http://schemas.microsoft.com/office/drawing/2014/main" id="{A1FB5210-BCF5-44C2-8D78-233AE6F32F3C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49" name="Line 1582">
          <a:extLst>
            <a:ext uri="{FF2B5EF4-FFF2-40B4-BE49-F238E27FC236}">
              <a16:creationId xmlns:a16="http://schemas.microsoft.com/office/drawing/2014/main" id="{6653D2F2-397F-427F-8658-54F6C498C645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50" name="Line 1582">
          <a:extLst>
            <a:ext uri="{FF2B5EF4-FFF2-40B4-BE49-F238E27FC236}">
              <a16:creationId xmlns:a16="http://schemas.microsoft.com/office/drawing/2014/main" id="{9C1FE5B6-7256-420D-97C0-658FF91E5154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51" name="Line 1582">
          <a:extLst>
            <a:ext uri="{FF2B5EF4-FFF2-40B4-BE49-F238E27FC236}">
              <a16:creationId xmlns:a16="http://schemas.microsoft.com/office/drawing/2014/main" id="{23D65798-868E-4E1A-AD2A-BDAFCC70EC51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52" name="Line 1582">
          <a:extLst>
            <a:ext uri="{FF2B5EF4-FFF2-40B4-BE49-F238E27FC236}">
              <a16:creationId xmlns:a16="http://schemas.microsoft.com/office/drawing/2014/main" id="{646827B7-E2A5-4BAF-A920-161CF074986B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53" name="Line 1582">
          <a:extLst>
            <a:ext uri="{FF2B5EF4-FFF2-40B4-BE49-F238E27FC236}">
              <a16:creationId xmlns:a16="http://schemas.microsoft.com/office/drawing/2014/main" id="{2A37F702-BC73-4D21-A0F0-F0F590977B92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54" name="Line 1551">
          <a:extLst>
            <a:ext uri="{FF2B5EF4-FFF2-40B4-BE49-F238E27FC236}">
              <a16:creationId xmlns:a16="http://schemas.microsoft.com/office/drawing/2014/main" id="{5303853F-5021-4E99-B0B0-752DE97F4070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55" name="Line 1571">
          <a:extLst>
            <a:ext uri="{FF2B5EF4-FFF2-40B4-BE49-F238E27FC236}">
              <a16:creationId xmlns:a16="http://schemas.microsoft.com/office/drawing/2014/main" id="{A7AA21E9-0B11-4A35-95F3-F5C9771AA2BC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56" name="直线 1607">
          <a:extLst>
            <a:ext uri="{FF2B5EF4-FFF2-40B4-BE49-F238E27FC236}">
              <a16:creationId xmlns:a16="http://schemas.microsoft.com/office/drawing/2014/main" id="{19268D4B-8E4C-4ED4-9E49-4706B83ED48A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57" name="Line 1551">
          <a:extLst>
            <a:ext uri="{FF2B5EF4-FFF2-40B4-BE49-F238E27FC236}">
              <a16:creationId xmlns:a16="http://schemas.microsoft.com/office/drawing/2014/main" id="{2A4B14AE-783F-4D13-AB4D-93583466C58A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58" name="Line 1551">
          <a:extLst>
            <a:ext uri="{FF2B5EF4-FFF2-40B4-BE49-F238E27FC236}">
              <a16:creationId xmlns:a16="http://schemas.microsoft.com/office/drawing/2014/main" id="{9D2DC8CF-CCD7-4AA0-8625-8E92A0C019E3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59" name="Line 1582">
          <a:extLst>
            <a:ext uri="{FF2B5EF4-FFF2-40B4-BE49-F238E27FC236}">
              <a16:creationId xmlns:a16="http://schemas.microsoft.com/office/drawing/2014/main" id="{9F8E00D2-5AEC-489D-88A0-E975859615A1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60" name="Line 1582">
          <a:extLst>
            <a:ext uri="{FF2B5EF4-FFF2-40B4-BE49-F238E27FC236}">
              <a16:creationId xmlns:a16="http://schemas.microsoft.com/office/drawing/2014/main" id="{41D0C971-CB13-4520-9C03-F66FF1D28C8A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161" name="Line 1582">
          <a:extLst>
            <a:ext uri="{FF2B5EF4-FFF2-40B4-BE49-F238E27FC236}">
              <a16:creationId xmlns:a16="http://schemas.microsoft.com/office/drawing/2014/main" id="{23673826-3F3D-413A-A077-2B9BE8F05648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62" name="Line 1582">
          <a:extLst>
            <a:ext uri="{FF2B5EF4-FFF2-40B4-BE49-F238E27FC236}">
              <a16:creationId xmlns:a16="http://schemas.microsoft.com/office/drawing/2014/main" id="{96DC0CD1-F9F7-496A-9578-7E173B20246C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63" name="Line 1582">
          <a:extLst>
            <a:ext uri="{FF2B5EF4-FFF2-40B4-BE49-F238E27FC236}">
              <a16:creationId xmlns:a16="http://schemas.microsoft.com/office/drawing/2014/main" id="{14CC9CEC-18C5-4EA5-8A57-A233E3B54231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64" name="Line 1582">
          <a:extLst>
            <a:ext uri="{FF2B5EF4-FFF2-40B4-BE49-F238E27FC236}">
              <a16:creationId xmlns:a16="http://schemas.microsoft.com/office/drawing/2014/main" id="{D9988D99-5DA8-4FE8-8157-89A53A3302C3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65" name="Line 1582">
          <a:extLst>
            <a:ext uri="{FF2B5EF4-FFF2-40B4-BE49-F238E27FC236}">
              <a16:creationId xmlns:a16="http://schemas.microsoft.com/office/drawing/2014/main" id="{90544D5F-DEDE-47AD-AA2F-B1906CEB5520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66" name="Line 1582">
          <a:extLst>
            <a:ext uri="{FF2B5EF4-FFF2-40B4-BE49-F238E27FC236}">
              <a16:creationId xmlns:a16="http://schemas.microsoft.com/office/drawing/2014/main" id="{72825B91-3709-40D7-96DA-C37290BAE479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7" name="Line 1551">
          <a:extLst>
            <a:ext uri="{FF2B5EF4-FFF2-40B4-BE49-F238E27FC236}">
              <a16:creationId xmlns:a16="http://schemas.microsoft.com/office/drawing/2014/main" id="{ADF5B784-3694-42D2-99C8-9FB1E8D4CF44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8" name="Line 1571">
          <a:extLst>
            <a:ext uri="{FF2B5EF4-FFF2-40B4-BE49-F238E27FC236}">
              <a16:creationId xmlns:a16="http://schemas.microsoft.com/office/drawing/2014/main" id="{A5ADE387-8EB6-480A-8D11-CD7249AA4C75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9" name="直线 1607">
          <a:extLst>
            <a:ext uri="{FF2B5EF4-FFF2-40B4-BE49-F238E27FC236}">
              <a16:creationId xmlns:a16="http://schemas.microsoft.com/office/drawing/2014/main" id="{C320F2A5-974E-4AD1-AB37-7981C53C558C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70" name="Line 1551">
          <a:extLst>
            <a:ext uri="{FF2B5EF4-FFF2-40B4-BE49-F238E27FC236}">
              <a16:creationId xmlns:a16="http://schemas.microsoft.com/office/drawing/2014/main" id="{9CFFB9DA-B49E-48C8-9278-A0BAB2AB8B2F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71" name="Line 1551">
          <a:extLst>
            <a:ext uri="{FF2B5EF4-FFF2-40B4-BE49-F238E27FC236}">
              <a16:creationId xmlns:a16="http://schemas.microsoft.com/office/drawing/2014/main" id="{479A7552-A00B-421A-AD02-387A1CF9BB34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72" name="Line 1582">
          <a:extLst>
            <a:ext uri="{FF2B5EF4-FFF2-40B4-BE49-F238E27FC236}">
              <a16:creationId xmlns:a16="http://schemas.microsoft.com/office/drawing/2014/main" id="{3C5551F5-A4BB-4DA5-9A14-4F423CA6AF3B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73" name="Line 1582">
          <a:extLst>
            <a:ext uri="{FF2B5EF4-FFF2-40B4-BE49-F238E27FC236}">
              <a16:creationId xmlns:a16="http://schemas.microsoft.com/office/drawing/2014/main" id="{477BA89A-D32B-45A3-A7A8-9EC7F9190B85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74" name="Line 1582">
          <a:extLst>
            <a:ext uri="{FF2B5EF4-FFF2-40B4-BE49-F238E27FC236}">
              <a16:creationId xmlns:a16="http://schemas.microsoft.com/office/drawing/2014/main" id="{6E9BAA23-F196-4D13-AE29-46F59BF0C5D9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75" name="Line 1582">
          <a:extLst>
            <a:ext uri="{FF2B5EF4-FFF2-40B4-BE49-F238E27FC236}">
              <a16:creationId xmlns:a16="http://schemas.microsoft.com/office/drawing/2014/main" id="{2256B6D9-66BD-447C-B453-ADDB0E2CD6CB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348" name="Line 1583">
          <a:extLst>
            <a:ext uri="{FF2B5EF4-FFF2-40B4-BE49-F238E27FC236}">
              <a16:creationId xmlns:a16="http://schemas.microsoft.com/office/drawing/2014/main" id="{5F72B703-93C5-4129-849B-D611DE7C0FAC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49" name="Line 1551">
          <a:extLst>
            <a:ext uri="{FF2B5EF4-FFF2-40B4-BE49-F238E27FC236}">
              <a16:creationId xmlns:a16="http://schemas.microsoft.com/office/drawing/2014/main" id="{8C1008D9-7872-407C-B0F0-83A8CF09D1C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50" name="Line 1582">
          <a:extLst>
            <a:ext uri="{FF2B5EF4-FFF2-40B4-BE49-F238E27FC236}">
              <a16:creationId xmlns:a16="http://schemas.microsoft.com/office/drawing/2014/main" id="{8C96E772-7B76-4452-B59C-E5874D1B5A8B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51" name="Line 1583">
          <a:extLst>
            <a:ext uri="{FF2B5EF4-FFF2-40B4-BE49-F238E27FC236}">
              <a16:creationId xmlns:a16="http://schemas.microsoft.com/office/drawing/2014/main" id="{6505D3CF-BE64-463C-8C4A-72286E35A5E7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52" name="Line 1582">
          <a:extLst>
            <a:ext uri="{FF2B5EF4-FFF2-40B4-BE49-F238E27FC236}">
              <a16:creationId xmlns:a16="http://schemas.microsoft.com/office/drawing/2014/main" id="{3A7E40A8-909A-4E38-BCF3-CE69E8BE5F60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53" name="Line 1571">
          <a:extLst>
            <a:ext uri="{FF2B5EF4-FFF2-40B4-BE49-F238E27FC236}">
              <a16:creationId xmlns:a16="http://schemas.microsoft.com/office/drawing/2014/main" id="{1FBE7225-8F72-4E97-8FC7-FB9C294D4ADC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54" name="直线 1607">
          <a:extLst>
            <a:ext uri="{FF2B5EF4-FFF2-40B4-BE49-F238E27FC236}">
              <a16:creationId xmlns:a16="http://schemas.microsoft.com/office/drawing/2014/main" id="{B8374CF3-5C01-4883-8526-F5DC34DC88D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55" name="Line 1551">
          <a:extLst>
            <a:ext uri="{FF2B5EF4-FFF2-40B4-BE49-F238E27FC236}">
              <a16:creationId xmlns:a16="http://schemas.microsoft.com/office/drawing/2014/main" id="{ECD7695E-9256-4240-9782-9C7278CCE5A3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56" name="Line 1582">
          <a:extLst>
            <a:ext uri="{FF2B5EF4-FFF2-40B4-BE49-F238E27FC236}">
              <a16:creationId xmlns:a16="http://schemas.microsoft.com/office/drawing/2014/main" id="{BC97AF45-F6B3-43C7-BBCD-48C0A566B59B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57" name="Line 1551">
          <a:extLst>
            <a:ext uri="{FF2B5EF4-FFF2-40B4-BE49-F238E27FC236}">
              <a16:creationId xmlns:a16="http://schemas.microsoft.com/office/drawing/2014/main" id="{1A567C19-7029-42F5-99FD-39767A2B9ADA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58" name="Line 1582">
          <a:extLst>
            <a:ext uri="{FF2B5EF4-FFF2-40B4-BE49-F238E27FC236}">
              <a16:creationId xmlns:a16="http://schemas.microsoft.com/office/drawing/2014/main" id="{8F510B27-5F46-4D8B-A823-B193E29A3EBF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359" name="Line 1582">
          <a:extLst>
            <a:ext uri="{FF2B5EF4-FFF2-40B4-BE49-F238E27FC236}">
              <a16:creationId xmlns:a16="http://schemas.microsoft.com/office/drawing/2014/main" id="{2A377087-4D89-49B1-82CB-DEAB034975AE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60" name="Line 1582">
          <a:extLst>
            <a:ext uri="{FF2B5EF4-FFF2-40B4-BE49-F238E27FC236}">
              <a16:creationId xmlns:a16="http://schemas.microsoft.com/office/drawing/2014/main" id="{34EA4F71-5203-4806-A2CA-4C6B55A29B72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361" name="Line 1582">
          <a:extLst>
            <a:ext uri="{FF2B5EF4-FFF2-40B4-BE49-F238E27FC236}">
              <a16:creationId xmlns:a16="http://schemas.microsoft.com/office/drawing/2014/main" id="{681A9BA7-FB51-49F3-87FF-0EAFC09DE67E}"/>
            </a:ext>
          </a:extLst>
        </xdr:cNvPr>
        <xdr:cNvSpPr>
          <a:spLocks noChangeShapeType="1"/>
        </xdr:cNvSpPr>
      </xdr:nvSpPr>
      <xdr:spPr bwMode="auto">
        <a:xfrm>
          <a:off x="3009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362" name="Line 1583">
          <a:extLst>
            <a:ext uri="{FF2B5EF4-FFF2-40B4-BE49-F238E27FC236}">
              <a16:creationId xmlns:a16="http://schemas.microsoft.com/office/drawing/2014/main" id="{FD248FB7-9B4B-4F7B-8354-518D64529EFB}"/>
            </a:ext>
          </a:extLst>
        </xdr:cNvPr>
        <xdr:cNvSpPr>
          <a:spLocks noChangeShapeType="1"/>
        </xdr:cNvSpPr>
      </xdr:nvSpPr>
      <xdr:spPr bwMode="auto">
        <a:xfrm>
          <a:off x="3009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363" name="Line 1583">
          <a:extLst>
            <a:ext uri="{FF2B5EF4-FFF2-40B4-BE49-F238E27FC236}">
              <a16:creationId xmlns:a16="http://schemas.microsoft.com/office/drawing/2014/main" id="{0C4E45D1-44E8-4F9C-BE45-3419010E2ABE}"/>
            </a:ext>
          </a:extLst>
        </xdr:cNvPr>
        <xdr:cNvSpPr>
          <a:spLocks noChangeShapeType="1"/>
        </xdr:cNvSpPr>
      </xdr:nvSpPr>
      <xdr:spPr bwMode="auto">
        <a:xfrm>
          <a:off x="3009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364" name="Line 1582">
          <a:extLst>
            <a:ext uri="{FF2B5EF4-FFF2-40B4-BE49-F238E27FC236}">
              <a16:creationId xmlns:a16="http://schemas.microsoft.com/office/drawing/2014/main" id="{95BA9D70-8B13-4530-9B33-61AFBFBD5D5F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365" name="Line 1582">
          <a:extLst>
            <a:ext uri="{FF2B5EF4-FFF2-40B4-BE49-F238E27FC236}">
              <a16:creationId xmlns:a16="http://schemas.microsoft.com/office/drawing/2014/main" id="{15FA0A77-33A7-4C3C-81F4-E1AF535C0CB4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25</xdr:row>
      <xdr:rowOff>114300</xdr:rowOff>
    </xdr:from>
    <xdr:to>
      <xdr:col>22</xdr:col>
      <xdr:colOff>152400</xdr:colOff>
      <xdr:row>25</xdr:row>
      <xdr:rowOff>114300</xdr:rowOff>
    </xdr:to>
    <xdr:sp macro="" textlink="">
      <xdr:nvSpPr>
        <xdr:cNvPr id="366" name="Line 1582">
          <a:extLst>
            <a:ext uri="{FF2B5EF4-FFF2-40B4-BE49-F238E27FC236}">
              <a16:creationId xmlns:a16="http://schemas.microsoft.com/office/drawing/2014/main" id="{B6394DE4-31D9-4A99-B458-112CC522C4B1}"/>
            </a:ext>
          </a:extLst>
        </xdr:cNvPr>
        <xdr:cNvSpPr>
          <a:spLocks noChangeShapeType="1"/>
        </xdr:cNvSpPr>
      </xdr:nvSpPr>
      <xdr:spPr bwMode="auto">
        <a:xfrm>
          <a:off x="3009900" y="5572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67" name="Line 1582">
          <a:extLst>
            <a:ext uri="{FF2B5EF4-FFF2-40B4-BE49-F238E27FC236}">
              <a16:creationId xmlns:a16="http://schemas.microsoft.com/office/drawing/2014/main" id="{6D663E50-625C-4AC4-8E7F-23A32113F1F1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68" name="Line 1582">
          <a:extLst>
            <a:ext uri="{FF2B5EF4-FFF2-40B4-BE49-F238E27FC236}">
              <a16:creationId xmlns:a16="http://schemas.microsoft.com/office/drawing/2014/main" id="{2AA12CAC-0EB5-4D44-80D0-2D7EACC97CBB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69" name="Line 1582">
          <a:extLst>
            <a:ext uri="{FF2B5EF4-FFF2-40B4-BE49-F238E27FC236}">
              <a16:creationId xmlns:a16="http://schemas.microsoft.com/office/drawing/2014/main" id="{40BA33ED-82B8-4CB4-8CA2-02968C39632B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70" name="Line 1582">
          <a:extLst>
            <a:ext uri="{FF2B5EF4-FFF2-40B4-BE49-F238E27FC236}">
              <a16:creationId xmlns:a16="http://schemas.microsoft.com/office/drawing/2014/main" id="{EF7CD764-6968-495A-ABC5-11A56785443A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71" name="Line 1582">
          <a:extLst>
            <a:ext uri="{FF2B5EF4-FFF2-40B4-BE49-F238E27FC236}">
              <a16:creationId xmlns:a16="http://schemas.microsoft.com/office/drawing/2014/main" id="{ABA8B12F-7AF9-4E90-B77B-CD92C4DA7EB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72" name="Line 1582">
          <a:extLst>
            <a:ext uri="{FF2B5EF4-FFF2-40B4-BE49-F238E27FC236}">
              <a16:creationId xmlns:a16="http://schemas.microsoft.com/office/drawing/2014/main" id="{87F684EC-EE85-4E38-B814-E4797B291CF4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373" name="Line 1582">
          <a:extLst>
            <a:ext uri="{FF2B5EF4-FFF2-40B4-BE49-F238E27FC236}">
              <a16:creationId xmlns:a16="http://schemas.microsoft.com/office/drawing/2014/main" id="{2B273737-2E7C-427B-BEE5-E763B4CFEBB4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74" name="Line 1551">
          <a:extLst>
            <a:ext uri="{FF2B5EF4-FFF2-40B4-BE49-F238E27FC236}">
              <a16:creationId xmlns:a16="http://schemas.microsoft.com/office/drawing/2014/main" id="{4932EF68-2543-4D31-9917-B2E853CFDBA4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75" name="Line 1571">
          <a:extLst>
            <a:ext uri="{FF2B5EF4-FFF2-40B4-BE49-F238E27FC236}">
              <a16:creationId xmlns:a16="http://schemas.microsoft.com/office/drawing/2014/main" id="{9C504F83-174C-4D8D-ABE9-5910E66B19D8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76" name="直线 1607">
          <a:extLst>
            <a:ext uri="{FF2B5EF4-FFF2-40B4-BE49-F238E27FC236}">
              <a16:creationId xmlns:a16="http://schemas.microsoft.com/office/drawing/2014/main" id="{1FFC9990-611A-430A-9035-13092C5FC7D0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77" name="Line 1551">
          <a:extLst>
            <a:ext uri="{FF2B5EF4-FFF2-40B4-BE49-F238E27FC236}">
              <a16:creationId xmlns:a16="http://schemas.microsoft.com/office/drawing/2014/main" id="{C7058ED1-2D44-4992-BF8F-06BB33DF3D4B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78" name="Line 1551">
          <a:extLst>
            <a:ext uri="{FF2B5EF4-FFF2-40B4-BE49-F238E27FC236}">
              <a16:creationId xmlns:a16="http://schemas.microsoft.com/office/drawing/2014/main" id="{BC612847-7DCA-4912-865D-6FA17F475CAB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79" name="Line 1582">
          <a:extLst>
            <a:ext uri="{FF2B5EF4-FFF2-40B4-BE49-F238E27FC236}">
              <a16:creationId xmlns:a16="http://schemas.microsoft.com/office/drawing/2014/main" id="{C9D73684-4901-4551-832D-D21AFA8D63D1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80" name="Line 1582">
          <a:extLst>
            <a:ext uri="{FF2B5EF4-FFF2-40B4-BE49-F238E27FC236}">
              <a16:creationId xmlns:a16="http://schemas.microsoft.com/office/drawing/2014/main" id="{1C5A8982-89FA-4446-984B-5832624660B3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381" name="Line 1582">
          <a:extLst>
            <a:ext uri="{FF2B5EF4-FFF2-40B4-BE49-F238E27FC236}">
              <a16:creationId xmlns:a16="http://schemas.microsoft.com/office/drawing/2014/main" id="{E226C929-641A-4B18-9629-B4C4A20E6503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382" name="Line 1582">
          <a:extLst>
            <a:ext uri="{FF2B5EF4-FFF2-40B4-BE49-F238E27FC236}">
              <a16:creationId xmlns:a16="http://schemas.microsoft.com/office/drawing/2014/main" id="{F7FBBF2D-77CE-4B71-B09E-81F029D9749D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383" name="Line 1582">
          <a:extLst>
            <a:ext uri="{FF2B5EF4-FFF2-40B4-BE49-F238E27FC236}">
              <a16:creationId xmlns:a16="http://schemas.microsoft.com/office/drawing/2014/main" id="{AD9079BC-FF2D-4980-A52D-CB683BA78C8A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384" name="Line 1582">
          <a:extLst>
            <a:ext uri="{FF2B5EF4-FFF2-40B4-BE49-F238E27FC236}">
              <a16:creationId xmlns:a16="http://schemas.microsoft.com/office/drawing/2014/main" id="{8172F1F2-175C-476D-BDDE-51B635962737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385" name="Line 1582">
          <a:extLst>
            <a:ext uri="{FF2B5EF4-FFF2-40B4-BE49-F238E27FC236}">
              <a16:creationId xmlns:a16="http://schemas.microsoft.com/office/drawing/2014/main" id="{9D119596-0299-4C9E-A2B0-8551972B308F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386" name="Line 1582">
          <a:extLst>
            <a:ext uri="{FF2B5EF4-FFF2-40B4-BE49-F238E27FC236}">
              <a16:creationId xmlns:a16="http://schemas.microsoft.com/office/drawing/2014/main" id="{99493623-42C9-4737-9E39-AAECD5966163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87" name="Line 1551">
          <a:extLst>
            <a:ext uri="{FF2B5EF4-FFF2-40B4-BE49-F238E27FC236}">
              <a16:creationId xmlns:a16="http://schemas.microsoft.com/office/drawing/2014/main" id="{C9E40F2A-7C17-428F-B690-CF42B15DA5E2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88" name="Line 1571">
          <a:extLst>
            <a:ext uri="{FF2B5EF4-FFF2-40B4-BE49-F238E27FC236}">
              <a16:creationId xmlns:a16="http://schemas.microsoft.com/office/drawing/2014/main" id="{FF7CB4D9-1850-4D61-BA7C-18428B6B88FA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89" name="直线 1607">
          <a:extLst>
            <a:ext uri="{FF2B5EF4-FFF2-40B4-BE49-F238E27FC236}">
              <a16:creationId xmlns:a16="http://schemas.microsoft.com/office/drawing/2014/main" id="{3E890A82-0E3C-4FE8-8A23-951C153A87BC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90" name="Line 1551">
          <a:extLst>
            <a:ext uri="{FF2B5EF4-FFF2-40B4-BE49-F238E27FC236}">
              <a16:creationId xmlns:a16="http://schemas.microsoft.com/office/drawing/2014/main" id="{7E02A6D5-3540-4C1E-BC11-B0EB1ACD9F9C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91" name="Line 1551">
          <a:extLst>
            <a:ext uri="{FF2B5EF4-FFF2-40B4-BE49-F238E27FC236}">
              <a16:creationId xmlns:a16="http://schemas.microsoft.com/office/drawing/2014/main" id="{0495F9D3-5039-4FF1-9498-BFA252F7E3AA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92" name="Line 1582">
          <a:extLst>
            <a:ext uri="{FF2B5EF4-FFF2-40B4-BE49-F238E27FC236}">
              <a16:creationId xmlns:a16="http://schemas.microsoft.com/office/drawing/2014/main" id="{ACD7CE00-2798-4EE8-BA35-DDFCF0FA4894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93" name="Line 1582">
          <a:extLst>
            <a:ext uri="{FF2B5EF4-FFF2-40B4-BE49-F238E27FC236}">
              <a16:creationId xmlns:a16="http://schemas.microsoft.com/office/drawing/2014/main" id="{89EF6D9C-3B3C-43F4-9C2D-B5239DA3040D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94" name="Line 1582">
          <a:extLst>
            <a:ext uri="{FF2B5EF4-FFF2-40B4-BE49-F238E27FC236}">
              <a16:creationId xmlns:a16="http://schemas.microsoft.com/office/drawing/2014/main" id="{F1FD8CEE-86F1-450C-936E-6B02ADFE7CC1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95" name="Line 1582">
          <a:extLst>
            <a:ext uri="{FF2B5EF4-FFF2-40B4-BE49-F238E27FC236}">
              <a16:creationId xmlns:a16="http://schemas.microsoft.com/office/drawing/2014/main" id="{4DD90307-7FD4-49BF-95C4-3DC5E77146E8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A322A87E-7A14-43F4-B9D1-EBF0DD5CFA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35</xdr:row>
      <xdr:rowOff>114300</xdr:rowOff>
    </xdr:from>
    <xdr:to>
      <xdr:col>15</xdr:col>
      <xdr:colOff>152400</xdr:colOff>
      <xdr:row>35</xdr:row>
      <xdr:rowOff>114300</xdr:rowOff>
    </xdr:to>
    <xdr:sp macro="" textlink="">
      <xdr:nvSpPr>
        <xdr:cNvPr id="3" name="Line 1583">
          <a:extLst>
            <a:ext uri="{FF2B5EF4-FFF2-40B4-BE49-F238E27FC236}">
              <a16:creationId xmlns:a16="http://schemas.microsoft.com/office/drawing/2014/main" id="{01DD176F-F12B-479A-8A10-EAA607DD8FF1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4" name="Line 1585">
          <a:extLst>
            <a:ext uri="{FF2B5EF4-FFF2-40B4-BE49-F238E27FC236}">
              <a16:creationId xmlns:a16="http://schemas.microsoft.com/office/drawing/2014/main" id="{D99CF70C-AF41-463A-BF36-A64BDC239E40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5" name="Line 1587">
          <a:extLst>
            <a:ext uri="{FF2B5EF4-FFF2-40B4-BE49-F238E27FC236}">
              <a16:creationId xmlns:a16="http://schemas.microsoft.com/office/drawing/2014/main" id="{005AB34A-CCDA-47FE-AE24-C1E8E89E4706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6" name="直线 1609">
          <a:extLst>
            <a:ext uri="{FF2B5EF4-FFF2-40B4-BE49-F238E27FC236}">
              <a16:creationId xmlns:a16="http://schemas.microsoft.com/office/drawing/2014/main" id="{96FAE380-8A05-4BEE-ACB5-D589C6F2B531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7" name="直线 1612">
          <a:extLst>
            <a:ext uri="{FF2B5EF4-FFF2-40B4-BE49-F238E27FC236}">
              <a16:creationId xmlns:a16="http://schemas.microsoft.com/office/drawing/2014/main" id="{20113221-2C1D-4A91-93FE-74F2F73C075A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8" name="直线 1615">
          <a:extLst>
            <a:ext uri="{FF2B5EF4-FFF2-40B4-BE49-F238E27FC236}">
              <a16:creationId xmlns:a16="http://schemas.microsoft.com/office/drawing/2014/main" id="{C67431E0-7586-4FF1-91F6-62B510F3DDDF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9" name="Line 1583">
          <a:extLst>
            <a:ext uri="{FF2B5EF4-FFF2-40B4-BE49-F238E27FC236}">
              <a16:creationId xmlns:a16="http://schemas.microsoft.com/office/drawing/2014/main" id="{314D54EC-5788-4F6F-A376-640B9288F39E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10" name="Line 1551">
          <a:extLst>
            <a:ext uri="{FF2B5EF4-FFF2-40B4-BE49-F238E27FC236}">
              <a16:creationId xmlns:a16="http://schemas.microsoft.com/office/drawing/2014/main" id="{518B326A-DD34-4BD3-B3BC-808E2266A1AB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1" name="Line 1571">
          <a:extLst>
            <a:ext uri="{FF2B5EF4-FFF2-40B4-BE49-F238E27FC236}">
              <a16:creationId xmlns:a16="http://schemas.microsoft.com/office/drawing/2014/main" id="{A9E92536-3DE4-4430-89BA-72B4CB7B91D2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2" name="Line 1573">
          <a:extLst>
            <a:ext uri="{FF2B5EF4-FFF2-40B4-BE49-F238E27FC236}">
              <a16:creationId xmlns:a16="http://schemas.microsoft.com/office/drawing/2014/main" id="{A2F51854-766B-4C3F-A158-17A5E667267F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29</xdr:row>
      <xdr:rowOff>114300</xdr:rowOff>
    </xdr:from>
    <xdr:to>
      <xdr:col>15</xdr:col>
      <xdr:colOff>152400</xdr:colOff>
      <xdr:row>29</xdr:row>
      <xdr:rowOff>114300</xdr:rowOff>
    </xdr:to>
    <xdr:sp macro="" textlink="">
      <xdr:nvSpPr>
        <xdr:cNvPr id="13" name="Line 1582">
          <a:extLst>
            <a:ext uri="{FF2B5EF4-FFF2-40B4-BE49-F238E27FC236}">
              <a16:creationId xmlns:a16="http://schemas.microsoft.com/office/drawing/2014/main" id="{63561F19-E637-4DBA-98B0-D781E9B24757}"/>
            </a:ext>
          </a:extLst>
        </xdr:cNvPr>
        <xdr:cNvSpPr>
          <a:spLocks noChangeShapeType="1"/>
        </xdr:cNvSpPr>
      </xdr:nvSpPr>
      <xdr:spPr bwMode="auto">
        <a:xfrm>
          <a:off x="3009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4" name="Line 1583">
          <a:extLst>
            <a:ext uri="{FF2B5EF4-FFF2-40B4-BE49-F238E27FC236}">
              <a16:creationId xmlns:a16="http://schemas.microsoft.com/office/drawing/2014/main" id="{D0355968-C939-498D-9557-0EEB794372D0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15" name="Line 1584">
          <a:extLst>
            <a:ext uri="{FF2B5EF4-FFF2-40B4-BE49-F238E27FC236}">
              <a16:creationId xmlns:a16="http://schemas.microsoft.com/office/drawing/2014/main" id="{81BC60F8-CC3A-4C12-9E4A-A1030329DBBA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6" name="Line 1585">
          <a:extLst>
            <a:ext uri="{FF2B5EF4-FFF2-40B4-BE49-F238E27FC236}">
              <a16:creationId xmlns:a16="http://schemas.microsoft.com/office/drawing/2014/main" id="{35D9B1CE-2291-4440-AD04-6928AE1F69D3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17" name="Line 1586">
          <a:extLst>
            <a:ext uri="{FF2B5EF4-FFF2-40B4-BE49-F238E27FC236}">
              <a16:creationId xmlns:a16="http://schemas.microsoft.com/office/drawing/2014/main" id="{D1B53410-EB27-4ECA-BA83-07D4541C1CAA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18" name="Line 1587">
          <a:extLst>
            <a:ext uri="{FF2B5EF4-FFF2-40B4-BE49-F238E27FC236}">
              <a16:creationId xmlns:a16="http://schemas.microsoft.com/office/drawing/2014/main" id="{DAEA66E6-CE4F-41FA-BD77-3C259B0A4DF7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9" name="直线 1607">
          <a:extLst>
            <a:ext uri="{FF2B5EF4-FFF2-40B4-BE49-F238E27FC236}">
              <a16:creationId xmlns:a16="http://schemas.microsoft.com/office/drawing/2014/main" id="{EC9F5E3A-C9A4-4631-B1FF-B9B8115E4861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20" name="直线 1608">
          <a:extLst>
            <a:ext uri="{FF2B5EF4-FFF2-40B4-BE49-F238E27FC236}">
              <a16:creationId xmlns:a16="http://schemas.microsoft.com/office/drawing/2014/main" id="{D2D10A53-BE5B-488C-A026-B8D18F5069A1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21" name="直线 1609">
          <a:extLst>
            <a:ext uri="{FF2B5EF4-FFF2-40B4-BE49-F238E27FC236}">
              <a16:creationId xmlns:a16="http://schemas.microsoft.com/office/drawing/2014/main" id="{3FDFEF81-711B-4F9E-A542-B26C00600970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22" name="直线 1610">
          <a:extLst>
            <a:ext uri="{FF2B5EF4-FFF2-40B4-BE49-F238E27FC236}">
              <a16:creationId xmlns:a16="http://schemas.microsoft.com/office/drawing/2014/main" id="{BB825A40-658F-4A12-87EB-C0DCE527755D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3" name="直线 1611">
          <a:extLst>
            <a:ext uri="{FF2B5EF4-FFF2-40B4-BE49-F238E27FC236}">
              <a16:creationId xmlns:a16="http://schemas.microsoft.com/office/drawing/2014/main" id="{A0752FC5-25CA-4AFB-898C-05DE089D5563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4" name="直线 1612">
          <a:extLst>
            <a:ext uri="{FF2B5EF4-FFF2-40B4-BE49-F238E27FC236}">
              <a16:creationId xmlns:a16="http://schemas.microsoft.com/office/drawing/2014/main" id="{1C6E19E0-589A-416F-AB20-6BDF17FA8F57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25" name="直线 1613">
          <a:extLst>
            <a:ext uri="{FF2B5EF4-FFF2-40B4-BE49-F238E27FC236}">
              <a16:creationId xmlns:a16="http://schemas.microsoft.com/office/drawing/2014/main" id="{1C781C09-FB0A-48F2-A6AD-3D64A21925B2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29</xdr:row>
      <xdr:rowOff>114300</xdr:rowOff>
    </xdr:from>
    <xdr:to>
      <xdr:col>29</xdr:col>
      <xdr:colOff>152400</xdr:colOff>
      <xdr:row>29</xdr:row>
      <xdr:rowOff>114300</xdr:rowOff>
    </xdr:to>
    <xdr:sp macro="" textlink="">
      <xdr:nvSpPr>
        <xdr:cNvPr id="26" name="直线 1614">
          <a:extLst>
            <a:ext uri="{FF2B5EF4-FFF2-40B4-BE49-F238E27FC236}">
              <a16:creationId xmlns:a16="http://schemas.microsoft.com/office/drawing/2014/main" id="{2DD67441-4D9E-4932-AA67-CF70732B9249}"/>
            </a:ext>
          </a:extLst>
        </xdr:cNvPr>
        <xdr:cNvSpPr>
          <a:spLocks noChangeShapeType="1"/>
        </xdr:cNvSpPr>
      </xdr:nvSpPr>
      <xdr:spPr bwMode="auto">
        <a:xfrm>
          <a:off x="56769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27" name="直线 1615">
          <a:extLst>
            <a:ext uri="{FF2B5EF4-FFF2-40B4-BE49-F238E27FC236}">
              <a16:creationId xmlns:a16="http://schemas.microsoft.com/office/drawing/2014/main" id="{555657EC-4E92-4C95-8E10-9EB7DBD2286A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28" name="Line 1582">
          <a:extLst>
            <a:ext uri="{FF2B5EF4-FFF2-40B4-BE49-F238E27FC236}">
              <a16:creationId xmlns:a16="http://schemas.microsoft.com/office/drawing/2014/main" id="{42B76408-D176-4CD7-B210-67A78CEE624D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29" name="Line 1551">
          <a:extLst>
            <a:ext uri="{FF2B5EF4-FFF2-40B4-BE49-F238E27FC236}">
              <a16:creationId xmlns:a16="http://schemas.microsoft.com/office/drawing/2014/main" id="{0BA52D1B-3D5D-4F41-B380-3AE2B276818D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30" name="Line 1582">
          <a:extLst>
            <a:ext uri="{FF2B5EF4-FFF2-40B4-BE49-F238E27FC236}">
              <a16:creationId xmlns:a16="http://schemas.microsoft.com/office/drawing/2014/main" id="{AD78D456-622F-4493-B1F8-2AA376435616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31" name="Line 1583">
          <a:extLst>
            <a:ext uri="{FF2B5EF4-FFF2-40B4-BE49-F238E27FC236}">
              <a16:creationId xmlns:a16="http://schemas.microsoft.com/office/drawing/2014/main" id="{738ABCD0-9E6E-4A5A-86DB-07C6C076B2B4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2" name="Line 1582">
          <a:extLst>
            <a:ext uri="{FF2B5EF4-FFF2-40B4-BE49-F238E27FC236}">
              <a16:creationId xmlns:a16="http://schemas.microsoft.com/office/drawing/2014/main" id="{7ABCCEED-4C54-4A30-9177-9BD9D7A480AC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3" name="Line 1571">
          <a:extLst>
            <a:ext uri="{FF2B5EF4-FFF2-40B4-BE49-F238E27FC236}">
              <a16:creationId xmlns:a16="http://schemas.microsoft.com/office/drawing/2014/main" id="{18D9B45F-C3B4-4819-B5BC-3A232599532A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4" name="直线 1607">
          <a:extLst>
            <a:ext uri="{FF2B5EF4-FFF2-40B4-BE49-F238E27FC236}">
              <a16:creationId xmlns:a16="http://schemas.microsoft.com/office/drawing/2014/main" id="{494CEE28-442A-4269-B9EB-2A34E618178C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5" name="Line 1551">
          <a:extLst>
            <a:ext uri="{FF2B5EF4-FFF2-40B4-BE49-F238E27FC236}">
              <a16:creationId xmlns:a16="http://schemas.microsoft.com/office/drawing/2014/main" id="{FFEE8BF5-D380-425E-85CB-CC82D23868B5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6" name="Line 1582">
          <a:extLst>
            <a:ext uri="{FF2B5EF4-FFF2-40B4-BE49-F238E27FC236}">
              <a16:creationId xmlns:a16="http://schemas.microsoft.com/office/drawing/2014/main" id="{AFFD6466-8308-4F7A-925B-05213C3C4234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37" name="Line 1551">
          <a:extLst>
            <a:ext uri="{FF2B5EF4-FFF2-40B4-BE49-F238E27FC236}">
              <a16:creationId xmlns:a16="http://schemas.microsoft.com/office/drawing/2014/main" id="{F8AB14D6-A66D-4848-BC8E-EFDCA02EF1C0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8" name="Line 1582">
          <a:extLst>
            <a:ext uri="{FF2B5EF4-FFF2-40B4-BE49-F238E27FC236}">
              <a16:creationId xmlns:a16="http://schemas.microsoft.com/office/drawing/2014/main" id="{62D00D2F-16EF-4E7C-949B-DD2376944CEB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26</xdr:row>
      <xdr:rowOff>114300</xdr:rowOff>
    </xdr:from>
    <xdr:to>
      <xdr:col>15</xdr:col>
      <xdr:colOff>152400</xdr:colOff>
      <xdr:row>26</xdr:row>
      <xdr:rowOff>114300</xdr:rowOff>
    </xdr:to>
    <xdr:sp macro="" textlink="">
      <xdr:nvSpPr>
        <xdr:cNvPr id="39" name="Line 1582">
          <a:extLst>
            <a:ext uri="{FF2B5EF4-FFF2-40B4-BE49-F238E27FC236}">
              <a16:creationId xmlns:a16="http://schemas.microsoft.com/office/drawing/2014/main" id="{AB690887-449C-4249-9C42-227A1A92F7DC}"/>
            </a:ext>
          </a:extLst>
        </xdr:cNvPr>
        <xdr:cNvSpPr>
          <a:spLocks noChangeShapeType="1"/>
        </xdr:cNvSpPr>
      </xdr:nvSpPr>
      <xdr:spPr bwMode="auto">
        <a:xfrm>
          <a:off x="30099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40" name="Line 1582">
          <a:extLst>
            <a:ext uri="{FF2B5EF4-FFF2-40B4-BE49-F238E27FC236}">
              <a16:creationId xmlns:a16="http://schemas.microsoft.com/office/drawing/2014/main" id="{B8331C65-8095-4BA0-8374-C16766ADA808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21</xdr:row>
      <xdr:rowOff>114300</xdr:rowOff>
    </xdr:from>
    <xdr:to>
      <xdr:col>15</xdr:col>
      <xdr:colOff>152400</xdr:colOff>
      <xdr:row>21</xdr:row>
      <xdr:rowOff>114300</xdr:rowOff>
    </xdr:to>
    <xdr:sp macro="" textlink="">
      <xdr:nvSpPr>
        <xdr:cNvPr id="41" name="Line 1582">
          <a:extLst>
            <a:ext uri="{FF2B5EF4-FFF2-40B4-BE49-F238E27FC236}">
              <a16:creationId xmlns:a16="http://schemas.microsoft.com/office/drawing/2014/main" id="{5F766CD3-3D8E-43FB-BB23-CB9E454CEEC3}"/>
            </a:ext>
          </a:extLst>
        </xdr:cNvPr>
        <xdr:cNvSpPr>
          <a:spLocks noChangeShapeType="1"/>
        </xdr:cNvSpPr>
      </xdr:nvSpPr>
      <xdr:spPr bwMode="auto">
        <a:xfrm>
          <a:off x="30099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2" name="Line 1551">
          <a:extLst>
            <a:ext uri="{FF2B5EF4-FFF2-40B4-BE49-F238E27FC236}">
              <a16:creationId xmlns:a16="http://schemas.microsoft.com/office/drawing/2014/main" id="{92FC503F-6BD2-490D-BE32-FAAE97C986EA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29</xdr:row>
      <xdr:rowOff>114300</xdr:rowOff>
    </xdr:from>
    <xdr:to>
      <xdr:col>22</xdr:col>
      <xdr:colOff>152400</xdr:colOff>
      <xdr:row>29</xdr:row>
      <xdr:rowOff>114300</xdr:rowOff>
    </xdr:to>
    <xdr:sp macro="" textlink="">
      <xdr:nvSpPr>
        <xdr:cNvPr id="43" name="Line 1582">
          <a:extLst>
            <a:ext uri="{FF2B5EF4-FFF2-40B4-BE49-F238E27FC236}">
              <a16:creationId xmlns:a16="http://schemas.microsoft.com/office/drawing/2014/main" id="{55FBEB57-7888-4115-B6AE-A98865773B9D}"/>
            </a:ext>
          </a:extLst>
        </xdr:cNvPr>
        <xdr:cNvSpPr>
          <a:spLocks noChangeShapeType="1"/>
        </xdr:cNvSpPr>
      </xdr:nvSpPr>
      <xdr:spPr bwMode="auto">
        <a:xfrm>
          <a:off x="4343400" y="6410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44" name="Line 1583">
          <a:extLst>
            <a:ext uri="{FF2B5EF4-FFF2-40B4-BE49-F238E27FC236}">
              <a16:creationId xmlns:a16="http://schemas.microsoft.com/office/drawing/2014/main" id="{F6D5281D-8CEC-42C9-BB65-8F817E0F29D2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5" name="Line 1582">
          <a:extLst>
            <a:ext uri="{FF2B5EF4-FFF2-40B4-BE49-F238E27FC236}">
              <a16:creationId xmlns:a16="http://schemas.microsoft.com/office/drawing/2014/main" id="{2E7B45F4-A4CF-46F0-BACE-8871AB394AF9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6" name="Line 1571">
          <a:extLst>
            <a:ext uri="{FF2B5EF4-FFF2-40B4-BE49-F238E27FC236}">
              <a16:creationId xmlns:a16="http://schemas.microsoft.com/office/drawing/2014/main" id="{D1B86776-6B3F-4345-AC9E-F2A295C28E63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7" name="直线 1607">
          <a:extLst>
            <a:ext uri="{FF2B5EF4-FFF2-40B4-BE49-F238E27FC236}">
              <a16:creationId xmlns:a16="http://schemas.microsoft.com/office/drawing/2014/main" id="{43A9FD9E-CB0E-4916-93CD-A6341A3391A2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48" name="Line 1551">
          <a:extLst>
            <a:ext uri="{FF2B5EF4-FFF2-40B4-BE49-F238E27FC236}">
              <a16:creationId xmlns:a16="http://schemas.microsoft.com/office/drawing/2014/main" id="{846ED5B2-B244-4A77-AAEE-691033EDD80F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9" name="Line 1582">
          <a:extLst>
            <a:ext uri="{FF2B5EF4-FFF2-40B4-BE49-F238E27FC236}">
              <a16:creationId xmlns:a16="http://schemas.microsoft.com/office/drawing/2014/main" id="{7A88D902-D8DF-4E4D-898F-81857F3EA131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50" name="Line 1551">
          <a:extLst>
            <a:ext uri="{FF2B5EF4-FFF2-40B4-BE49-F238E27FC236}">
              <a16:creationId xmlns:a16="http://schemas.microsoft.com/office/drawing/2014/main" id="{6BB18BF0-4E5C-41F9-8F62-0EC061B0C17A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51" name="Line 1582">
          <a:extLst>
            <a:ext uri="{FF2B5EF4-FFF2-40B4-BE49-F238E27FC236}">
              <a16:creationId xmlns:a16="http://schemas.microsoft.com/office/drawing/2014/main" id="{35A4570E-D40C-4762-A0E5-72D7418509E1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26</xdr:row>
      <xdr:rowOff>114300</xdr:rowOff>
    </xdr:from>
    <xdr:to>
      <xdr:col>22</xdr:col>
      <xdr:colOff>152400</xdr:colOff>
      <xdr:row>26</xdr:row>
      <xdr:rowOff>114300</xdr:rowOff>
    </xdr:to>
    <xdr:sp macro="" textlink="">
      <xdr:nvSpPr>
        <xdr:cNvPr id="52" name="Line 1582">
          <a:extLst>
            <a:ext uri="{FF2B5EF4-FFF2-40B4-BE49-F238E27FC236}">
              <a16:creationId xmlns:a16="http://schemas.microsoft.com/office/drawing/2014/main" id="{8F0D2876-1608-4C69-A18A-D4D5F4D76B12}"/>
            </a:ext>
          </a:extLst>
        </xdr:cNvPr>
        <xdr:cNvSpPr>
          <a:spLocks noChangeShapeType="1"/>
        </xdr:cNvSpPr>
      </xdr:nvSpPr>
      <xdr:spPr bwMode="auto">
        <a:xfrm>
          <a:off x="4343400" y="57816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53" name="Line 1582">
          <a:extLst>
            <a:ext uri="{FF2B5EF4-FFF2-40B4-BE49-F238E27FC236}">
              <a16:creationId xmlns:a16="http://schemas.microsoft.com/office/drawing/2014/main" id="{8D6744A0-B9AD-4597-BC1D-C5CEFD8B17BC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21</xdr:row>
      <xdr:rowOff>114300</xdr:rowOff>
    </xdr:from>
    <xdr:to>
      <xdr:col>22</xdr:col>
      <xdr:colOff>152400</xdr:colOff>
      <xdr:row>21</xdr:row>
      <xdr:rowOff>114300</xdr:rowOff>
    </xdr:to>
    <xdr:sp macro="" textlink="">
      <xdr:nvSpPr>
        <xdr:cNvPr id="54" name="Line 1582">
          <a:extLst>
            <a:ext uri="{FF2B5EF4-FFF2-40B4-BE49-F238E27FC236}">
              <a16:creationId xmlns:a16="http://schemas.microsoft.com/office/drawing/2014/main" id="{6EC0CE31-1F24-4BC8-926C-DE93492ABD7C}"/>
            </a:ext>
          </a:extLst>
        </xdr:cNvPr>
        <xdr:cNvSpPr>
          <a:spLocks noChangeShapeType="1"/>
        </xdr:cNvSpPr>
      </xdr:nvSpPr>
      <xdr:spPr bwMode="auto">
        <a:xfrm>
          <a:off x="4343400" y="473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33</xdr:row>
      <xdr:rowOff>114300</xdr:rowOff>
    </xdr:from>
    <xdr:to>
      <xdr:col>15</xdr:col>
      <xdr:colOff>152400</xdr:colOff>
      <xdr:row>33</xdr:row>
      <xdr:rowOff>114300</xdr:rowOff>
    </xdr:to>
    <xdr:sp macro="" textlink="">
      <xdr:nvSpPr>
        <xdr:cNvPr id="55" name="Line 1583">
          <a:extLst>
            <a:ext uri="{FF2B5EF4-FFF2-40B4-BE49-F238E27FC236}">
              <a16:creationId xmlns:a16="http://schemas.microsoft.com/office/drawing/2014/main" id="{B36FFFA0-0FBB-45E5-921E-0E2F11743F20}"/>
            </a:ext>
          </a:extLst>
        </xdr:cNvPr>
        <xdr:cNvSpPr>
          <a:spLocks noChangeShapeType="1"/>
        </xdr:cNvSpPr>
      </xdr:nvSpPr>
      <xdr:spPr bwMode="auto">
        <a:xfrm>
          <a:off x="3009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56" name="Line 1585">
          <a:extLst>
            <a:ext uri="{FF2B5EF4-FFF2-40B4-BE49-F238E27FC236}">
              <a16:creationId xmlns:a16="http://schemas.microsoft.com/office/drawing/2014/main" id="{8DAEF750-2799-46E0-AFD0-731E35D414B5}"/>
            </a:ext>
          </a:extLst>
        </xdr:cNvPr>
        <xdr:cNvSpPr>
          <a:spLocks noChangeShapeType="1"/>
        </xdr:cNvSpPr>
      </xdr:nvSpPr>
      <xdr:spPr bwMode="auto">
        <a:xfrm>
          <a:off x="43434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33</xdr:row>
      <xdr:rowOff>114300</xdr:rowOff>
    </xdr:from>
    <xdr:to>
      <xdr:col>29</xdr:col>
      <xdr:colOff>152400</xdr:colOff>
      <xdr:row>33</xdr:row>
      <xdr:rowOff>114300</xdr:rowOff>
    </xdr:to>
    <xdr:sp macro="" textlink="">
      <xdr:nvSpPr>
        <xdr:cNvPr id="57" name="Line 1587">
          <a:extLst>
            <a:ext uri="{FF2B5EF4-FFF2-40B4-BE49-F238E27FC236}">
              <a16:creationId xmlns:a16="http://schemas.microsoft.com/office/drawing/2014/main" id="{A38C6CC0-BFC6-4F3E-BD85-FE7EAB10E929}"/>
            </a:ext>
          </a:extLst>
        </xdr:cNvPr>
        <xdr:cNvSpPr>
          <a:spLocks noChangeShapeType="1"/>
        </xdr:cNvSpPr>
      </xdr:nvSpPr>
      <xdr:spPr bwMode="auto">
        <a:xfrm>
          <a:off x="5676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58" name="直线 1609">
          <a:extLst>
            <a:ext uri="{FF2B5EF4-FFF2-40B4-BE49-F238E27FC236}">
              <a16:creationId xmlns:a16="http://schemas.microsoft.com/office/drawing/2014/main" id="{2F79819C-A117-4573-9249-0F95D7C4BB27}"/>
            </a:ext>
          </a:extLst>
        </xdr:cNvPr>
        <xdr:cNvSpPr>
          <a:spLocks noChangeShapeType="1"/>
        </xdr:cNvSpPr>
      </xdr:nvSpPr>
      <xdr:spPr bwMode="auto">
        <a:xfrm>
          <a:off x="43434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33</xdr:row>
      <xdr:rowOff>114300</xdr:rowOff>
    </xdr:from>
    <xdr:to>
      <xdr:col>29</xdr:col>
      <xdr:colOff>152400</xdr:colOff>
      <xdr:row>33</xdr:row>
      <xdr:rowOff>114300</xdr:rowOff>
    </xdr:to>
    <xdr:sp macro="" textlink="">
      <xdr:nvSpPr>
        <xdr:cNvPr id="59" name="直线 1612">
          <a:extLst>
            <a:ext uri="{FF2B5EF4-FFF2-40B4-BE49-F238E27FC236}">
              <a16:creationId xmlns:a16="http://schemas.microsoft.com/office/drawing/2014/main" id="{82B38708-9461-4338-A78F-69167DED1DDA}"/>
            </a:ext>
          </a:extLst>
        </xdr:cNvPr>
        <xdr:cNvSpPr>
          <a:spLocks noChangeShapeType="1"/>
        </xdr:cNvSpPr>
      </xdr:nvSpPr>
      <xdr:spPr bwMode="auto">
        <a:xfrm>
          <a:off x="5676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33</xdr:row>
      <xdr:rowOff>114300</xdr:rowOff>
    </xdr:from>
    <xdr:to>
      <xdr:col>29</xdr:col>
      <xdr:colOff>152400</xdr:colOff>
      <xdr:row>33</xdr:row>
      <xdr:rowOff>114300</xdr:rowOff>
    </xdr:to>
    <xdr:sp macro="" textlink="">
      <xdr:nvSpPr>
        <xdr:cNvPr id="60" name="直线 1615">
          <a:extLst>
            <a:ext uri="{FF2B5EF4-FFF2-40B4-BE49-F238E27FC236}">
              <a16:creationId xmlns:a16="http://schemas.microsoft.com/office/drawing/2014/main" id="{F5E44B10-3812-455D-A227-EEF9965F47BA}"/>
            </a:ext>
          </a:extLst>
        </xdr:cNvPr>
        <xdr:cNvSpPr>
          <a:spLocks noChangeShapeType="1"/>
        </xdr:cNvSpPr>
      </xdr:nvSpPr>
      <xdr:spPr bwMode="auto">
        <a:xfrm>
          <a:off x="56769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33</xdr:row>
      <xdr:rowOff>114300</xdr:rowOff>
    </xdr:from>
    <xdr:to>
      <xdr:col>22</xdr:col>
      <xdr:colOff>152400</xdr:colOff>
      <xdr:row>33</xdr:row>
      <xdr:rowOff>114300</xdr:rowOff>
    </xdr:to>
    <xdr:sp macro="" textlink="">
      <xdr:nvSpPr>
        <xdr:cNvPr id="61" name="Line 1583">
          <a:extLst>
            <a:ext uri="{FF2B5EF4-FFF2-40B4-BE49-F238E27FC236}">
              <a16:creationId xmlns:a16="http://schemas.microsoft.com/office/drawing/2014/main" id="{B0300601-80BD-4BA7-A7F8-5BDEBF91B495}"/>
            </a:ext>
          </a:extLst>
        </xdr:cNvPr>
        <xdr:cNvSpPr>
          <a:spLocks noChangeShapeType="1"/>
        </xdr:cNvSpPr>
      </xdr:nvSpPr>
      <xdr:spPr bwMode="auto">
        <a:xfrm>
          <a:off x="4343400" y="72485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39</xdr:row>
      <xdr:rowOff>114300</xdr:rowOff>
    </xdr:from>
    <xdr:to>
      <xdr:col>15</xdr:col>
      <xdr:colOff>152400</xdr:colOff>
      <xdr:row>39</xdr:row>
      <xdr:rowOff>114300</xdr:rowOff>
    </xdr:to>
    <xdr:sp macro="" textlink="">
      <xdr:nvSpPr>
        <xdr:cNvPr id="62" name="Line 1583">
          <a:extLst>
            <a:ext uri="{FF2B5EF4-FFF2-40B4-BE49-F238E27FC236}">
              <a16:creationId xmlns:a16="http://schemas.microsoft.com/office/drawing/2014/main" id="{28F785B3-8F40-4D5A-9158-AB8D586FBEAB}"/>
            </a:ext>
          </a:extLst>
        </xdr:cNvPr>
        <xdr:cNvSpPr>
          <a:spLocks noChangeShapeType="1"/>
        </xdr:cNvSpPr>
      </xdr:nvSpPr>
      <xdr:spPr bwMode="auto">
        <a:xfrm>
          <a:off x="3009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63" name="Line 1585">
          <a:extLst>
            <a:ext uri="{FF2B5EF4-FFF2-40B4-BE49-F238E27FC236}">
              <a16:creationId xmlns:a16="http://schemas.microsoft.com/office/drawing/2014/main" id="{DAA403AD-F9D9-4A72-86A6-509729EDF8AD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64" name="Line 1587">
          <a:extLst>
            <a:ext uri="{FF2B5EF4-FFF2-40B4-BE49-F238E27FC236}">
              <a16:creationId xmlns:a16="http://schemas.microsoft.com/office/drawing/2014/main" id="{ACB0F5EE-2D2A-4086-86AA-15528143A03A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65" name="直线 1609">
          <a:extLst>
            <a:ext uri="{FF2B5EF4-FFF2-40B4-BE49-F238E27FC236}">
              <a16:creationId xmlns:a16="http://schemas.microsoft.com/office/drawing/2014/main" id="{2B0CCEE5-CB7E-45F3-9589-D919A0DB8CA7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66" name="直线 1612">
          <a:extLst>
            <a:ext uri="{FF2B5EF4-FFF2-40B4-BE49-F238E27FC236}">
              <a16:creationId xmlns:a16="http://schemas.microsoft.com/office/drawing/2014/main" id="{18F9FDB5-56B6-43C7-BE71-AAB52A529F1B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67" name="直线 1615">
          <a:extLst>
            <a:ext uri="{FF2B5EF4-FFF2-40B4-BE49-F238E27FC236}">
              <a16:creationId xmlns:a16="http://schemas.microsoft.com/office/drawing/2014/main" id="{9CC42D5F-E8CC-4201-AA27-51A7F49FAEB3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68" name="Line 1583">
          <a:extLst>
            <a:ext uri="{FF2B5EF4-FFF2-40B4-BE49-F238E27FC236}">
              <a16:creationId xmlns:a16="http://schemas.microsoft.com/office/drawing/2014/main" id="{DDDC06CA-F95E-418A-86FA-72C5A5631D28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40</xdr:row>
      <xdr:rowOff>114300</xdr:rowOff>
    </xdr:from>
    <xdr:to>
      <xdr:col>15</xdr:col>
      <xdr:colOff>152400</xdr:colOff>
      <xdr:row>40</xdr:row>
      <xdr:rowOff>114300</xdr:rowOff>
    </xdr:to>
    <xdr:sp macro="" textlink="">
      <xdr:nvSpPr>
        <xdr:cNvPr id="69" name="Line 1583">
          <a:extLst>
            <a:ext uri="{FF2B5EF4-FFF2-40B4-BE49-F238E27FC236}">
              <a16:creationId xmlns:a16="http://schemas.microsoft.com/office/drawing/2014/main" id="{A354C6D2-835B-4A22-A680-3670AB12E4FF}"/>
            </a:ext>
          </a:extLst>
        </xdr:cNvPr>
        <xdr:cNvSpPr>
          <a:spLocks noChangeShapeType="1"/>
        </xdr:cNvSpPr>
      </xdr:nvSpPr>
      <xdr:spPr bwMode="auto">
        <a:xfrm>
          <a:off x="3009900" y="87153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70" name="图片 69">
          <a:extLst>
            <a:ext uri="{FF2B5EF4-FFF2-40B4-BE49-F238E27FC236}">
              <a16:creationId xmlns:a16="http://schemas.microsoft.com/office/drawing/2014/main" id="{F4017EB3-8AB3-4DB0-AA95-E81D95285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57262" cy="401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75</xdr:row>
      <xdr:rowOff>114300</xdr:rowOff>
    </xdr:from>
    <xdr:to>
      <xdr:col>15</xdr:col>
      <xdr:colOff>152400</xdr:colOff>
      <xdr:row>75</xdr:row>
      <xdr:rowOff>114300</xdr:rowOff>
    </xdr:to>
    <xdr:sp macro="" textlink="">
      <xdr:nvSpPr>
        <xdr:cNvPr id="71" name="Line 1583">
          <a:extLst>
            <a:ext uri="{FF2B5EF4-FFF2-40B4-BE49-F238E27FC236}">
              <a16:creationId xmlns:a16="http://schemas.microsoft.com/office/drawing/2014/main" id="{61EF96CF-D391-4128-839E-7C727D7CE17F}"/>
            </a:ext>
          </a:extLst>
        </xdr:cNvPr>
        <xdr:cNvSpPr>
          <a:spLocks noChangeShapeType="1"/>
        </xdr:cNvSpPr>
      </xdr:nvSpPr>
      <xdr:spPr bwMode="auto">
        <a:xfrm>
          <a:off x="2958873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75</xdr:row>
      <xdr:rowOff>114300</xdr:rowOff>
    </xdr:from>
    <xdr:to>
      <xdr:col>22</xdr:col>
      <xdr:colOff>152400</xdr:colOff>
      <xdr:row>75</xdr:row>
      <xdr:rowOff>114300</xdr:rowOff>
    </xdr:to>
    <xdr:sp macro="" textlink="">
      <xdr:nvSpPr>
        <xdr:cNvPr id="72" name="Line 1585">
          <a:extLst>
            <a:ext uri="{FF2B5EF4-FFF2-40B4-BE49-F238E27FC236}">
              <a16:creationId xmlns:a16="http://schemas.microsoft.com/office/drawing/2014/main" id="{6D48721A-76DD-4988-BEFC-5E3E778D2D8D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75</xdr:row>
      <xdr:rowOff>114300</xdr:rowOff>
    </xdr:from>
    <xdr:to>
      <xdr:col>29</xdr:col>
      <xdr:colOff>152400</xdr:colOff>
      <xdr:row>75</xdr:row>
      <xdr:rowOff>114300</xdr:rowOff>
    </xdr:to>
    <xdr:sp macro="" textlink="">
      <xdr:nvSpPr>
        <xdr:cNvPr id="73" name="Line 1587">
          <a:extLst>
            <a:ext uri="{FF2B5EF4-FFF2-40B4-BE49-F238E27FC236}">
              <a16:creationId xmlns:a16="http://schemas.microsoft.com/office/drawing/2014/main" id="{684717A1-BA8A-45FD-819C-C82D6BC837B3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75</xdr:row>
      <xdr:rowOff>114300</xdr:rowOff>
    </xdr:from>
    <xdr:to>
      <xdr:col>22</xdr:col>
      <xdr:colOff>152400</xdr:colOff>
      <xdr:row>75</xdr:row>
      <xdr:rowOff>114300</xdr:rowOff>
    </xdr:to>
    <xdr:sp macro="" textlink="">
      <xdr:nvSpPr>
        <xdr:cNvPr id="74" name="直线 1609">
          <a:extLst>
            <a:ext uri="{FF2B5EF4-FFF2-40B4-BE49-F238E27FC236}">
              <a16:creationId xmlns:a16="http://schemas.microsoft.com/office/drawing/2014/main" id="{5E85BD8E-1DFB-48AF-96FB-0A3AAF625BFF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75</xdr:row>
      <xdr:rowOff>114300</xdr:rowOff>
    </xdr:from>
    <xdr:to>
      <xdr:col>29</xdr:col>
      <xdr:colOff>152400</xdr:colOff>
      <xdr:row>75</xdr:row>
      <xdr:rowOff>114300</xdr:rowOff>
    </xdr:to>
    <xdr:sp macro="" textlink="">
      <xdr:nvSpPr>
        <xdr:cNvPr id="75" name="直线 1612">
          <a:extLst>
            <a:ext uri="{FF2B5EF4-FFF2-40B4-BE49-F238E27FC236}">
              <a16:creationId xmlns:a16="http://schemas.microsoft.com/office/drawing/2014/main" id="{527D48F2-ABC7-4AD6-B355-D99669E992FF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75</xdr:row>
      <xdr:rowOff>114300</xdr:rowOff>
    </xdr:from>
    <xdr:to>
      <xdr:col>29</xdr:col>
      <xdr:colOff>152400</xdr:colOff>
      <xdr:row>75</xdr:row>
      <xdr:rowOff>114300</xdr:rowOff>
    </xdr:to>
    <xdr:sp macro="" textlink="">
      <xdr:nvSpPr>
        <xdr:cNvPr id="76" name="直线 1615">
          <a:extLst>
            <a:ext uri="{FF2B5EF4-FFF2-40B4-BE49-F238E27FC236}">
              <a16:creationId xmlns:a16="http://schemas.microsoft.com/office/drawing/2014/main" id="{F1BD4481-7CDB-4CBF-BD85-D33C308B6E1B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75</xdr:row>
      <xdr:rowOff>114300</xdr:rowOff>
    </xdr:from>
    <xdr:to>
      <xdr:col>22</xdr:col>
      <xdr:colOff>152400</xdr:colOff>
      <xdr:row>75</xdr:row>
      <xdr:rowOff>114300</xdr:rowOff>
    </xdr:to>
    <xdr:sp macro="" textlink="">
      <xdr:nvSpPr>
        <xdr:cNvPr id="77" name="Line 1583">
          <a:extLst>
            <a:ext uri="{FF2B5EF4-FFF2-40B4-BE49-F238E27FC236}">
              <a16:creationId xmlns:a16="http://schemas.microsoft.com/office/drawing/2014/main" id="{049824CF-FB47-4FC7-B1F1-2A7A7F5C22AA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70</xdr:row>
      <xdr:rowOff>114300</xdr:rowOff>
    </xdr:from>
    <xdr:to>
      <xdr:col>15</xdr:col>
      <xdr:colOff>152400</xdr:colOff>
      <xdr:row>70</xdr:row>
      <xdr:rowOff>114300</xdr:rowOff>
    </xdr:to>
    <xdr:sp macro="" textlink="">
      <xdr:nvSpPr>
        <xdr:cNvPr id="78" name="Line 1551">
          <a:extLst>
            <a:ext uri="{FF2B5EF4-FFF2-40B4-BE49-F238E27FC236}">
              <a16:creationId xmlns:a16="http://schemas.microsoft.com/office/drawing/2014/main" id="{1D16B3C9-96F2-47B4-81E3-A70643DFD4B5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79" name="Line 1571">
          <a:extLst>
            <a:ext uri="{FF2B5EF4-FFF2-40B4-BE49-F238E27FC236}">
              <a16:creationId xmlns:a16="http://schemas.microsoft.com/office/drawing/2014/main" id="{6DA6A494-6E96-40DD-A542-16919591C17F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70</xdr:row>
      <xdr:rowOff>114300</xdr:rowOff>
    </xdr:from>
    <xdr:to>
      <xdr:col>29</xdr:col>
      <xdr:colOff>152400</xdr:colOff>
      <xdr:row>70</xdr:row>
      <xdr:rowOff>114300</xdr:rowOff>
    </xdr:to>
    <xdr:sp macro="" textlink="">
      <xdr:nvSpPr>
        <xdr:cNvPr id="80" name="Line 1573">
          <a:extLst>
            <a:ext uri="{FF2B5EF4-FFF2-40B4-BE49-F238E27FC236}">
              <a16:creationId xmlns:a16="http://schemas.microsoft.com/office/drawing/2014/main" id="{B8876EF0-0529-431C-878F-42F41755FA20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69</xdr:row>
      <xdr:rowOff>114300</xdr:rowOff>
    </xdr:from>
    <xdr:to>
      <xdr:col>15</xdr:col>
      <xdr:colOff>152400</xdr:colOff>
      <xdr:row>69</xdr:row>
      <xdr:rowOff>114300</xdr:rowOff>
    </xdr:to>
    <xdr:sp macro="" textlink="">
      <xdr:nvSpPr>
        <xdr:cNvPr id="81" name="Line 1582">
          <a:extLst>
            <a:ext uri="{FF2B5EF4-FFF2-40B4-BE49-F238E27FC236}">
              <a16:creationId xmlns:a16="http://schemas.microsoft.com/office/drawing/2014/main" id="{9AD84A71-FB94-4C2B-8E6D-4375C2FC39DE}"/>
            </a:ext>
          </a:extLst>
        </xdr:cNvPr>
        <xdr:cNvSpPr>
          <a:spLocks noChangeShapeType="1"/>
        </xdr:cNvSpPr>
      </xdr:nvSpPr>
      <xdr:spPr bwMode="auto">
        <a:xfrm>
          <a:off x="2958873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77</xdr:row>
      <xdr:rowOff>114300</xdr:rowOff>
    </xdr:from>
    <xdr:to>
      <xdr:col>15</xdr:col>
      <xdr:colOff>152400</xdr:colOff>
      <xdr:row>77</xdr:row>
      <xdr:rowOff>114300</xdr:rowOff>
    </xdr:to>
    <xdr:sp macro="" textlink="">
      <xdr:nvSpPr>
        <xdr:cNvPr id="82" name="Line 1583">
          <a:extLst>
            <a:ext uri="{FF2B5EF4-FFF2-40B4-BE49-F238E27FC236}">
              <a16:creationId xmlns:a16="http://schemas.microsoft.com/office/drawing/2014/main" id="{FE3A9B68-22DE-4B0C-917B-E9C2AA3D3653}"/>
            </a:ext>
          </a:extLst>
        </xdr:cNvPr>
        <xdr:cNvSpPr>
          <a:spLocks noChangeShapeType="1"/>
        </xdr:cNvSpPr>
      </xdr:nvSpPr>
      <xdr:spPr bwMode="auto">
        <a:xfrm>
          <a:off x="2958873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69</xdr:row>
      <xdr:rowOff>114300</xdr:rowOff>
    </xdr:from>
    <xdr:to>
      <xdr:col>22</xdr:col>
      <xdr:colOff>152400</xdr:colOff>
      <xdr:row>69</xdr:row>
      <xdr:rowOff>114300</xdr:rowOff>
    </xdr:to>
    <xdr:sp macro="" textlink="">
      <xdr:nvSpPr>
        <xdr:cNvPr id="83" name="Line 1584">
          <a:extLst>
            <a:ext uri="{FF2B5EF4-FFF2-40B4-BE49-F238E27FC236}">
              <a16:creationId xmlns:a16="http://schemas.microsoft.com/office/drawing/2014/main" id="{8808114D-A3F0-4044-B281-5C178DBF7733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77</xdr:row>
      <xdr:rowOff>114300</xdr:rowOff>
    </xdr:from>
    <xdr:to>
      <xdr:col>22</xdr:col>
      <xdr:colOff>152400</xdr:colOff>
      <xdr:row>77</xdr:row>
      <xdr:rowOff>114300</xdr:rowOff>
    </xdr:to>
    <xdr:sp macro="" textlink="">
      <xdr:nvSpPr>
        <xdr:cNvPr id="84" name="Line 1585">
          <a:extLst>
            <a:ext uri="{FF2B5EF4-FFF2-40B4-BE49-F238E27FC236}">
              <a16:creationId xmlns:a16="http://schemas.microsoft.com/office/drawing/2014/main" id="{9D9A4266-AFE6-4338-95C9-9A873DDC9248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69</xdr:row>
      <xdr:rowOff>114300</xdr:rowOff>
    </xdr:from>
    <xdr:to>
      <xdr:col>29</xdr:col>
      <xdr:colOff>152400</xdr:colOff>
      <xdr:row>69</xdr:row>
      <xdr:rowOff>114300</xdr:rowOff>
    </xdr:to>
    <xdr:sp macro="" textlink="">
      <xdr:nvSpPr>
        <xdr:cNvPr id="85" name="Line 1586">
          <a:extLst>
            <a:ext uri="{FF2B5EF4-FFF2-40B4-BE49-F238E27FC236}">
              <a16:creationId xmlns:a16="http://schemas.microsoft.com/office/drawing/2014/main" id="{97F70773-2982-434C-B993-08693F9CD425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77</xdr:row>
      <xdr:rowOff>114300</xdr:rowOff>
    </xdr:from>
    <xdr:to>
      <xdr:col>29</xdr:col>
      <xdr:colOff>152400</xdr:colOff>
      <xdr:row>77</xdr:row>
      <xdr:rowOff>114300</xdr:rowOff>
    </xdr:to>
    <xdr:sp macro="" textlink="">
      <xdr:nvSpPr>
        <xdr:cNvPr id="86" name="Line 1587">
          <a:extLst>
            <a:ext uri="{FF2B5EF4-FFF2-40B4-BE49-F238E27FC236}">
              <a16:creationId xmlns:a16="http://schemas.microsoft.com/office/drawing/2014/main" id="{4203A515-AE79-4B6A-A5E1-98CC383EAD44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87" name="直线 1607">
          <a:extLst>
            <a:ext uri="{FF2B5EF4-FFF2-40B4-BE49-F238E27FC236}">
              <a16:creationId xmlns:a16="http://schemas.microsoft.com/office/drawing/2014/main" id="{0B5F6913-208B-47B2-AC02-37452FFC7F45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69</xdr:row>
      <xdr:rowOff>114300</xdr:rowOff>
    </xdr:from>
    <xdr:to>
      <xdr:col>22</xdr:col>
      <xdr:colOff>152400</xdr:colOff>
      <xdr:row>69</xdr:row>
      <xdr:rowOff>114300</xdr:rowOff>
    </xdr:to>
    <xdr:sp macro="" textlink="">
      <xdr:nvSpPr>
        <xdr:cNvPr id="88" name="直线 1608">
          <a:extLst>
            <a:ext uri="{FF2B5EF4-FFF2-40B4-BE49-F238E27FC236}">
              <a16:creationId xmlns:a16="http://schemas.microsoft.com/office/drawing/2014/main" id="{25DED97E-C7D1-4686-8DB8-DD2188E3FF97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77</xdr:row>
      <xdr:rowOff>114300</xdr:rowOff>
    </xdr:from>
    <xdr:to>
      <xdr:col>22</xdr:col>
      <xdr:colOff>152400</xdr:colOff>
      <xdr:row>77</xdr:row>
      <xdr:rowOff>114300</xdr:rowOff>
    </xdr:to>
    <xdr:sp macro="" textlink="">
      <xdr:nvSpPr>
        <xdr:cNvPr id="89" name="直线 1609">
          <a:extLst>
            <a:ext uri="{FF2B5EF4-FFF2-40B4-BE49-F238E27FC236}">
              <a16:creationId xmlns:a16="http://schemas.microsoft.com/office/drawing/2014/main" id="{DF78080C-2320-4CA0-8C79-A23B51407185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70</xdr:row>
      <xdr:rowOff>114300</xdr:rowOff>
    </xdr:from>
    <xdr:to>
      <xdr:col>29</xdr:col>
      <xdr:colOff>152400</xdr:colOff>
      <xdr:row>70</xdr:row>
      <xdr:rowOff>114300</xdr:rowOff>
    </xdr:to>
    <xdr:sp macro="" textlink="">
      <xdr:nvSpPr>
        <xdr:cNvPr id="90" name="直线 1610">
          <a:extLst>
            <a:ext uri="{FF2B5EF4-FFF2-40B4-BE49-F238E27FC236}">
              <a16:creationId xmlns:a16="http://schemas.microsoft.com/office/drawing/2014/main" id="{3C701112-0724-45A8-92E2-F45603B4759B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69</xdr:row>
      <xdr:rowOff>114300</xdr:rowOff>
    </xdr:from>
    <xdr:to>
      <xdr:col>29</xdr:col>
      <xdr:colOff>152400</xdr:colOff>
      <xdr:row>69</xdr:row>
      <xdr:rowOff>114300</xdr:rowOff>
    </xdr:to>
    <xdr:sp macro="" textlink="">
      <xdr:nvSpPr>
        <xdr:cNvPr id="91" name="直线 1611">
          <a:extLst>
            <a:ext uri="{FF2B5EF4-FFF2-40B4-BE49-F238E27FC236}">
              <a16:creationId xmlns:a16="http://schemas.microsoft.com/office/drawing/2014/main" id="{1818D581-9F86-4C85-AAB4-DD4B199E16CF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77</xdr:row>
      <xdr:rowOff>114300</xdr:rowOff>
    </xdr:from>
    <xdr:to>
      <xdr:col>29</xdr:col>
      <xdr:colOff>152400</xdr:colOff>
      <xdr:row>77</xdr:row>
      <xdr:rowOff>114300</xdr:rowOff>
    </xdr:to>
    <xdr:sp macro="" textlink="">
      <xdr:nvSpPr>
        <xdr:cNvPr id="92" name="直线 1612">
          <a:extLst>
            <a:ext uri="{FF2B5EF4-FFF2-40B4-BE49-F238E27FC236}">
              <a16:creationId xmlns:a16="http://schemas.microsoft.com/office/drawing/2014/main" id="{D0405676-BB99-4B04-97D1-BEF9326D3718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70</xdr:row>
      <xdr:rowOff>114300</xdr:rowOff>
    </xdr:from>
    <xdr:to>
      <xdr:col>29</xdr:col>
      <xdr:colOff>152400</xdr:colOff>
      <xdr:row>70</xdr:row>
      <xdr:rowOff>114300</xdr:rowOff>
    </xdr:to>
    <xdr:sp macro="" textlink="">
      <xdr:nvSpPr>
        <xdr:cNvPr id="93" name="直线 1613">
          <a:extLst>
            <a:ext uri="{FF2B5EF4-FFF2-40B4-BE49-F238E27FC236}">
              <a16:creationId xmlns:a16="http://schemas.microsoft.com/office/drawing/2014/main" id="{60E5DD01-5AE6-4FE4-8177-1E311B3DBD61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69</xdr:row>
      <xdr:rowOff>114300</xdr:rowOff>
    </xdr:from>
    <xdr:to>
      <xdr:col>29</xdr:col>
      <xdr:colOff>152400</xdr:colOff>
      <xdr:row>69</xdr:row>
      <xdr:rowOff>114300</xdr:rowOff>
    </xdr:to>
    <xdr:sp macro="" textlink="">
      <xdr:nvSpPr>
        <xdr:cNvPr id="94" name="直线 1614">
          <a:extLst>
            <a:ext uri="{FF2B5EF4-FFF2-40B4-BE49-F238E27FC236}">
              <a16:creationId xmlns:a16="http://schemas.microsoft.com/office/drawing/2014/main" id="{08275D1F-6CFA-4D99-AE72-BAD1F66E0CC7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77</xdr:row>
      <xdr:rowOff>114300</xdr:rowOff>
    </xdr:from>
    <xdr:to>
      <xdr:col>29</xdr:col>
      <xdr:colOff>152400</xdr:colOff>
      <xdr:row>77</xdr:row>
      <xdr:rowOff>114300</xdr:rowOff>
    </xdr:to>
    <xdr:sp macro="" textlink="">
      <xdr:nvSpPr>
        <xdr:cNvPr id="95" name="直线 1615">
          <a:extLst>
            <a:ext uri="{FF2B5EF4-FFF2-40B4-BE49-F238E27FC236}">
              <a16:creationId xmlns:a16="http://schemas.microsoft.com/office/drawing/2014/main" id="{4A25BDE7-F6F0-41F1-8910-D4F51E0D9E4D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71</xdr:row>
      <xdr:rowOff>114300</xdr:rowOff>
    </xdr:from>
    <xdr:to>
      <xdr:col>15</xdr:col>
      <xdr:colOff>152400</xdr:colOff>
      <xdr:row>71</xdr:row>
      <xdr:rowOff>114300</xdr:rowOff>
    </xdr:to>
    <xdr:sp macro="" textlink="">
      <xdr:nvSpPr>
        <xdr:cNvPr id="96" name="Line 1582">
          <a:extLst>
            <a:ext uri="{FF2B5EF4-FFF2-40B4-BE49-F238E27FC236}">
              <a16:creationId xmlns:a16="http://schemas.microsoft.com/office/drawing/2014/main" id="{7DD405F5-AAC1-4FDB-B34F-B405A57B6FF9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97" name="Line 1551">
          <a:extLst>
            <a:ext uri="{FF2B5EF4-FFF2-40B4-BE49-F238E27FC236}">
              <a16:creationId xmlns:a16="http://schemas.microsoft.com/office/drawing/2014/main" id="{3247F261-749B-4E01-AD9F-446A99F42144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69</xdr:row>
      <xdr:rowOff>114300</xdr:rowOff>
    </xdr:from>
    <xdr:to>
      <xdr:col>22</xdr:col>
      <xdr:colOff>152400</xdr:colOff>
      <xdr:row>69</xdr:row>
      <xdr:rowOff>114300</xdr:rowOff>
    </xdr:to>
    <xdr:sp macro="" textlink="">
      <xdr:nvSpPr>
        <xdr:cNvPr id="98" name="Line 1582">
          <a:extLst>
            <a:ext uri="{FF2B5EF4-FFF2-40B4-BE49-F238E27FC236}">
              <a16:creationId xmlns:a16="http://schemas.microsoft.com/office/drawing/2014/main" id="{514ABE75-2579-423F-8B04-1595E1E63D64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77</xdr:row>
      <xdr:rowOff>114300</xdr:rowOff>
    </xdr:from>
    <xdr:to>
      <xdr:col>22</xdr:col>
      <xdr:colOff>152400</xdr:colOff>
      <xdr:row>77</xdr:row>
      <xdr:rowOff>114300</xdr:rowOff>
    </xdr:to>
    <xdr:sp macro="" textlink="">
      <xdr:nvSpPr>
        <xdr:cNvPr id="99" name="Line 1583">
          <a:extLst>
            <a:ext uri="{FF2B5EF4-FFF2-40B4-BE49-F238E27FC236}">
              <a16:creationId xmlns:a16="http://schemas.microsoft.com/office/drawing/2014/main" id="{FAA8718A-71EB-4DE7-A212-02F628A3EAF6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71</xdr:row>
      <xdr:rowOff>114300</xdr:rowOff>
    </xdr:from>
    <xdr:to>
      <xdr:col>22</xdr:col>
      <xdr:colOff>152400</xdr:colOff>
      <xdr:row>71</xdr:row>
      <xdr:rowOff>114300</xdr:rowOff>
    </xdr:to>
    <xdr:sp macro="" textlink="">
      <xdr:nvSpPr>
        <xdr:cNvPr id="100" name="Line 1582">
          <a:extLst>
            <a:ext uri="{FF2B5EF4-FFF2-40B4-BE49-F238E27FC236}">
              <a16:creationId xmlns:a16="http://schemas.microsoft.com/office/drawing/2014/main" id="{4830315C-E7AB-4E89-9057-9C924FA34F90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70</xdr:row>
      <xdr:rowOff>114300</xdr:rowOff>
    </xdr:from>
    <xdr:to>
      <xdr:col>15</xdr:col>
      <xdr:colOff>152400</xdr:colOff>
      <xdr:row>70</xdr:row>
      <xdr:rowOff>114300</xdr:rowOff>
    </xdr:to>
    <xdr:sp macro="" textlink="">
      <xdr:nvSpPr>
        <xdr:cNvPr id="101" name="Line 1571">
          <a:extLst>
            <a:ext uri="{FF2B5EF4-FFF2-40B4-BE49-F238E27FC236}">
              <a16:creationId xmlns:a16="http://schemas.microsoft.com/office/drawing/2014/main" id="{D781A55E-F167-4C7C-B541-3D1D9D56E4DE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70</xdr:row>
      <xdr:rowOff>114300</xdr:rowOff>
    </xdr:from>
    <xdr:to>
      <xdr:col>15</xdr:col>
      <xdr:colOff>152400</xdr:colOff>
      <xdr:row>70</xdr:row>
      <xdr:rowOff>114300</xdr:rowOff>
    </xdr:to>
    <xdr:sp macro="" textlink="">
      <xdr:nvSpPr>
        <xdr:cNvPr id="102" name="直线 1607">
          <a:extLst>
            <a:ext uri="{FF2B5EF4-FFF2-40B4-BE49-F238E27FC236}">
              <a16:creationId xmlns:a16="http://schemas.microsoft.com/office/drawing/2014/main" id="{6BEB574B-792D-40C3-921A-6E279975B7F7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70</xdr:row>
      <xdr:rowOff>114300</xdr:rowOff>
    </xdr:from>
    <xdr:to>
      <xdr:col>15</xdr:col>
      <xdr:colOff>152400</xdr:colOff>
      <xdr:row>70</xdr:row>
      <xdr:rowOff>114300</xdr:rowOff>
    </xdr:to>
    <xdr:sp macro="" textlink="">
      <xdr:nvSpPr>
        <xdr:cNvPr id="103" name="Line 1551">
          <a:extLst>
            <a:ext uri="{FF2B5EF4-FFF2-40B4-BE49-F238E27FC236}">
              <a16:creationId xmlns:a16="http://schemas.microsoft.com/office/drawing/2014/main" id="{366CEAC5-4D0E-4D54-BFF9-158FCB46CEE9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71</xdr:row>
      <xdr:rowOff>114300</xdr:rowOff>
    </xdr:from>
    <xdr:to>
      <xdr:col>15</xdr:col>
      <xdr:colOff>152400</xdr:colOff>
      <xdr:row>71</xdr:row>
      <xdr:rowOff>114300</xdr:rowOff>
    </xdr:to>
    <xdr:sp macro="" textlink="">
      <xdr:nvSpPr>
        <xdr:cNvPr id="104" name="Line 1582">
          <a:extLst>
            <a:ext uri="{FF2B5EF4-FFF2-40B4-BE49-F238E27FC236}">
              <a16:creationId xmlns:a16="http://schemas.microsoft.com/office/drawing/2014/main" id="{F22D42F9-AC14-4275-BEF5-E4F524E27918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70</xdr:row>
      <xdr:rowOff>114300</xdr:rowOff>
    </xdr:from>
    <xdr:to>
      <xdr:col>15</xdr:col>
      <xdr:colOff>152400</xdr:colOff>
      <xdr:row>70</xdr:row>
      <xdr:rowOff>114300</xdr:rowOff>
    </xdr:to>
    <xdr:sp macro="" textlink="">
      <xdr:nvSpPr>
        <xdr:cNvPr id="105" name="Line 1551">
          <a:extLst>
            <a:ext uri="{FF2B5EF4-FFF2-40B4-BE49-F238E27FC236}">
              <a16:creationId xmlns:a16="http://schemas.microsoft.com/office/drawing/2014/main" id="{BF54AD45-4A01-4638-AC09-44EBE8BA31FA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71</xdr:row>
      <xdr:rowOff>114300</xdr:rowOff>
    </xdr:from>
    <xdr:to>
      <xdr:col>15</xdr:col>
      <xdr:colOff>152400</xdr:colOff>
      <xdr:row>71</xdr:row>
      <xdr:rowOff>114300</xdr:rowOff>
    </xdr:to>
    <xdr:sp macro="" textlink="">
      <xdr:nvSpPr>
        <xdr:cNvPr id="106" name="Line 1582">
          <a:extLst>
            <a:ext uri="{FF2B5EF4-FFF2-40B4-BE49-F238E27FC236}">
              <a16:creationId xmlns:a16="http://schemas.microsoft.com/office/drawing/2014/main" id="{F485BA89-D648-4F59-B40F-83AFB69DCB8C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66</xdr:row>
      <xdr:rowOff>114300</xdr:rowOff>
    </xdr:from>
    <xdr:to>
      <xdr:col>15</xdr:col>
      <xdr:colOff>152400</xdr:colOff>
      <xdr:row>66</xdr:row>
      <xdr:rowOff>114300</xdr:rowOff>
    </xdr:to>
    <xdr:sp macro="" textlink="">
      <xdr:nvSpPr>
        <xdr:cNvPr id="107" name="Line 1582">
          <a:extLst>
            <a:ext uri="{FF2B5EF4-FFF2-40B4-BE49-F238E27FC236}">
              <a16:creationId xmlns:a16="http://schemas.microsoft.com/office/drawing/2014/main" id="{6B8444F0-5219-4F3F-8DC8-2073F1ECFE74}"/>
            </a:ext>
          </a:extLst>
        </xdr:cNvPr>
        <xdr:cNvSpPr>
          <a:spLocks noChangeShapeType="1"/>
        </xdr:cNvSpPr>
      </xdr:nvSpPr>
      <xdr:spPr bwMode="auto">
        <a:xfrm>
          <a:off x="2958873" y="58463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77</xdr:row>
      <xdr:rowOff>114300</xdr:rowOff>
    </xdr:from>
    <xdr:to>
      <xdr:col>15</xdr:col>
      <xdr:colOff>152400</xdr:colOff>
      <xdr:row>77</xdr:row>
      <xdr:rowOff>114300</xdr:rowOff>
    </xdr:to>
    <xdr:sp macro="" textlink="">
      <xdr:nvSpPr>
        <xdr:cNvPr id="108" name="Line 1582">
          <a:extLst>
            <a:ext uri="{FF2B5EF4-FFF2-40B4-BE49-F238E27FC236}">
              <a16:creationId xmlns:a16="http://schemas.microsoft.com/office/drawing/2014/main" id="{42E83AE9-3899-4B1D-A1ED-C0880AE713A8}"/>
            </a:ext>
          </a:extLst>
        </xdr:cNvPr>
        <xdr:cNvSpPr>
          <a:spLocks noChangeShapeType="1"/>
        </xdr:cNvSpPr>
      </xdr:nvSpPr>
      <xdr:spPr bwMode="auto">
        <a:xfrm>
          <a:off x="2958873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61</xdr:row>
      <xdr:rowOff>114300</xdr:rowOff>
    </xdr:from>
    <xdr:to>
      <xdr:col>15</xdr:col>
      <xdr:colOff>152400</xdr:colOff>
      <xdr:row>61</xdr:row>
      <xdr:rowOff>114300</xdr:rowOff>
    </xdr:to>
    <xdr:sp macro="" textlink="">
      <xdr:nvSpPr>
        <xdr:cNvPr id="109" name="Line 1582">
          <a:extLst>
            <a:ext uri="{FF2B5EF4-FFF2-40B4-BE49-F238E27FC236}">
              <a16:creationId xmlns:a16="http://schemas.microsoft.com/office/drawing/2014/main" id="{950E3B37-EC12-4019-A406-E0F0F7105571}"/>
            </a:ext>
          </a:extLst>
        </xdr:cNvPr>
        <xdr:cNvSpPr>
          <a:spLocks noChangeShapeType="1"/>
        </xdr:cNvSpPr>
      </xdr:nvSpPr>
      <xdr:spPr bwMode="auto">
        <a:xfrm>
          <a:off x="2958873" y="478325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110" name="Line 1551">
          <a:extLst>
            <a:ext uri="{FF2B5EF4-FFF2-40B4-BE49-F238E27FC236}">
              <a16:creationId xmlns:a16="http://schemas.microsoft.com/office/drawing/2014/main" id="{0E6E32FD-2888-40C5-97D4-3D0FB2694751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69</xdr:row>
      <xdr:rowOff>114300</xdr:rowOff>
    </xdr:from>
    <xdr:to>
      <xdr:col>22</xdr:col>
      <xdr:colOff>152400</xdr:colOff>
      <xdr:row>69</xdr:row>
      <xdr:rowOff>114300</xdr:rowOff>
    </xdr:to>
    <xdr:sp macro="" textlink="">
      <xdr:nvSpPr>
        <xdr:cNvPr id="111" name="Line 1582">
          <a:extLst>
            <a:ext uri="{FF2B5EF4-FFF2-40B4-BE49-F238E27FC236}">
              <a16:creationId xmlns:a16="http://schemas.microsoft.com/office/drawing/2014/main" id="{92A2A069-3BCF-4FCB-8663-E84D90F96107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77</xdr:row>
      <xdr:rowOff>114300</xdr:rowOff>
    </xdr:from>
    <xdr:to>
      <xdr:col>22</xdr:col>
      <xdr:colOff>152400</xdr:colOff>
      <xdr:row>77</xdr:row>
      <xdr:rowOff>114300</xdr:rowOff>
    </xdr:to>
    <xdr:sp macro="" textlink="">
      <xdr:nvSpPr>
        <xdr:cNvPr id="112" name="Line 1583">
          <a:extLst>
            <a:ext uri="{FF2B5EF4-FFF2-40B4-BE49-F238E27FC236}">
              <a16:creationId xmlns:a16="http://schemas.microsoft.com/office/drawing/2014/main" id="{20D02DB3-7145-4045-B800-167DDD9210A9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71</xdr:row>
      <xdr:rowOff>114300</xdr:rowOff>
    </xdr:from>
    <xdr:to>
      <xdr:col>22</xdr:col>
      <xdr:colOff>152400</xdr:colOff>
      <xdr:row>71</xdr:row>
      <xdr:rowOff>114300</xdr:rowOff>
    </xdr:to>
    <xdr:sp macro="" textlink="">
      <xdr:nvSpPr>
        <xdr:cNvPr id="113" name="Line 1582">
          <a:extLst>
            <a:ext uri="{FF2B5EF4-FFF2-40B4-BE49-F238E27FC236}">
              <a16:creationId xmlns:a16="http://schemas.microsoft.com/office/drawing/2014/main" id="{CF6778DD-8E4E-41A3-B77D-A20AE6E2A968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114" name="Line 1571">
          <a:extLst>
            <a:ext uri="{FF2B5EF4-FFF2-40B4-BE49-F238E27FC236}">
              <a16:creationId xmlns:a16="http://schemas.microsoft.com/office/drawing/2014/main" id="{E35DACBE-AAB6-4F37-BE30-A2958D13CA86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115" name="直线 1607">
          <a:extLst>
            <a:ext uri="{FF2B5EF4-FFF2-40B4-BE49-F238E27FC236}">
              <a16:creationId xmlns:a16="http://schemas.microsoft.com/office/drawing/2014/main" id="{1389B28B-74C4-4E69-B6F6-C0933E615317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116" name="Line 1551">
          <a:extLst>
            <a:ext uri="{FF2B5EF4-FFF2-40B4-BE49-F238E27FC236}">
              <a16:creationId xmlns:a16="http://schemas.microsoft.com/office/drawing/2014/main" id="{30C5F14D-C8E6-409F-A37B-9CB89D3297DD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71</xdr:row>
      <xdr:rowOff>114300</xdr:rowOff>
    </xdr:from>
    <xdr:to>
      <xdr:col>22</xdr:col>
      <xdr:colOff>152400</xdr:colOff>
      <xdr:row>71</xdr:row>
      <xdr:rowOff>114300</xdr:rowOff>
    </xdr:to>
    <xdr:sp macro="" textlink="">
      <xdr:nvSpPr>
        <xdr:cNvPr id="117" name="Line 1582">
          <a:extLst>
            <a:ext uri="{FF2B5EF4-FFF2-40B4-BE49-F238E27FC236}">
              <a16:creationId xmlns:a16="http://schemas.microsoft.com/office/drawing/2014/main" id="{578340B5-3081-4E21-B924-D44B597D797F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70</xdr:row>
      <xdr:rowOff>114300</xdr:rowOff>
    </xdr:from>
    <xdr:to>
      <xdr:col>22</xdr:col>
      <xdr:colOff>152400</xdr:colOff>
      <xdr:row>70</xdr:row>
      <xdr:rowOff>114300</xdr:rowOff>
    </xdr:to>
    <xdr:sp macro="" textlink="">
      <xdr:nvSpPr>
        <xdr:cNvPr id="118" name="Line 1551">
          <a:extLst>
            <a:ext uri="{FF2B5EF4-FFF2-40B4-BE49-F238E27FC236}">
              <a16:creationId xmlns:a16="http://schemas.microsoft.com/office/drawing/2014/main" id="{492C7BD8-813B-45B1-B92A-809F4DE281B0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71</xdr:row>
      <xdr:rowOff>114300</xdr:rowOff>
    </xdr:from>
    <xdr:to>
      <xdr:col>22</xdr:col>
      <xdr:colOff>152400</xdr:colOff>
      <xdr:row>71</xdr:row>
      <xdr:rowOff>114300</xdr:rowOff>
    </xdr:to>
    <xdr:sp macro="" textlink="">
      <xdr:nvSpPr>
        <xdr:cNvPr id="119" name="Line 1582">
          <a:extLst>
            <a:ext uri="{FF2B5EF4-FFF2-40B4-BE49-F238E27FC236}">
              <a16:creationId xmlns:a16="http://schemas.microsoft.com/office/drawing/2014/main" id="{EBF68077-F735-487C-A683-420F9328E088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66</xdr:row>
      <xdr:rowOff>114300</xdr:rowOff>
    </xdr:from>
    <xdr:to>
      <xdr:col>22</xdr:col>
      <xdr:colOff>152400</xdr:colOff>
      <xdr:row>66</xdr:row>
      <xdr:rowOff>114300</xdr:rowOff>
    </xdr:to>
    <xdr:sp macro="" textlink="">
      <xdr:nvSpPr>
        <xdr:cNvPr id="120" name="Line 1582">
          <a:extLst>
            <a:ext uri="{FF2B5EF4-FFF2-40B4-BE49-F238E27FC236}">
              <a16:creationId xmlns:a16="http://schemas.microsoft.com/office/drawing/2014/main" id="{D1E3CE8E-D515-4C5E-85E8-EFDF4CDF3201}"/>
            </a:ext>
          </a:extLst>
        </xdr:cNvPr>
        <xdr:cNvSpPr>
          <a:spLocks noChangeShapeType="1"/>
        </xdr:cNvSpPr>
      </xdr:nvSpPr>
      <xdr:spPr bwMode="auto">
        <a:xfrm>
          <a:off x="4268561" y="58463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77</xdr:row>
      <xdr:rowOff>114300</xdr:rowOff>
    </xdr:from>
    <xdr:to>
      <xdr:col>22</xdr:col>
      <xdr:colOff>152400</xdr:colOff>
      <xdr:row>77</xdr:row>
      <xdr:rowOff>114300</xdr:rowOff>
    </xdr:to>
    <xdr:sp macro="" textlink="">
      <xdr:nvSpPr>
        <xdr:cNvPr id="121" name="Line 1582">
          <a:extLst>
            <a:ext uri="{FF2B5EF4-FFF2-40B4-BE49-F238E27FC236}">
              <a16:creationId xmlns:a16="http://schemas.microsoft.com/office/drawing/2014/main" id="{31F8931A-9B55-4C83-A521-186A7EF97021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61</xdr:row>
      <xdr:rowOff>114300</xdr:rowOff>
    </xdr:from>
    <xdr:to>
      <xdr:col>22</xdr:col>
      <xdr:colOff>152400</xdr:colOff>
      <xdr:row>61</xdr:row>
      <xdr:rowOff>114300</xdr:rowOff>
    </xdr:to>
    <xdr:sp macro="" textlink="">
      <xdr:nvSpPr>
        <xdr:cNvPr id="122" name="Line 1582">
          <a:extLst>
            <a:ext uri="{FF2B5EF4-FFF2-40B4-BE49-F238E27FC236}">
              <a16:creationId xmlns:a16="http://schemas.microsoft.com/office/drawing/2014/main" id="{5EB51D84-8632-489D-A6EB-7BF838F612E8}"/>
            </a:ext>
          </a:extLst>
        </xdr:cNvPr>
        <xdr:cNvSpPr>
          <a:spLocks noChangeShapeType="1"/>
        </xdr:cNvSpPr>
      </xdr:nvSpPr>
      <xdr:spPr bwMode="auto">
        <a:xfrm>
          <a:off x="4268561" y="478325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73</xdr:row>
      <xdr:rowOff>114300</xdr:rowOff>
    </xdr:from>
    <xdr:to>
      <xdr:col>15</xdr:col>
      <xdr:colOff>152400</xdr:colOff>
      <xdr:row>73</xdr:row>
      <xdr:rowOff>114300</xdr:rowOff>
    </xdr:to>
    <xdr:sp macro="" textlink="">
      <xdr:nvSpPr>
        <xdr:cNvPr id="123" name="Line 1583">
          <a:extLst>
            <a:ext uri="{FF2B5EF4-FFF2-40B4-BE49-F238E27FC236}">
              <a16:creationId xmlns:a16="http://schemas.microsoft.com/office/drawing/2014/main" id="{40CDF109-C6E4-4FA8-8789-4891FC8A369E}"/>
            </a:ext>
          </a:extLst>
        </xdr:cNvPr>
        <xdr:cNvSpPr>
          <a:spLocks noChangeShapeType="1"/>
        </xdr:cNvSpPr>
      </xdr:nvSpPr>
      <xdr:spPr bwMode="auto">
        <a:xfrm>
          <a:off x="2958873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73</xdr:row>
      <xdr:rowOff>114300</xdr:rowOff>
    </xdr:from>
    <xdr:to>
      <xdr:col>22</xdr:col>
      <xdr:colOff>152400</xdr:colOff>
      <xdr:row>73</xdr:row>
      <xdr:rowOff>114300</xdr:rowOff>
    </xdr:to>
    <xdr:sp macro="" textlink="">
      <xdr:nvSpPr>
        <xdr:cNvPr id="124" name="Line 1585">
          <a:extLst>
            <a:ext uri="{FF2B5EF4-FFF2-40B4-BE49-F238E27FC236}">
              <a16:creationId xmlns:a16="http://schemas.microsoft.com/office/drawing/2014/main" id="{6ECA1236-6BA2-4F99-9DA7-04E7F2144B78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73</xdr:row>
      <xdr:rowOff>114300</xdr:rowOff>
    </xdr:from>
    <xdr:to>
      <xdr:col>29</xdr:col>
      <xdr:colOff>152400</xdr:colOff>
      <xdr:row>73</xdr:row>
      <xdr:rowOff>114300</xdr:rowOff>
    </xdr:to>
    <xdr:sp macro="" textlink="">
      <xdr:nvSpPr>
        <xdr:cNvPr id="125" name="Line 1587">
          <a:extLst>
            <a:ext uri="{FF2B5EF4-FFF2-40B4-BE49-F238E27FC236}">
              <a16:creationId xmlns:a16="http://schemas.microsoft.com/office/drawing/2014/main" id="{9E54CB90-C58D-498E-A6DB-7A91553D10B3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73</xdr:row>
      <xdr:rowOff>114300</xdr:rowOff>
    </xdr:from>
    <xdr:to>
      <xdr:col>22</xdr:col>
      <xdr:colOff>152400</xdr:colOff>
      <xdr:row>73</xdr:row>
      <xdr:rowOff>114300</xdr:rowOff>
    </xdr:to>
    <xdr:sp macro="" textlink="">
      <xdr:nvSpPr>
        <xdr:cNvPr id="126" name="直线 1609">
          <a:extLst>
            <a:ext uri="{FF2B5EF4-FFF2-40B4-BE49-F238E27FC236}">
              <a16:creationId xmlns:a16="http://schemas.microsoft.com/office/drawing/2014/main" id="{6A11B8FF-277F-47DD-BE81-36AC8FD4BC9F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73</xdr:row>
      <xdr:rowOff>114300</xdr:rowOff>
    </xdr:from>
    <xdr:to>
      <xdr:col>29</xdr:col>
      <xdr:colOff>152400</xdr:colOff>
      <xdr:row>73</xdr:row>
      <xdr:rowOff>114300</xdr:rowOff>
    </xdr:to>
    <xdr:sp macro="" textlink="">
      <xdr:nvSpPr>
        <xdr:cNvPr id="127" name="直线 1612">
          <a:extLst>
            <a:ext uri="{FF2B5EF4-FFF2-40B4-BE49-F238E27FC236}">
              <a16:creationId xmlns:a16="http://schemas.microsoft.com/office/drawing/2014/main" id="{E98029F2-2B0E-4549-9F20-6F25E3F74741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73</xdr:row>
      <xdr:rowOff>114300</xdr:rowOff>
    </xdr:from>
    <xdr:to>
      <xdr:col>29</xdr:col>
      <xdr:colOff>152400</xdr:colOff>
      <xdr:row>73</xdr:row>
      <xdr:rowOff>114300</xdr:rowOff>
    </xdr:to>
    <xdr:sp macro="" textlink="">
      <xdr:nvSpPr>
        <xdr:cNvPr id="128" name="直线 1615">
          <a:extLst>
            <a:ext uri="{FF2B5EF4-FFF2-40B4-BE49-F238E27FC236}">
              <a16:creationId xmlns:a16="http://schemas.microsoft.com/office/drawing/2014/main" id="{A4F909C2-A7C4-46D5-BEA8-017E46B70BDC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73</xdr:row>
      <xdr:rowOff>114300</xdr:rowOff>
    </xdr:from>
    <xdr:to>
      <xdr:col>22</xdr:col>
      <xdr:colOff>152400</xdr:colOff>
      <xdr:row>73</xdr:row>
      <xdr:rowOff>114300</xdr:rowOff>
    </xdr:to>
    <xdr:sp macro="" textlink="">
      <xdr:nvSpPr>
        <xdr:cNvPr id="129" name="Line 1583">
          <a:extLst>
            <a:ext uri="{FF2B5EF4-FFF2-40B4-BE49-F238E27FC236}">
              <a16:creationId xmlns:a16="http://schemas.microsoft.com/office/drawing/2014/main" id="{130F3A9D-F67C-4DB8-8F14-368BCDB17EF1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79</xdr:row>
      <xdr:rowOff>114300</xdr:rowOff>
    </xdr:from>
    <xdr:to>
      <xdr:col>15</xdr:col>
      <xdr:colOff>152400</xdr:colOff>
      <xdr:row>79</xdr:row>
      <xdr:rowOff>114300</xdr:rowOff>
    </xdr:to>
    <xdr:sp macro="" textlink="">
      <xdr:nvSpPr>
        <xdr:cNvPr id="130" name="Line 1583">
          <a:extLst>
            <a:ext uri="{FF2B5EF4-FFF2-40B4-BE49-F238E27FC236}">
              <a16:creationId xmlns:a16="http://schemas.microsoft.com/office/drawing/2014/main" id="{5F51E1BC-D695-4A81-8BE9-4B3343A1BA62}"/>
            </a:ext>
          </a:extLst>
        </xdr:cNvPr>
        <xdr:cNvSpPr>
          <a:spLocks noChangeShapeType="1"/>
        </xdr:cNvSpPr>
      </xdr:nvSpPr>
      <xdr:spPr bwMode="auto">
        <a:xfrm>
          <a:off x="2958873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79</xdr:row>
      <xdr:rowOff>114300</xdr:rowOff>
    </xdr:from>
    <xdr:to>
      <xdr:col>22</xdr:col>
      <xdr:colOff>152400</xdr:colOff>
      <xdr:row>79</xdr:row>
      <xdr:rowOff>114300</xdr:rowOff>
    </xdr:to>
    <xdr:sp macro="" textlink="">
      <xdr:nvSpPr>
        <xdr:cNvPr id="131" name="Line 1585">
          <a:extLst>
            <a:ext uri="{FF2B5EF4-FFF2-40B4-BE49-F238E27FC236}">
              <a16:creationId xmlns:a16="http://schemas.microsoft.com/office/drawing/2014/main" id="{51F6DCFA-3429-42A9-9DB3-F47CA683366E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79</xdr:row>
      <xdr:rowOff>114300</xdr:rowOff>
    </xdr:from>
    <xdr:to>
      <xdr:col>29</xdr:col>
      <xdr:colOff>152400</xdr:colOff>
      <xdr:row>79</xdr:row>
      <xdr:rowOff>114300</xdr:rowOff>
    </xdr:to>
    <xdr:sp macro="" textlink="">
      <xdr:nvSpPr>
        <xdr:cNvPr id="132" name="Line 1587">
          <a:extLst>
            <a:ext uri="{FF2B5EF4-FFF2-40B4-BE49-F238E27FC236}">
              <a16:creationId xmlns:a16="http://schemas.microsoft.com/office/drawing/2014/main" id="{0F464B63-2906-4408-AA40-0122C78041E6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79</xdr:row>
      <xdr:rowOff>114300</xdr:rowOff>
    </xdr:from>
    <xdr:to>
      <xdr:col>22</xdr:col>
      <xdr:colOff>152400</xdr:colOff>
      <xdr:row>79</xdr:row>
      <xdr:rowOff>114300</xdr:rowOff>
    </xdr:to>
    <xdr:sp macro="" textlink="">
      <xdr:nvSpPr>
        <xdr:cNvPr id="133" name="直线 1609">
          <a:extLst>
            <a:ext uri="{FF2B5EF4-FFF2-40B4-BE49-F238E27FC236}">
              <a16:creationId xmlns:a16="http://schemas.microsoft.com/office/drawing/2014/main" id="{8F48AB81-BCF5-4958-AA68-794D3E21A226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79</xdr:row>
      <xdr:rowOff>114300</xdr:rowOff>
    </xdr:from>
    <xdr:to>
      <xdr:col>29</xdr:col>
      <xdr:colOff>152400</xdr:colOff>
      <xdr:row>79</xdr:row>
      <xdr:rowOff>114300</xdr:rowOff>
    </xdr:to>
    <xdr:sp macro="" textlink="">
      <xdr:nvSpPr>
        <xdr:cNvPr id="134" name="直线 1612">
          <a:extLst>
            <a:ext uri="{FF2B5EF4-FFF2-40B4-BE49-F238E27FC236}">
              <a16:creationId xmlns:a16="http://schemas.microsoft.com/office/drawing/2014/main" id="{0450D24A-064E-4880-A329-9BBD32A3C205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79</xdr:row>
      <xdr:rowOff>114300</xdr:rowOff>
    </xdr:from>
    <xdr:to>
      <xdr:col>29</xdr:col>
      <xdr:colOff>152400</xdr:colOff>
      <xdr:row>79</xdr:row>
      <xdr:rowOff>114300</xdr:rowOff>
    </xdr:to>
    <xdr:sp macro="" textlink="">
      <xdr:nvSpPr>
        <xdr:cNvPr id="135" name="直线 1615">
          <a:extLst>
            <a:ext uri="{FF2B5EF4-FFF2-40B4-BE49-F238E27FC236}">
              <a16:creationId xmlns:a16="http://schemas.microsoft.com/office/drawing/2014/main" id="{6ED3A29D-2007-4133-8A17-4377626357C5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79</xdr:row>
      <xdr:rowOff>114300</xdr:rowOff>
    </xdr:from>
    <xdr:to>
      <xdr:col>22</xdr:col>
      <xdr:colOff>152400</xdr:colOff>
      <xdr:row>79</xdr:row>
      <xdr:rowOff>114300</xdr:rowOff>
    </xdr:to>
    <xdr:sp macro="" textlink="">
      <xdr:nvSpPr>
        <xdr:cNvPr id="136" name="Line 1583">
          <a:extLst>
            <a:ext uri="{FF2B5EF4-FFF2-40B4-BE49-F238E27FC236}">
              <a16:creationId xmlns:a16="http://schemas.microsoft.com/office/drawing/2014/main" id="{4DD6B2D6-4086-414D-917D-533F02B70D0F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80</xdr:row>
      <xdr:rowOff>114300</xdr:rowOff>
    </xdr:from>
    <xdr:to>
      <xdr:col>15</xdr:col>
      <xdr:colOff>152400</xdr:colOff>
      <xdr:row>80</xdr:row>
      <xdr:rowOff>114300</xdr:rowOff>
    </xdr:to>
    <xdr:sp macro="" textlink="">
      <xdr:nvSpPr>
        <xdr:cNvPr id="137" name="Line 1583">
          <a:extLst>
            <a:ext uri="{FF2B5EF4-FFF2-40B4-BE49-F238E27FC236}">
              <a16:creationId xmlns:a16="http://schemas.microsoft.com/office/drawing/2014/main" id="{788BED47-97B7-4C89-95E6-5F562D1C6FCF}"/>
            </a:ext>
          </a:extLst>
        </xdr:cNvPr>
        <xdr:cNvSpPr>
          <a:spLocks noChangeShapeType="1"/>
        </xdr:cNvSpPr>
      </xdr:nvSpPr>
      <xdr:spPr bwMode="auto">
        <a:xfrm>
          <a:off x="2958873" y="88228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115</xdr:row>
      <xdr:rowOff>114300</xdr:rowOff>
    </xdr:from>
    <xdr:to>
      <xdr:col>15</xdr:col>
      <xdr:colOff>152400</xdr:colOff>
      <xdr:row>115</xdr:row>
      <xdr:rowOff>114300</xdr:rowOff>
    </xdr:to>
    <xdr:sp macro="" textlink="">
      <xdr:nvSpPr>
        <xdr:cNvPr id="138" name="Line 1583">
          <a:extLst>
            <a:ext uri="{FF2B5EF4-FFF2-40B4-BE49-F238E27FC236}">
              <a16:creationId xmlns:a16="http://schemas.microsoft.com/office/drawing/2014/main" id="{E9A203B4-77FB-4812-AD30-FF7A5C703FA9}"/>
            </a:ext>
          </a:extLst>
        </xdr:cNvPr>
        <xdr:cNvSpPr>
          <a:spLocks noChangeShapeType="1"/>
        </xdr:cNvSpPr>
      </xdr:nvSpPr>
      <xdr:spPr bwMode="auto">
        <a:xfrm>
          <a:off x="2958873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115</xdr:row>
      <xdr:rowOff>114300</xdr:rowOff>
    </xdr:from>
    <xdr:to>
      <xdr:col>22</xdr:col>
      <xdr:colOff>152400</xdr:colOff>
      <xdr:row>115</xdr:row>
      <xdr:rowOff>114300</xdr:rowOff>
    </xdr:to>
    <xdr:sp macro="" textlink="">
      <xdr:nvSpPr>
        <xdr:cNvPr id="139" name="Line 1585">
          <a:extLst>
            <a:ext uri="{FF2B5EF4-FFF2-40B4-BE49-F238E27FC236}">
              <a16:creationId xmlns:a16="http://schemas.microsoft.com/office/drawing/2014/main" id="{3C24D02F-DA15-4D9F-8375-708F0AC3361C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115</xdr:row>
      <xdr:rowOff>114300</xdr:rowOff>
    </xdr:from>
    <xdr:to>
      <xdr:col>29</xdr:col>
      <xdr:colOff>152400</xdr:colOff>
      <xdr:row>115</xdr:row>
      <xdr:rowOff>114300</xdr:rowOff>
    </xdr:to>
    <xdr:sp macro="" textlink="">
      <xdr:nvSpPr>
        <xdr:cNvPr id="140" name="Line 1587">
          <a:extLst>
            <a:ext uri="{FF2B5EF4-FFF2-40B4-BE49-F238E27FC236}">
              <a16:creationId xmlns:a16="http://schemas.microsoft.com/office/drawing/2014/main" id="{57D303B9-9BBF-4472-AB13-790046A7389F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115</xdr:row>
      <xdr:rowOff>114300</xdr:rowOff>
    </xdr:from>
    <xdr:to>
      <xdr:col>22</xdr:col>
      <xdr:colOff>152400</xdr:colOff>
      <xdr:row>115</xdr:row>
      <xdr:rowOff>114300</xdr:rowOff>
    </xdr:to>
    <xdr:sp macro="" textlink="">
      <xdr:nvSpPr>
        <xdr:cNvPr id="141" name="直线 1609">
          <a:extLst>
            <a:ext uri="{FF2B5EF4-FFF2-40B4-BE49-F238E27FC236}">
              <a16:creationId xmlns:a16="http://schemas.microsoft.com/office/drawing/2014/main" id="{656986D5-EB04-47AB-9FD2-2B5AC07F0FED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115</xdr:row>
      <xdr:rowOff>114300</xdr:rowOff>
    </xdr:from>
    <xdr:to>
      <xdr:col>29</xdr:col>
      <xdr:colOff>152400</xdr:colOff>
      <xdr:row>115</xdr:row>
      <xdr:rowOff>114300</xdr:rowOff>
    </xdr:to>
    <xdr:sp macro="" textlink="">
      <xdr:nvSpPr>
        <xdr:cNvPr id="142" name="直线 1612">
          <a:extLst>
            <a:ext uri="{FF2B5EF4-FFF2-40B4-BE49-F238E27FC236}">
              <a16:creationId xmlns:a16="http://schemas.microsoft.com/office/drawing/2014/main" id="{50DF748B-3810-450E-BFEB-CECCD20537E3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115</xdr:row>
      <xdr:rowOff>114300</xdr:rowOff>
    </xdr:from>
    <xdr:to>
      <xdr:col>29</xdr:col>
      <xdr:colOff>152400</xdr:colOff>
      <xdr:row>115</xdr:row>
      <xdr:rowOff>114300</xdr:rowOff>
    </xdr:to>
    <xdr:sp macro="" textlink="">
      <xdr:nvSpPr>
        <xdr:cNvPr id="143" name="直线 1615">
          <a:extLst>
            <a:ext uri="{FF2B5EF4-FFF2-40B4-BE49-F238E27FC236}">
              <a16:creationId xmlns:a16="http://schemas.microsoft.com/office/drawing/2014/main" id="{38B0305F-A6DE-4A19-B08A-31BB3293DF08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115</xdr:row>
      <xdr:rowOff>114300</xdr:rowOff>
    </xdr:from>
    <xdr:to>
      <xdr:col>22</xdr:col>
      <xdr:colOff>152400</xdr:colOff>
      <xdr:row>115</xdr:row>
      <xdr:rowOff>114300</xdr:rowOff>
    </xdr:to>
    <xdr:sp macro="" textlink="">
      <xdr:nvSpPr>
        <xdr:cNvPr id="144" name="Line 1583">
          <a:extLst>
            <a:ext uri="{FF2B5EF4-FFF2-40B4-BE49-F238E27FC236}">
              <a16:creationId xmlns:a16="http://schemas.microsoft.com/office/drawing/2014/main" id="{BEFEC522-38B9-4729-B331-AB05CB608010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110</xdr:row>
      <xdr:rowOff>114300</xdr:rowOff>
    </xdr:from>
    <xdr:to>
      <xdr:col>15</xdr:col>
      <xdr:colOff>152400</xdr:colOff>
      <xdr:row>110</xdr:row>
      <xdr:rowOff>114300</xdr:rowOff>
    </xdr:to>
    <xdr:sp macro="" textlink="">
      <xdr:nvSpPr>
        <xdr:cNvPr id="145" name="Line 1551">
          <a:extLst>
            <a:ext uri="{FF2B5EF4-FFF2-40B4-BE49-F238E27FC236}">
              <a16:creationId xmlns:a16="http://schemas.microsoft.com/office/drawing/2014/main" id="{B999F156-2B5F-4DB9-BC49-0378D162B38B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46" name="Line 1571">
          <a:extLst>
            <a:ext uri="{FF2B5EF4-FFF2-40B4-BE49-F238E27FC236}">
              <a16:creationId xmlns:a16="http://schemas.microsoft.com/office/drawing/2014/main" id="{ABD10A3D-797E-4F61-BFF2-A2D23FD9B89C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110</xdr:row>
      <xdr:rowOff>114300</xdr:rowOff>
    </xdr:from>
    <xdr:to>
      <xdr:col>29</xdr:col>
      <xdr:colOff>152400</xdr:colOff>
      <xdr:row>110</xdr:row>
      <xdr:rowOff>114300</xdr:rowOff>
    </xdr:to>
    <xdr:sp macro="" textlink="">
      <xdr:nvSpPr>
        <xdr:cNvPr id="147" name="Line 1573">
          <a:extLst>
            <a:ext uri="{FF2B5EF4-FFF2-40B4-BE49-F238E27FC236}">
              <a16:creationId xmlns:a16="http://schemas.microsoft.com/office/drawing/2014/main" id="{BBCD89D4-41F0-4804-976D-F39BAEF5ADB8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109</xdr:row>
      <xdr:rowOff>114300</xdr:rowOff>
    </xdr:from>
    <xdr:to>
      <xdr:col>15</xdr:col>
      <xdr:colOff>152400</xdr:colOff>
      <xdr:row>109</xdr:row>
      <xdr:rowOff>114300</xdr:rowOff>
    </xdr:to>
    <xdr:sp macro="" textlink="">
      <xdr:nvSpPr>
        <xdr:cNvPr id="148" name="Line 1582">
          <a:extLst>
            <a:ext uri="{FF2B5EF4-FFF2-40B4-BE49-F238E27FC236}">
              <a16:creationId xmlns:a16="http://schemas.microsoft.com/office/drawing/2014/main" id="{1F4326CA-E744-4AA4-A75B-BB1F9C6C0693}"/>
            </a:ext>
          </a:extLst>
        </xdr:cNvPr>
        <xdr:cNvSpPr>
          <a:spLocks noChangeShapeType="1"/>
        </xdr:cNvSpPr>
      </xdr:nvSpPr>
      <xdr:spPr bwMode="auto">
        <a:xfrm>
          <a:off x="2958873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117</xdr:row>
      <xdr:rowOff>114300</xdr:rowOff>
    </xdr:from>
    <xdr:to>
      <xdr:col>15</xdr:col>
      <xdr:colOff>152400</xdr:colOff>
      <xdr:row>117</xdr:row>
      <xdr:rowOff>114300</xdr:rowOff>
    </xdr:to>
    <xdr:sp macro="" textlink="">
      <xdr:nvSpPr>
        <xdr:cNvPr id="149" name="Line 1583">
          <a:extLst>
            <a:ext uri="{FF2B5EF4-FFF2-40B4-BE49-F238E27FC236}">
              <a16:creationId xmlns:a16="http://schemas.microsoft.com/office/drawing/2014/main" id="{D04B8713-CB47-4787-95F5-6A36DE4597CA}"/>
            </a:ext>
          </a:extLst>
        </xdr:cNvPr>
        <xdr:cNvSpPr>
          <a:spLocks noChangeShapeType="1"/>
        </xdr:cNvSpPr>
      </xdr:nvSpPr>
      <xdr:spPr bwMode="auto">
        <a:xfrm>
          <a:off x="2958873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109</xdr:row>
      <xdr:rowOff>114300</xdr:rowOff>
    </xdr:from>
    <xdr:to>
      <xdr:col>22</xdr:col>
      <xdr:colOff>152400</xdr:colOff>
      <xdr:row>109</xdr:row>
      <xdr:rowOff>114300</xdr:rowOff>
    </xdr:to>
    <xdr:sp macro="" textlink="">
      <xdr:nvSpPr>
        <xdr:cNvPr id="150" name="Line 1584">
          <a:extLst>
            <a:ext uri="{FF2B5EF4-FFF2-40B4-BE49-F238E27FC236}">
              <a16:creationId xmlns:a16="http://schemas.microsoft.com/office/drawing/2014/main" id="{70D0096E-7221-49A2-9C72-8ED4DF829F37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117</xdr:row>
      <xdr:rowOff>114300</xdr:rowOff>
    </xdr:from>
    <xdr:to>
      <xdr:col>22</xdr:col>
      <xdr:colOff>152400</xdr:colOff>
      <xdr:row>117</xdr:row>
      <xdr:rowOff>114300</xdr:rowOff>
    </xdr:to>
    <xdr:sp macro="" textlink="">
      <xdr:nvSpPr>
        <xdr:cNvPr id="151" name="Line 1585">
          <a:extLst>
            <a:ext uri="{FF2B5EF4-FFF2-40B4-BE49-F238E27FC236}">
              <a16:creationId xmlns:a16="http://schemas.microsoft.com/office/drawing/2014/main" id="{74D668D7-14F6-4729-9AAC-085948C7AFF4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109</xdr:row>
      <xdr:rowOff>114300</xdr:rowOff>
    </xdr:from>
    <xdr:to>
      <xdr:col>29</xdr:col>
      <xdr:colOff>152400</xdr:colOff>
      <xdr:row>109</xdr:row>
      <xdr:rowOff>114300</xdr:rowOff>
    </xdr:to>
    <xdr:sp macro="" textlink="">
      <xdr:nvSpPr>
        <xdr:cNvPr id="152" name="Line 1586">
          <a:extLst>
            <a:ext uri="{FF2B5EF4-FFF2-40B4-BE49-F238E27FC236}">
              <a16:creationId xmlns:a16="http://schemas.microsoft.com/office/drawing/2014/main" id="{D489458F-E407-45F5-8D03-1BD729710F1D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117</xdr:row>
      <xdr:rowOff>114300</xdr:rowOff>
    </xdr:from>
    <xdr:to>
      <xdr:col>29</xdr:col>
      <xdr:colOff>152400</xdr:colOff>
      <xdr:row>117</xdr:row>
      <xdr:rowOff>114300</xdr:rowOff>
    </xdr:to>
    <xdr:sp macro="" textlink="">
      <xdr:nvSpPr>
        <xdr:cNvPr id="153" name="Line 1587">
          <a:extLst>
            <a:ext uri="{FF2B5EF4-FFF2-40B4-BE49-F238E27FC236}">
              <a16:creationId xmlns:a16="http://schemas.microsoft.com/office/drawing/2014/main" id="{DCF358A2-9B33-40A3-9DB2-A3BEF5BEC4CA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54" name="直线 1607">
          <a:extLst>
            <a:ext uri="{FF2B5EF4-FFF2-40B4-BE49-F238E27FC236}">
              <a16:creationId xmlns:a16="http://schemas.microsoft.com/office/drawing/2014/main" id="{79E318AF-3144-4CBF-8F22-6A930DC90E85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109</xdr:row>
      <xdr:rowOff>114300</xdr:rowOff>
    </xdr:from>
    <xdr:to>
      <xdr:col>22</xdr:col>
      <xdr:colOff>152400</xdr:colOff>
      <xdr:row>109</xdr:row>
      <xdr:rowOff>114300</xdr:rowOff>
    </xdr:to>
    <xdr:sp macro="" textlink="">
      <xdr:nvSpPr>
        <xdr:cNvPr id="155" name="直线 1608">
          <a:extLst>
            <a:ext uri="{FF2B5EF4-FFF2-40B4-BE49-F238E27FC236}">
              <a16:creationId xmlns:a16="http://schemas.microsoft.com/office/drawing/2014/main" id="{598A75B5-C212-455F-920B-C60DE5080E1F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117</xdr:row>
      <xdr:rowOff>114300</xdr:rowOff>
    </xdr:from>
    <xdr:to>
      <xdr:col>22</xdr:col>
      <xdr:colOff>152400</xdr:colOff>
      <xdr:row>117</xdr:row>
      <xdr:rowOff>114300</xdr:rowOff>
    </xdr:to>
    <xdr:sp macro="" textlink="">
      <xdr:nvSpPr>
        <xdr:cNvPr id="156" name="直线 1609">
          <a:extLst>
            <a:ext uri="{FF2B5EF4-FFF2-40B4-BE49-F238E27FC236}">
              <a16:creationId xmlns:a16="http://schemas.microsoft.com/office/drawing/2014/main" id="{9BCE5000-230E-42B2-B043-B06724DC0A11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110</xdr:row>
      <xdr:rowOff>114300</xdr:rowOff>
    </xdr:from>
    <xdr:to>
      <xdr:col>29</xdr:col>
      <xdr:colOff>152400</xdr:colOff>
      <xdr:row>110</xdr:row>
      <xdr:rowOff>114300</xdr:rowOff>
    </xdr:to>
    <xdr:sp macro="" textlink="">
      <xdr:nvSpPr>
        <xdr:cNvPr id="157" name="直线 1610">
          <a:extLst>
            <a:ext uri="{FF2B5EF4-FFF2-40B4-BE49-F238E27FC236}">
              <a16:creationId xmlns:a16="http://schemas.microsoft.com/office/drawing/2014/main" id="{2662D284-168B-4288-B9E8-1BA7629FA988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109</xdr:row>
      <xdr:rowOff>114300</xdr:rowOff>
    </xdr:from>
    <xdr:to>
      <xdr:col>29</xdr:col>
      <xdr:colOff>152400</xdr:colOff>
      <xdr:row>109</xdr:row>
      <xdr:rowOff>114300</xdr:rowOff>
    </xdr:to>
    <xdr:sp macro="" textlink="">
      <xdr:nvSpPr>
        <xdr:cNvPr id="158" name="直线 1611">
          <a:extLst>
            <a:ext uri="{FF2B5EF4-FFF2-40B4-BE49-F238E27FC236}">
              <a16:creationId xmlns:a16="http://schemas.microsoft.com/office/drawing/2014/main" id="{E5133EFB-14D1-4AB0-9853-7AFF12319D04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117</xdr:row>
      <xdr:rowOff>114300</xdr:rowOff>
    </xdr:from>
    <xdr:to>
      <xdr:col>29</xdr:col>
      <xdr:colOff>152400</xdr:colOff>
      <xdr:row>117</xdr:row>
      <xdr:rowOff>114300</xdr:rowOff>
    </xdr:to>
    <xdr:sp macro="" textlink="">
      <xdr:nvSpPr>
        <xdr:cNvPr id="159" name="直线 1612">
          <a:extLst>
            <a:ext uri="{FF2B5EF4-FFF2-40B4-BE49-F238E27FC236}">
              <a16:creationId xmlns:a16="http://schemas.microsoft.com/office/drawing/2014/main" id="{404FCE98-8761-4C93-AE84-C90B5FDFEC71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110</xdr:row>
      <xdr:rowOff>114300</xdr:rowOff>
    </xdr:from>
    <xdr:to>
      <xdr:col>29</xdr:col>
      <xdr:colOff>152400</xdr:colOff>
      <xdr:row>110</xdr:row>
      <xdr:rowOff>114300</xdr:rowOff>
    </xdr:to>
    <xdr:sp macro="" textlink="">
      <xdr:nvSpPr>
        <xdr:cNvPr id="160" name="直线 1613">
          <a:extLst>
            <a:ext uri="{FF2B5EF4-FFF2-40B4-BE49-F238E27FC236}">
              <a16:creationId xmlns:a16="http://schemas.microsoft.com/office/drawing/2014/main" id="{C27ABAD2-DBDF-4D05-9DCA-261176A63320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109</xdr:row>
      <xdr:rowOff>114300</xdr:rowOff>
    </xdr:from>
    <xdr:to>
      <xdr:col>29</xdr:col>
      <xdr:colOff>152400</xdr:colOff>
      <xdr:row>109</xdr:row>
      <xdr:rowOff>114300</xdr:rowOff>
    </xdr:to>
    <xdr:sp macro="" textlink="">
      <xdr:nvSpPr>
        <xdr:cNvPr id="161" name="直线 1614">
          <a:extLst>
            <a:ext uri="{FF2B5EF4-FFF2-40B4-BE49-F238E27FC236}">
              <a16:creationId xmlns:a16="http://schemas.microsoft.com/office/drawing/2014/main" id="{9F263D64-E8AC-4D28-A3B3-92320744F632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117</xdr:row>
      <xdr:rowOff>114300</xdr:rowOff>
    </xdr:from>
    <xdr:to>
      <xdr:col>29</xdr:col>
      <xdr:colOff>152400</xdr:colOff>
      <xdr:row>117</xdr:row>
      <xdr:rowOff>114300</xdr:rowOff>
    </xdr:to>
    <xdr:sp macro="" textlink="">
      <xdr:nvSpPr>
        <xdr:cNvPr id="162" name="直线 1615">
          <a:extLst>
            <a:ext uri="{FF2B5EF4-FFF2-40B4-BE49-F238E27FC236}">
              <a16:creationId xmlns:a16="http://schemas.microsoft.com/office/drawing/2014/main" id="{3C5EC312-0D74-4DCC-B23C-87335F36B22B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111</xdr:row>
      <xdr:rowOff>114300</xdr:rowOff>
    </xdr:from>
    <xdr:to>
      <xdr:col>15</xdr:col>
      <xdr:colOff>152400</xdr:colOff>
      <xdr:row>111</xdr:row>
      <xdr:rowOff>114300</xdr:rowOff>
    </xdr:to>
    <xdr:sp macro="" textlink="">
      <xdr:nvSpPr>
        <xdr:cNvPr id="163" name="Line 1582">
          <a:extLst>
            <a:ext uri="{FF2B5EF4-FFF2-40B4-BE49-F238E27FC236}">
              <a16:creationId xmlns:a16="http://schemas.microsoft.com/office/drawing/2014/main" id="{2C271CEB-BD83-4747-8518-E93C140645EF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64" name="Line 1551">
          <a:extLst>
            <a:ext uri="{FF2B5EF4-FFF2-40B4-BE49-F238E27FC236}">
              <a16:creationId xmlns:a16="http://schemas.microsoft.com/office/drawing/2014/main" id="{F5609925-BEBE-466F-9CBF-6D8864CA96F3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109</xdr:row>
      <xdr:rowOff>114300</xdr:rowOff>
    </xdr:from>
    <xdr:to>
      <xdr:col>22</xdr:col>
      <xdr:colOff>152400</xdr:colOff>
      <xdr:row>109</xdr:row>
      <xdr:rowOff>114300</xdr:rowOff>
    </xdr:to>
    <xdr:sp macro="" textlink="">
      <xdr:nvSpPr>
        <xdr:cNvPr id="165" name="Line 1582">
          <a:extLst>
            <a:ext uri="{FF2B5EF4-FFF2-40B4-BE49-F238E27FC236}">
              <a16:creationId xmlns:a16="http://schemas.microsoft.com/office/drawing/2014/main" id="{26D29E8A-CEAF-4FBC-9A68-88EC8DFC16CB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117</xdr:row>
      <xdr:rowOff>114300</xdr:rowOff>
    </xdr:from>
    <xdr:to>
      <xdr:col>22</xdr:col>
      <xdr:colOff>152400</xdr:colOff>
      <xdr:row>117</xdr:row>
      <xdr:rowOff>114300</xdr:rowOff>
    </xdr:to>
    <xdr:sp macro="" textlink="">
      <xdr:nvSpPr>
        <xdr:cNvPr id="166" name="Line 1583">
          <a:extLst>
            <a:ext uri="{FF2B5EF4-FFF2-40B4-BE49-F238E27FC236}">
              <a16:creationId xmlns:a16="http://schemas.microsoft.com/office/drawing/2014/main" id="{0D44BEF9-45B6-451C-A42D-769DD1730709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111</xdr:row>
      <xdr:rowOff>114300</xdr:rowOff>
    </xdr:from>
    <xdr:to>
      <xdr:col>22</xdr:col>
      <xdr:colOff>152400</xdr:colOff>
      <xdr:row>111</xdr:row>
      <xdr:rowOff>114300</xdr:rowOff>
    </xdr:to>
    <xdr:sp macro="" textlink="">
      <xdr:nvSpPr>
        <xdr:cNvPr id="167" name="Line 1582">
          <a:extLst>
            <a:ext uri="{FF2B5EF4-FFF2-40B4-BE49-F238E27FC236}">
              <a16:creationId xmlns:a16="http://schemas.microsoft.com/office/drawing/2014/main" id="{A37F84CE-D6C7-4577-A444-334692660BD6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110</xdr:row>
      <xdr:rowOff>114300</xdr:rowOff>
    </xdr:from>
    <xdr:to>
      <xdr:col>15</xdr:col>
      <xdr:colOff>152400</xdr:colOff>
      <xdr:row>110</xdr:row>
      <xdr:rowOff>114300</xdr:rowOff>
    </xdr:to>
    <xdr:sp macro="" textlink="">
      <xdr:nvSpPr>
        <xdr:cNvPr id="168" name="Line 1571">
          <a:extLst>
            <a:ext uri="{FF2B5EF4-FFF2-40B4-BE49-F238E27FC236}">
              <a16:creationId xmlns:a16="http://schemas.microsoft.com/office/drawing/2014/main" id="{921A8E7B-2FCE-4639-BC19-FE94194EAE26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110</xdr:row>
      <xdr:rowOff>114300</xdr:rowOff>
    </xdr:from>
    <xdr:to>
      <xdr:col>15</xdr:col>
      <xdr:colOff>152400</xdr:colOff>
      <xdr:row>110</xdr:row>
      <xdr:rowOff>114300</xdr:rowOff>
    </xdr:to>
    <xdr:sp macro="" textlink="">
      <xdr:nvSpPr>
        <xdr:cNvPr id="169" name="直线 1607">
          <a:extLst>
            <a:ext uri="{FF2B5EF4-FFF2-40B4-BE49-F238E27FC236}">
              <a16:creationId xmlns:a16="http://schemas.microsoft.com/office/drawing/2014/main" id="{E3AE8768-39FD-420A-BCC2-CDDBEF095B91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110</xdr:row>
      <xdr:rowOff>114300</xdr:rowOff>
    </xdr:from>
    <xdr:to>
      <xdr:col>15</xdr:col>
      <xdr:colOff>152400</xdr:colOff>
      <xdr:row>110</xdr:row>
      <xdr:rowOff>114300</xdr:rowOff>
    </xdr:to>
    <xdr:sp macro="" textlink="">
      <xdr:nvSpPr>
        <xdr:cNvPr id="170" name="Line 1551">
          <a:extLst>
            <a:ext uri="{FF2B5EF4-FFF2-40B4-BE49-F238E27FC236}">
              <a16:creationId xmlns:a16="http://schemas.microsoft.com/office/drawing/2014/main" id="{A6CAF748-089E-42E2-A51E-510CFFA9BDBB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111</xdr:row>
      <xdr:rowOff>114300</xdr:rowOff>
    </xdr:from>
    <xdr:to>
      <xdr:col>15</xdr:col>
      <xdr:colOff>152400</xdr:colOff>
      <xdr:row>111</xdr:row>
      <xdr:rowOff>114300</xdr:rowOff>
    </xdr:to>
    <xdr:sp macro="" textlink="">
      <xdr:nvSpPr>
        <xdr:cNvPr id="171" name="Line 1582">
          <a:extLst>
            <a:ext uri="{FF2B5EF4-FFF2-40B4-BE49-F238E27FC236}">
              <a16:creationId xmlns:a16="http://schemas.microsoft.com/office/drawing/2014/main" id="{FBF74649-5443-4C73-9460-05CC4AD54A3F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110</xdr:row>
      <xdr:rowOff>114300</xdr:rowOff>
    </xdr:from>
    <xdr:to>
      <xdr:col>15</xdr:col>
      <xdr:colOff>152400</xdr:colOff>
      <xdr:row>110</xdr:row>
      <xdr:rowOff>114300</xdr:rowOff>
    </xdr:to>
    <xdr:sp macro="" textlink="">
      <xdr:nvSpPr>
        <xdr:cNvPr id="172" name="Line 1551">
          <a:extLst>
            <a:ext uri="{FF2B5EF4-FFF2-40B4-BE49-F238E27FC236}">
              <a16:creationId xmlns:a16="http://schemas.microsoft.com/office/drawing/2014/main" id="{ABE4E879-43AD-4143-ABC9-8408B28CC741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111</xdr:row>
      <xdr:rowOff>114300</xdr:rowOff>
    </xdr:from>
    <xdr:to>
      <xdr:col>15</xdr:col>
      <xdr:colOff>152400</xdr:colOff>
      <xdr:row>111</xdr:row>
      <xdr:rowOff>114300</xdr:rowOff>
    </xdr:to>
    <xdr:sp macro="" textlink="">
      <xdr:nvSpPr>
        <xdr:cNvPr id="173" name="Line 1582">
          <a:extLst>
            <a:ext uri="{FF2B5EF4-FFF2-40B4-BE49-F238E27FC236}">
              <a16:creationId xmlns:a16="http://schemas.microsoft.com/office/drawing/2014/main" id="{016239FA-B994-4A0B-BCD7-9292DBE34D06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106</xdr:row>
      <xdr:rowOff>114300</xdr:rowOff>
    </xdr:from>
    <xdr:to>
      <xdr:col>15</xdr:col>
      <xdr:colOff>152400</xdr:colOff>
      <xdr:row>106</xdr:row>
      <xdr:rowOff>114300</xdr:rowOff>
    </xdr:to>
    <xdr:sp macro="" textlink="">
      <xdr:nvSpPr>
        <xdr:cNvPr id="174" name="Line 1582">
          <a:extLst>
            <a:ext uri="{FF2B5EF4-FFF2-40B4-BE49-F238E27FC236}">
              <a16:creationId xmlns:a16="http://schemas.microsoft.com/office/drawing/2014/main" id="{845AD4C0-94D4-4D4D-9274-A9ADB1265024}"/>
            </a:ext>
          </a:extLst>
        </xdr:cNvPr>
        <xdr:cNvSpPr>
          <a:spLocks noChangeShapeType="1"/>
        </xdr:cNvSpPr>
      </xdr:nvSpPr>
      <xdr:spPr bwMode="auto">
        <a:xfrm>
          <a:off x="2958873" y="58463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117</xdr:row>
      <xdr:rowOff>114300</xdr:rowOff>
    </xdr:from>
    <xdr:to>
      <xdr:col>15</xdr:col>
      <xdr:colOff>152400</xdr:colOff>
      <xdr:row>117</xdr:row>
      <xdr:rowOff>114300</xdr:rowOff>
    </xdr:to>
    <xdr:sp macro="" textlink="">
      <xdr:nvSpPr>
        <xdr:cNvPr id="175" name="Line 1582">
          <a:extLst>
            <a:ext uri="{FF2B5EF4-FFF2-40B4-BE49-F238E27FC236}">
              <a16:creationId xmlns:a16="http://schemas.microsoft.com/office/drawing/2014/main" id="{301E67E7-0338-4E6E-86CA-8AD7A39165C9}"/>
            </a:ext>
          </a:extLst>
        </xdr:cNvPr>
        <xdr:cNvSpPr>
          <a:spLocks noChangeShapeType="1"/>
        </xdr:cNvSpPr>
      </xdr:nvSpPr>
      <xdr:spPr bwMode="auto">
        <a:xfrm>
          <a:off x="2958873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101</xdr:row>
      <xdr:rowOff>114300</xdr:rowOff>
    </xdr:from>
    <xdr:to>
      <xdr:col>15</xdr:col>
      <xdr:colOff>152400</xdr:colOff>
      <xdr:row>101</xdr:row>
      <xdr:rowOff>114300</xdr:rowOff>
    </xdr:to>
    <xdr:sp macro="" textlink="">
      <xdr:nvSpPr>
        <xdr:cNvPr id="176" name="Line 1582">
          <a:extLst>
            <a:ext uri="{FF2B5EF4-FFF2-40B4-BE49-F238E27FC236}">
              <a16:creationId xmlns:a16="http://schemas.microsoft.com/office/drawing/2014/main" id="{482C9FFE-4D83-4167-9F18-168FB61C473D}"/>
            </a:ext>
          </a:extLst>
        </xdr:cNvPr>
        <xdr:cNvSpPr>
          <a:spLocks noChangeShapeType="1"/>
        </xdr:cNvSpPr>
      </xdr:nvSpPr>
      <xdr:spPr bwMode="auto">
        <a:xfrm>
          <a:off x="2958873" y="478325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77" name="Line 1551">
          <a:extLst>
            <a:ext uri="{FF2B5EF4-FFF2-40B4-BE49-F238E27FC236}">
              <a16:creationId xmlns:a16="http://schemas.microsoft.com/office/drawing/2014/main" id="{195C937C-B62A-4BA0-B3F9-53DBDBFE896A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109</xdr:row>
      <xdr:rowOff>114300</xdr:rowOff>
    </xdr:from>
    <xdr:to>
      <xdr:col>22</xdr:col>
      <xdr:colOff>152400</xdr:colOff>
      <xdr:row>109</xdr:row>
      <xdr:rowOff>114300</xdr:rowOff>
    </xdr:to>
    <xdr:sp macro="" textlink="">
      <xdr:nvSpPr>
        <xdr:cNvPr id="178" name="Line 1582">
          <a:extLst>
            <a:ext uri="{FF2B5EF4-FFF2-40B4-BE49-F238E27FC236}">
              <a16:creationId xmlns:a16="http://schemas.microsoft.com/office/drawing/2014/main" id="{45FF9B77-45C4-49A0-AEBD-EF8C128F82E1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117</xdr:row>
      <xdr:rowOff>114300</xdr:rowOff>
    </xdr:from>
    <xdr:to>
      <xdr:col>22</xdr:col>
      <xdr:colOff>152400</xdr:colOff>
      <xdr:row>117</xdr:row>
      <xdr:rowOff>114300</xdr:rowOff>
    </xdr:to>
    <xdr:sp macro="" textlink="">
      <xdr:nvSpPr>
        <xdr:cNvPr id="179" name="Line 1583">
          <a:extLst>
            <a:ext uri="{FF2B5EF4-FFF2-40B4-BE49-F238E27FC236}">
              <a16:creationId xmlns:a16="http://schemas.microsoft.com/office/drawing/2014/main" id="{1D882CA1-65E1-4DFF-BEFA-A9B7867EC0B4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111</xdr:row>
      <xdr:rowOff>114300</xdr:rowOff>
    </xdr:from>
    <xdr:to>
      <xdr:col>22</xdr:col>
      <xdr:colOff>152400</xdr:colOff>
      <xdr:row>111</xdr:row>
      <xdr:rowOff>114300</xdr:rowOff>
    </xdr:to>
    <xdr:sp macro="" textlink="">
      <xdr:nvSpPr>
        <xdr:cNvPr id="180" name="Line 1582">
          <a:extLst>
            <a:ext uri="{FF2B5EF4-FFF2-40B4-BE49-F238E27FC236}">
              <a16:creationId xmlns:a16="http://schemas.microsoft.com/office/drawing/2014/main" id="{BAE4085C-2B26-4954-A957-865D6A40B991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81" name="Line 1571">
          <a:extLst>
            <a:ext uri="{FF2B5EF4-FFF2-40B4-BE49-F238E27FC236}">
              <a16:creationId xmlns:a16="http://schemas.microsoft.com/office/drawing/2014/main" id="{0A9EFC3A-D137-4793-BF50-93B5E8A0ADDD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82" name="直线 1607">
          <a:extLst>
            <a:ext uri="{FF2B5EF4-FFF2-40B4-BE49-F238E27FC236}">
              <a16:creationId xmlns:a16="http://schemas.microsoft.com/office/drawing/2014/main" id="{12DBC83F-1861-4096-92A7-B0AA548ABC87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83" name="Line 1551">
          <a:extLst>
            <a:ext uri="{FF2B5EF4-FFF2-40B4-BE49-F238E27FC236}">
              <a16:creationId xmlns:a16="http://schemas.microsoft.com/office/drawing/2014/main" id="{60AA264A-4116-4310-BA0C-D9EEE0E86583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111</xdr:row>
      <xdr:rowOff>114300</xdr:rowOff>
    </xdr:from>
    <xdr:to>
      <xdr:col>22</xdr:col>
      <xdr:colOff>152400</xdr:colOff>
      <xdr:row>111</xdr:row>
      <xdr:rowOff>114300</xdr:rowOff>
    </xdr:to>
    <xdr:sp macro="" textlink="">
      <xdr:nvSpPr>
        <xdr:cNvPr id="184" name="Line 1582">
          <a:extLst>
            <a:ext uri="{FF2B5EF4-FFF2-40B4-BE49-F238E27FC236}">
              <a16:creationId xmlns:a16="http://schemas.microsoft.com/office/drawing/2014/main" id="{6761678E-458C-4CF6-B82D-75ED4D768E95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110</xdr:row>
      <xdr:rowOff>114300</xdr:rowOff>
    </xdr:from>
    <xdr:to>
      <xdr:col>22</xdr:col>
      <xdr:colOff>152400</xdr:colOff>
      <xdr:row>110</xdr:row>
      <xdr:rowOff>114300</xdr:rowOff>
    </xdr:to>
    <xdr:sp macro="" textlink="">
      <xdr:nvSpPr>
        <xdr:cNvPr id="185" name="Line 1551">
          <a:extLst>
            <a:ext uri="{FF2B5EF4-FFF2-40B4-BE49-F238E27FC236}">
              <a16:creationId xmlns:a16="http://schemas.microsoft.com/office/drawing/2014/main" id="{918709BB-75A7-4342-B60E-9AFD8248C90F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111</xdr:row>
      <xdr:rowOff>114300</xdr:rowOff>
    </xdr:from>
    <xdr:to>
      <xdr:col>22</xdr:col>
      <xdr:colOff>152400</xdr:colOff>
      <xdr:row>111</xdr:row>
      <xdr:rowOff>114300</xdr:rowOff>
    </xdr:to>
    <xdr:sp macro="" textlink="">
      <xdr:nvSpPr>
        <xdr:cNvPr id="186" name="Line 1582">
          <a:extLst>
            <a:ext uri="{FF2B5EF4-FFF2-40B4-BE49-F238E27FC236}">
              <a16:creationId xmlns:a16="http://schemas.microsoft.com/office/drawing/2014/main" id="{482C9AA6-1368-4F58-BB4F-E0432907F587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106</xdr:row>
      <xdr:rowOff>114300</xdr:rowOff>
    </xdr:from>
    <xdr:to>
      <xdr:col>22</xdr:col>
      <xdr:colOff>152400</xdr:colOff>
      <xdr:row>106</xdr:row>
      <xdr:rowOff>114300</xdr:rowOff>
    </xdr:to>
    <xdr:sp macro="" textlink="">
      <xdr:nvSpPr>
        <xdr:cNvPr id="187" name="Line 1582">
          <a:extLst>
            <a:ext uri="{FF2B5EF4-FFF2-40B4-BE49-F238E27FC236}">
              <a16:creationId xmlns:a16="http://schemas.microsoft.com/office/drawing/2014/main" id="{05FD71C3-C572-4FA1-9903-4C4DE7951195}"/>
            </a:ext>
          </a:extLst>
        </xdr:cNvPr>
        <xdr:cNvSpPr>
          <a:spLocks noChangeShapeType="1"/>
        </xdr:cNvSpPr>
      </xdr:nvSpPr>
      <xdr:spPr bwMode="auto">
        <a:xfrm>
          <a:off x="4268561" y="58463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117</xdr:row>
      <xdr:rowOff>114300</xdr:rowOff>
    </xdr:from>
    <xdr:to>
      <xdr:col>22</xdr:col>
      <xdr:colOff>152400</xdr:colOff>
      <xdr:row>117</xdr:row>
      <xdr:rowOff>114300</xdr:rowOff>
    </xdr:to>
    <xdr:sp macro="" textlink="">
      <xdr:nvSpPr>
        <xdr:cNvPr id="188" name="Line 1582">
          <a:extLst>
            <a:ext uri="{FF2B5EF4-FFF2-40B4-BE49-F238E27FC236}">
              <a16:creationId xmlns:a16="http://schemas.microsoft.com/office/drawing/2014/main" id="{649F78DC-C0B9-407E-A886-5D4618C06543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101</xdr:row>
      <xdr:rowOff>114300</xdr:rowOff>
    </xdr:from>
    <xdr:to>
      <xdr:col>22</xdr:col>
      <xdr:colOff>152400</xdr:colOff>
      <xdr:row>101</xdr:row>
      <xdr:rowOff>114300</xdr:rowOff>
    </xdr:to>
    <xdr:sp macro="" textlink="">
      <xdr:nvSpPr>
        <xdr:cNvPr id="189" name="Line 1582">
          <a:extLst>
            <a:ext uri="{FF2B5EF4-FFF2-40B4-BE49-F238E27FC236}">
              <a16:creationId xmlns:a16="http://schemas.microsoft.com/office/drawing/2014/main" id="{F342FD51-9599-4BDF-952F-7E785DF23316}"/>
            </a:ext>
          </a:extLst>
        </xdr:cNvPr>
        <xdr:cNvSpPr>
          <a:spLocks noChangeShapeType="1"/>
        </xdr:cNvSpPr>
      </xdr:nvSpPr>
      <xdr:spPr bwMode="auto">
        <a:xfrm>
          <a:off x="4268561" y="478325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113</xdr:row>
      <xdr:rowOff>114300</xdr:rowOff>
    </xdr:from>
    <xdr:to>
      <xdr:col>15</xdr:col>
      <xdr:colOff>152400</xdr:colOff>
      <xdr:row>113</xdr:row>
      <xdr:rowOff>114300</xdr:rowOff>
    </xdr:to>
    <xdr:sp macro="" textlink="">
      <xdr:nvSpPr>
        <xdr:cNvPr id="190" name="Line 1583">
          <a:extLst>
            <a:ext uri="{FF2B5EF4-FFF2-40B4-BE49-F238E27FC236}">
              <a16:creationId xmlns:a16="http://schemas.microsoft.com/office/drawing/2014/main" id="{B95F9942-E0D1-4337-AC18-0E55C2FA49E4}"/>
            </a:ext>
          </a:extLst>
        </xdr:cNvPr>
        <xdr:cNvSpPr>
          <a:spLocks noChangeShapeType="1"/>
        </xdr:cNvSpPr>
      </xdr:nvSpPr>
      <xdr:spPr bwMode="auto">
        <a:xfrm>
          <a:off x="2958873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113</xdr:row>
      <xdr:rowOff>114300</xdr:rowOff>
    </xdr:from>
    <xdr:to>
      <xdr:col>22</xdr:col>
      <xdr:colOff>152400</xdr:colOff>
      <xdr:row>113</xdr:row>
      <xdr:rowOff>114300</xdr:rowOff>
    </xdr:to>
    <xdr:sp macro="" textlink="">
      <xdr:nvSpPr>
        <xdr:cNvPr id="191" name="Line 1585">
          <a:extLst>
            <a:ext uri="{FF2B5EF4-FFF2-40B4-BE49-F238E27FC236}">
              <a16:creationId xmlns:a16="http://schemas.microsoft.com/office/drawing/2014/main" id="{591E29DC-D331-4C63-9718-F528C3F69636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113</xdr:row>
      <xdr:rowOff>114300</xdr:rowOff>
    </xdr:from>
    <xdr:to>
      <xdr:col>29</xdr:col>
      <xdr:colOff>152400</xdr:colOff>
      <xdr:row>113</xdr:row>
      <xdr:rowOff>114300</xdr:rowOff>
    </xdr:to>
    <xdr:sp macro="" textlink="">
      <xdr:nvSpPr>
        <xdr:cNvPr id="192" name="Line 1587">
          <a:extLst>
            <a:ext uri="{FF2B5EF4-FFF2-40B4-BE49-F238E27FC236}">
              <a16:creationId xmlns:a16="http://schemas.microsoft.com/office/drawing/2014/main" id="{5E38CC8A-8B57-4933-816E-2E3B21FE044D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113</xdr:row>
      <xdr:rowOff>114300</xdr:rowOff>
    </xdr:from>
    <xdr:to>
      <xdr:col>22</xdr:col>
      <xdr:colOff>152400</xdr:colOff>
      <xdr:row>113</xdr:row>
      <xdr:rowOff>114300</xdr:rowOff>
    </xdr:to>
    <xdr:sp macro="" textlink="">
      <xdr:nvSpPr>
        <xdr:cNvPr id="193" name="直线 1609">
          <a:extLst>
            <a:ext uri="{FF2B5EF4-FFF2-40B4-BE49-F238E27FC236}">
              <a16:creationId xmlns:a16="http://schemas.microsoft.com/office/drawing/2014/main" id="{691E9A41-EF22-4367-9065-CE8E1E80069F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113</xdr:row>
      <xdr:rowOff>114300</xdr:rowOff>
    </xdr:from>
    <xdr:to>
      <xdr:col>29</xdr:col>
      <xdr:colOff>152400</xdr:colOff>
      <xdr:row>113</xdr:row>
      <xdr:rowOff>114300</xdr:rowOff>
    </xdr:to>
    <xdr:sp macro="" textlink="">
      <xdr:nvSpPr>
        <xdr:cNvPr id="194" name="直线 1612">
          <a:extLst>
            <a:ext uri="{FF2B5EF4-FFF2-40B4-BE49-F238E27FC236}">
              <a16:creationId xmlns:a16="http://schemas.microsoft.com/office/drawing/2014/main" id="{C38905B2-76A8-4290-B011-0BF8F9AE8744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113</xdr:row>
      <xdr:rowOff>114300</xdr:rowOff>
    </xdr:from>
    <xdr:to>
      <xdr:col>29</xdr:col>
      <xdr:colOff>152400</xdr:colOff>
      <xdr:row>113</xdr:row>
      <xdr:rowOff>114300</xdr:rowOff>
    </xdr:to>
    <xdr:sp macro="" textlink="">
      <xdr:nvSpPr>
        <xdr:cNvPr id="195" name="直线 1615">
          <a:extLst>
            <a:ext uri="{FF2B5EF4-FFF2-40B4-BE49-F238E27FC236}">
              <a16:creationId xmlns:a16="http://schemas.microsoft.com/office/drawing/2014/main" id="{9CAA270E-33CB-4C92-B1B9-8EDDEB76F04F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113</xdr:row>
      <xdr:rowOff>114300</xdr:rowOff>
    </xdr:from>
    <xdr:to>
      <xdr:col>22</xdr:col>
      <xdr:colOff>152400</xdr:colOff>
      <xdr:row>113</xdr:row>
      <xdr:rowOff>114300</xdr:rowOff>
    </xdr:to>
    <xdr:sp macro="" textlink="">
      <xdr:nvSpPr>
        <xdr:cNvPr id="196" name="Line 1583">
          <a:extLst>
            <a:ext uri="{FF2B5EF4-FFF2-40B4-BE49-F238E27FC236}">
              <a16:creationId xmlns:a16="http://schemas.microsoft.com/office/drawing/2014/main" id="{A9D69E3E-F8C7-4295-A839-FC336E81690C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119</xdr:row>
      <xdr:rowOff>114300</xdr:rowOff>
    </xdr:from>
    <xdr:to>
      <xdr:col>15</xdr:col>
      <xdr:colOff>152400</xdr:colOff>
      <xdr:row>119</xdr:row>
      <xdr:rowOff>114300</xdr:rowOff>
    </xdr:to>
    <xdr:sp macro="" textlink="">
      <xdr:nvSpPr>
        <xdr:cNvPr id="197" name="Line 1583">
          <a:extLst>
            <a:ext uri="{FF2B5EF4-FFF2-40B4-BE49-F238E27FC236}">
              <a16:creationId xmlns:a16="http://schemas.microsoft.com/office/drawing/2014/main" id="{D758921C-2789-4B80-AA61-B0FC972B8FB3}"/>
            </a:ext>
          </a:extLst>
        </xdr:cNvPr>
        <xdr:cNvSpPr>
          <a:spLocks noChangeShapeType="1"/>
        </xdr:cNvSpPr>
      </xdr:nvSpPr>
      <xdr:spPr bwMode="auto">
        <a:xfrm>
          <a:off x="2958873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119</xdr:row>
      <xdr:rowOff>114300</xdr:rowOff>
    </xdr:from>
    <xdr:to>
      <xdr:col>22</xdr:col>
      <xdr:colOff>152400</xdr:colOff>
      <xdr:row>119</xdr:row>
      <xdr:rowOff>114300</xdr:rowOff>
    </xdr:to>
    <xdr:sp macro="" textlink="">
      <xdr:nvSpPr>
        <xdr:cNvPr id="198" name="Line 1585">
          <a:extLst>
            <a:ext uri="{FF2B5EF4-FFF2-40B4-BE49-F238E27FC236}">
              <a16:creationId xmlns:a16="http://schemas.microsoft.com/office/drawing/2014/main" id="{36D9E102-C386-4D04-8E20-60143E421C85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119</xdr:row>
      <xdr:rowOff>114300</xdr:rowOff>
    </xdr:from>
    <xdr:to>
      <xdr:col>29</xdr:col>
      <xdr:colOff>152400</xdr:colOff>
      <xdr:row>119</xdr:row>
      <xdr:rowOff>114300</xdr:rowOff>
    </xdr:to>
    <xdr:sp macro="" textlink="">
      <xdr:nvSpPr>
        <xdr:cNvPr id="199" name="Line 1587">
          <a:extLst>
            <a:ext uri="{FF2B5EF4-FFF2-40B4-BE49-F238E27FC236}">
              <a16:creationId xmlns:a16="http://schemas.microsoft.com/office/drawing/2014/main" id="{3935BE3F-2D62-49FC-BC55-6FE0A246F01E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119</xdr:row>
      <xdr:rowOff>114300</xdr:rowOff>
    </xdr:from>
    <xdr:to>
      <xdr:col>22</xdr:col>
      <xdr:colOff>152400</xdr:colOff>
      <xdr:row>119</xdr:row>
      <xdr:rowOff>114300</xdr:rowOff>
    </xdr:to>
    <xdr:sp macro="" textlink="">
      <xdr:nvSpPr>
        <xdr:cNvPr id="200" name="直线 1609">
          <a:extLst>
            <a:ext uri="{FF2B5EF4-FFF2-40B4-BE49-F238E27FC236}">
              <a16:creationId xmlns:a16="http://schemas.microsoft.com/office/drawing/2014/main" id="{0085863F-2442-457B-9892-996D66485786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119</xdr:row>
      <xdr:rowOff>114300</xdr:rowOff>
    </xdr:from>
    <xdr:to>
      <xdr:col>29</xdr:col>
      <xdr:colOff>152400</xdr:colOff>
      <xdr:row>119</xdr:row>
      <xdr:rowOff>114300</xdr:rowOff>
    </xdr:to>
    <xdr:sp macro="" textlink="">
      <xdr:nvSpPr>
        <xdr:cNvPr id="201" name="直线 1612">
          <a:extLst>
            <a:ext uri="{FF2B5EF4-FFF2-40B4-BE49-F238E27FC236}">
              <a16:creationId xmlns:a16="http://schemas.microsoft.com/office/drawing/2014/main" id="{BA7F56E8-7C74-41FF-8670-C6FD5B48316A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119</xdr:row>
      <xdr:rowOff>114300</xdr:rowOff>
    </xdr:from>
    <xdr:to>
      <xdr:col>29</xdr:col>
      <xdr:colOff>152400</xdr:colOff>
      <xdr:row>119</xdr:row>
      <xdr:rowOff>114300</xdr:rowOff>
    </xdr:to>
    <xdr:sp macro="" textlink="">
      <xdr:nvSpPr>
        <xdr:cNvPr id="202" name="直线 1615">
          <a:extLst>
            <a:ext uri="{FF2B5EF4-FFF2-40B4-BE49-F238E27FC236}">
              <a16:creationId xmlns:a16="http://schemas.microsoft.com/office/drawing/2014/main" id="{DC28DE5F-0BC5-4972-BEB9-8E9837CC1C49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119</xdr:row>
      <xdr:rowOff>114300</xdr:rowOff>
    </xdr:from>
    <xdr:to>
      <xdr:col>22</xdr:col>
      <xdr:colOff>152400</xdr:colOff>
      <xdr:row>119</xdr:row>
      <xdr:rowOff>114300</xdr:rowOff>
    </xdr:to>
    <xdr:sp macro="" textlink="">
      <xdr:nvSpPr>
        <xdr:cNvPr id="203" name="Line 1583">
          <a:extLst>
            <a:ext uri="{FF2B5EF4-FFF2-40B4-BE49-F238E27FC236}">
              <a16:creationId xmlns:a16="http://schemas.microsoft.com/office/drawing/2014/main" id="{46E5DF52-6CD9-40E7-8674-2940867CE3A6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120</xdr:row>
      <xdr:rowOff>114300</xdr:rowOff>
    </xdr:from>
    <xdr:to>
      <xdr:col>15</xdr:col>
      <xdr:colOff>152400</xdr:colOff>
      <xdr:row>120</xdr:row>
      <xdr:rowOff>114300</xdr:rowOff>
    </xdr:to>
    <xdr:sp macro="" textlink="">
      <xdr:nvSpPr>
        <xdr:cNvPr id="204" name="Line 1583">
          <a:extLst>
            <a:ext uri="{FF2B5EF4-FFF2-40B4-BE49-F238E27FC236}">
              <a16:creationId xmlns:a16="http://schemas.microsoft.com/office/drawing/2014/main" id="{33493169-0BF0-4AC3-B8C9-F6FF85D92263}"/>
            </a:ext>
          </a:extLst>
        </xdr:cNvPr>
        <xdr:cNvSpPr>
          <a:spLocks noChangeShapeType="1"/>
        </xdr:cNvSpPr>
      </xdr:nvSpPr>
      <xdr:spPr bwMode="auto">
        <a:xfrm>
          <a:off x="2958873" y="88228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155</xdr:row>
      <xdr:rowOff>114300</xdr:rowOff>
    </xdr:from>
    <xdr:to>
      <xdr:col>15</xdr:col>
      <xdr:colOff>152400</xdr:colOff>
      <xdr:row>155</xdr:row>
      <xdr:rowOff>114300</xdr:rowOff>
    </xdr:to>
    <xdr:sp macro="" textlink="">
      <xdr:nvSpPr>
        <xdr:cNvPr id="205" name="Line 1583">
          <a:extLst>
            <a:ext uri="{FF2B5EF4-FFF2-40B4-BE49-F238E27FC236}">
              <a16:creationId xmlns:a16="http://schemas.microsoft.com/office/drawing/2014/main" id="{26FC1B7F-344C-4E1B-B3CD-B988AABFD725}"/>
            </a:ext>
          </a:extLst>
        </xdr:cNvPr>
        <xdr:cNvSpPr>
          <a:spLocks noChangeShapeType="1"/>
        </xdr:cNvSpPr>
      </xdr:nvSpPr>
      <xdr:spPr bwMode="auto">
        <a:xfrm>
          <a:off x="2958873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155</xdr:row>
      <xdr:rowOff>114300</xdr:rowOff>
    </xdr:from>
    <xdr:to>
      <xdr:col>22</xdr:col>
      <xdr:colOff>152400</xdr:colOff>
      <xdr:row>155</xdr:row>
      <xdr:rowOff>114300</xdr:rowOff>
    </xdr:to>
    <xdr:sp macro="" textlink="">
      <xdr:nvSpPr>
        <xdr:cNvPr id="206" name="Line 1585">
          <a:extLst>
            <a:ext uri="{FF2B5EF4-FFF2-40B4-BE49-F238E27FC236}">
              <a16:creationId xmlns:a16="http://schemas.microsoft.com/office/drawing/2014/main" id="{F2A02B4C-EFD4-4032-BC13-C597F1EA2FDC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155</xdr:row>
      <xdr:rowOff>114300</xdr:rowOff>
    </xdr:from>
    <xdr:to>
      <xdr:col>29</xdr:col>
      <xdr:colOff>152400</xdr:colOff>
      <xdr:row>155</xdr:row>
      <xdr:rowOff>114300</xdr:rowOff>
    </xdr:to>
    <xdr:sp macro="" textlink="">
      <xdr:nvSpPr>
        <xdr:cNvPr id="207" name="Line 1587">
          <a:extLst>
            <a:ext uri="{FF2B5EF4-FFF2-40B4-BE49-F238E27FC236}">
              <a16:creationId xmlns:a16="http://schemas.microsoft.com/office/drawing/2014/main" id="{3AD4C1BE-CC5D-4390-A264-00D2BF7CA379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155</xdr:row>
      <xdr:rowOff>114300</xdr:rowOff>
    </xdr:from>
    <xdr:to>
      <xdr:col>22</xdr:col>
      <xdr:colOff>152400</xdr:colOff>
      <xdr:row>155</xdr:row>
      <xdr:rowOff>114300</xdr:rowOff>
    </xdr:to>
    <xdr:sp macro="" textlink="">
      <xdr:nvSpPr>
        <xdr:cNvPr id="208" name="直线 1609">
          <a:extLst>
            <a:ext uri="{FF2B5EF4-FFF2-40B4-BE49-F238E27FC236}">
              <a16:creationId xmlns:a16="http://schemas.microsoft.com/office/drawing/2014/main" id="{46636424-E555-48FB-9CFF-F306193428BB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155</xdr:row>
      <xdr:rowOff>114300</xdr:rowOff>
    </xdr:from>
    <xdr:to>
      <xdr:col>29</xdr:col>
      <xdr:colOff>152400</xdr:colOff>
      <xdr:row>155</xdr:row>
      <xdr:rowOff>114300</xdr:rowOff>
    </xdr:to>
    <xdr:sp macro="" textlink="">
      <xdr:nvSpPr>
        <xdr:cNvPr id="209" name="直线 1612">
          <a:extLst>
            <a:ext uri="{FF2B5EF4-FFF2-40B4-BE49-F238E27FC236}">
              <a16:creationId xmlns:a16="http://schemas.microsoft.com/office/drawing/2014/main" id="{52B57E2A-50EC-46E3-9DD9-1DC128E45CEA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155</xdr:row>
      <xdr:rowOff>114300</xdr:rowOff>
    </xdr:from>
    <xdr:to>
      <xdr:col>29</xdr:col>
      <xdr:colOff>152400</xdr:colOff>
      <xdr:row>155</xdr:row>
      <xdr:rowOff>114300</xdr:rowOff>
    </xdr:to>
    <xdr:sp macro="" textlink="">
      <xdr:nvSpPr>
        <xdr:cNvPr id="210" name="直线 1615">
          <a:extLst>
            <a:ext uri="{FF2B5EF4-FFF2-40B4-BE49-F238E27FC236}">
              <a16:creationId xmlns:a16="http://schemas.microsoft.com/office/drawing/2014/main" id="{7FEB5367-08FF-4B68-B46D-6DD03DAEB079}"/>
            </a:ext>
          </a:extLst>
        </xdr:cNvPr>
        <xdr:cNvSpPr>
          <a:spLocks noChangeShapeType="1"/>
        </xdr:cNvSpPr>
      </xdr:nvSpPr>
      <xdr:spPr bwMode="auto">
        <a:xfrm>
          <a:off x="5578248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155</xdr:row>
      <xdr:rowOff>114300</xdr:rowOff>
    </xdr:from>
    <xdr:to>
      <xdr:col>22</xdr:col>
      <xdr:colOff>152400</xdr:colOff>
      <xdr:row>155</xdr:row>
      <xdr:rowOff>114300</xdr:rowOff>
    </xdr:to>
    <xdr:sp macro="" textlink="">
      <xdr:nvSpPr>
        <xdr:cNvPr id="211" name="Line 1583">
          <a:extLst>
            <a:ext uri="{FF2B5EF4-FFF2-40B4-BE49-F238E27FC236}">
              <a16:creationId xmlns:a16="http://schemas.microsoft.com/office/drawing/2014/main" id="{F44A2A54-1D13-4383-81F3-1DB571E97D2F}"/>
            </a:ext>
          </a:extLst>
        </xdr:cNvPr>
        <xdr:cNvSpPr>
          <a:spLocks noChangeShapeType="1"/>
        </xdr:cNvSpPr>
      </xdr:nvSpPr>
      <xdr:spPr bwMode="auto">
        <a:xfrm>
          <a:off x="4268561" y="7759813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150</xdr:row>
      <xdr:rowOff>114300</xdr:rowOff>
    </xdr:from>
    <xdr:to>
      <xdr:col>15</xdr:col>
      <xdr:colOff>152400</xdr:colOff>
      <xdr:row>150</xdr:row>
      <xdr:rowOff>114300</xdr:rowOff>
    </xdr:to>
    <xdr:sp macro="" textlink="">
      <xdr:nvSpPr>
        <xdr:cNvPr id="212" name="Line 1551">
          <a:extLst>
            <a:ext uri="{FF2B5EF4-FFF2-40B4-BE49-F238E27FC236}">
              <a16:creationId xmlns:a16="http://schemas.microsoft.com/office/drawing/2014/main" id="{2EF881C9-992B-49FA-841B-9B8B9F4B3A70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13" name="Line 1571">
          <a:extLst>
            <a:ext uri="{FF2B5EF4-FFF2-40B4-BE49-F238E27FC236}">
              <a16:creationId xmlns:a16="http://schemas.microsoft.com/office/drawing/2014/main" id="{3703F91B-635B-4BA8-AD63-0663D89D42FD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150</xdr:row>
      <xdr:rowOff>114300</xdr:rowOff>
    </xdr:from>
    <xdr:to>
      <xdr:col>29</xdr:col>
      <xdr:colOff>152400</xdr:colOff>
      <xdr:row>150</xdr:row>
      <xdr:rowOff>114300</xdr:rowOff>
    </xdr:to>
    <xdr:sp macro="" textlink="">
      <xdr:nvSpPr>
        <xdr:cNvPr id="214" name="Line 1573">
          <a:extLst>
            <a:ext uri="{FF2B5EF4-FFF2-40B4-BE49-F238E27FC236}">
              <a16:creationId xmlns:a16="http://schemas.microsoft.com/office/drawing/2014/main" id="{F50327EF-2C6A-415E-A5E3-8530AE010F43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149</xdr:row>
      <xdr:rowOff>114300</xdr:rowOff>
    </xdr:from>
    <xdr:to>
      <xdr:col>15</xdr:col>
      <xdr:colOff>152400</xdr:colOff>
      <xdr:row>149</xdr:row>
      <xdr:rowOff>114300</xdr:rowOff>
    </xdr:to>
    <xdr:sp macro="" textlink="">
      <xdr:nvSpPr>
        <xdr:cNvPr id="215" name="Line 1582">
          <a:extLst>
            <a:ext uri="{FF2B5EF4-FFF2-40B4-BE49-F238E27FC236}">
              <a16:creationId xmlns:a16="http://schemas.microsoft.com/office/drawing/2014/main" id="{FE0E05BF-C521-43DE-BA9A-BBBB92BCD34E}"/>
            </a:ext>
          </a:extLst>
        </xdr:cNvPr>
        <xdr:cNvSpPr>
          <a:spLocks noChangeShapeType="1"/>
        </xdr:cNvSpPr>
      </xdr:nvSpPr>
      <xdr:spPr bwMode="auto">
        <a:xfrm>
          <a:off x="2958873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157</xdr:row>
      <xdr:rowOff>114300</xdr:rowOff>
    </xdr:from>
    <xdr:to>
      <xdr:col>15</xdr:col>
      <xdr:colOff>152400</xdr:colOff>
      <xdr:row>157</xdr:row>
      <xdr:rowOff>114300</xdr:rowOff>
    </xdr:to>
    <xdr:sp macro="" textlink="">
      <xdr:nvSpPr>
        <xdr:cNvPr id="216" name="Line 1583">
          <a:extLst>
            <a:ext uri="{FF2B5EF4-FFF2-40B4-BE49-F238E27FC236}">
              <a16:creationId xmlns:a16="http://schemas.microsoft.com/office/drawing/2014/main" id="{C59D132D-CB6F-4E7F-A864-F713203632A1}"/>
            </a:ext>
          </a:extLst>
        </xdr:cNvPr>
        <xdr:cNvSpPr>
          <a:spLocks noChangeShapeType="1"/>
        </xdr:cNvSpPr>
      </xdr:nvSpPr>
      <xdr:spPr bwMode="auto">
        <a:xfrm>
          <a:off x="2958873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149</xdr:row>
      <xdr:rowOff>114300</xdr:rowOff>
    </xdr:from>
    <xdr:to>
      <xdr:col>22</xdr:col>
      <xdr:colOff>152400</xdr:colOff>
      <xdr:row>149</xdr:row>
      <xdr:rowOff>114300</xdr:rowOff>
    </xdr:to>
    <xdr:sp macro="" textlink="">
      <xdr:nvSpPr>
        <xdr:cNvPr id="217" name="Line 1584">
          <a:extLst>
            <a:ext uri="{FF2B5EF4-FFF2-40B4-BE49-F238E27FC236}">
              <a16:creationId xmlns:a16="http://schemas.microsoft.com/office/drawing/2014/main" id="{0828DA13-E1B9-4163-A312-7D507843F2E6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157</xdr:row>
      <xdr:rowOff>114300</xdr:rowOff>
    </xdr:from>
    <xdr:to>
      <xdr:col>22</xdr:col>
      <xdr:colOff>152400</xdr:colOff>
      <xdr:row>157</xdr:row>
      <xdr:rowOff>114300</xdr:rowOff>
    </xdr:to>
    <xdr:sp macro="" textlink="">
      <xdr:nvSpPr>
        <xdr:cNvPr id="218" name="Line 1585">
          <a:extLst>
            <a:ext uri="{FF2B5EF4-FFF2-40B4-BE49-F238E27FC236}">
              <a16:creationId xmlns:a16="http://schemas.microsoft.com/office/drawing/2014/main" id="{4AFA5833-BC35-43EF-B6BE-16146EB77257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149</xdr:row>
      <xdr:rowOff>114300</xdr:rowOff>
    </xdr:from>
    <xdr:to>
      <xdr:col>29</xdr:col>
      <xdr:colOff>152400</xdr:colOff>
      <xdr:row>149</xdr:row>
      <xdr:rowOff>114300</xdr:rowOff>
    </xdr:to>
    <xdr:sp macro="" textlink="">
      <xdr:nvSpPr>
        <xdr:cNvPr id="219" name="Line 1586">
          <a:extLst>
            <a:ext uri="{FF2B5EF4-FFF2-40B4-BE49-F238E27FC236}">
              <a16:creationId xmlns:a16="http://schemas.microsoft.com/office/drawing/2014/main" id="{D36D4CA1-B87A-43B3-B9B7-61546FD9DEEF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157</xdr:row>
      <xdr:rowOff>114300</xdr:rowOff>
    </xdr:from>
    <xdr:to>
      <xdr:col>29</xdr:col>
      <xdr:colOff>152400</xdr:colOff>
      <xdr:row>157</xdr:row>
      <xdr:rowOff>114300</xdr:rowOff>
    </xdr:to>
    <xdr:sp macro="" textlink="">
      <xdr:nvSpPr>
        <xdr:cNvPr id="220" name="Line 1587">
          <a:extLst>
            <a:ext uri="{FF2B5EF4-FFF2-40B4-BE49-F238E27FC236}">
              <a16:creationId xmlns:a16="http://schemas.microsoft.com/office/drawing/2014/main" id="{9D0B2282-94D4-4E4A-866C-5C7CD88DE0A7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21" name="直线 1607">
          <a:extLst>
            <a:ext uri="{FF2B5EF4-FFF2-40B4-BE49-F238E27FC236}">
              <a16:creationId xmlns:a16="http://schemas.microsoft.com/office/drawing/2014/main" id="{7634C0FF-5FDF-4BFB-9FEF-6660301880B8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149</xdr:row>
      <xdr:rowOff>114300</xdr:rowOff>
    </xdr:from>
    <xdr:to>
      <xdr:col>22</xdr:col>
      <xdr:colOff>152400</xdr:colOff>
      <xdr:row>149</xdr:row>
      <xdr:rowOff>114300</xdr:rowOff>
    </xdr:to>
    <xdr:sp macro="" textlink="">
      <xdr:nvSpPr>
        <xdr:cNvPr id="222" name="直线 1608">
          <a:extLst>
            <a:ext uri="{FF2B5EF4-FFF2-40B4-BE49-F238E27FC236}">
              <a16:creationId xmlns:a16="http://schemas.microsoft.com/office/drawing/2014/main" id="{2673CAFD-8D36-4443-9789-F503F4E16EEF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157</xdr:row>
      <xdr:rowOff>114300</xdr:rowOff>
    </xdr:from>
    <xdr:to>
      <xdr:col>22</xdr:col>
      <xdr:colOff>152400</xdr:colOff>
      <xdr:row>157</xdr:row>
      <xdr:rowOff>114300</xdr:rowOff>
    </xdr:to>
    <xdr:sp macro="" textlink="">
      <xdr:nvSpPr>
        <xdr:cNvPr id="223" name="直线 1609">
          <a:extLst>
            <a:ext uri="{FF2B5EF4-FFF2-40B4-BE49-F238E27FC236}">
              <a16:creationId xmlns:a16="http://schemas.microsoft.com/office/drawing/2014/main" id="{672883FD-B702-4DA5-8812-C9A5D1586E17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150</xdr:row>
      <xdr:rowOff>114300</xdr:rowOff>
    </xdr:from>
    <xdr:to>
      <xdr:col>29</xdr:col>
      <xdr:colOff>152400</xdr:colOff>
      <xdr:row>150</xdr:row>
      <xdr:rowOff>114300</xdr:rowOff>
    </xdr:to>
    <xdr:sp macro="" textlink="">
      <xdr:nvSpPr>
        <xdr:cNvPr id="224" name="直线 1610">
          <a:extLst>
            <a:ext uri="{FF2B5EF4-FFF2-40B4-BE49-F238E27FC236}">
              <a16:creationId xmlns:a16="http://schemas.microsoft.com/office/drawing/2014/main" id="{F6D2B9F1-01C2-4C93-88B4-E5075CD7F204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149</xdr:row>
      <xdr:rowOff>114300</xdr:rowOff>
    </xdr:from>
    <xdr:to>
      <xdr:col>29</xdr:col>
      <xdr:colOff>152400</xdr:colOff>
      <xdr:row>149</xdr:row>
      <xdr:rowOff>114300</xdr:rowOff>
    </xdr:to>
    <xdr:sp macro="" textlink="">
      <xdr:nvSpPr>
        <xdr:cNvPr id="225" name="直线 1611">
          <a:extLst>
            <a:ext uri="{FF2B5EF4-FFF2-40B4-BE49-F238E27FC236}">
              <a16:creationId xmlns:a16="http://schemas.microsoft.com/office/drawing/2014/main" id="{AD872C47-DA85-44B7-B330-0BFB5ADF484E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157</xdr:row>
      <xdr:rowOff>114300</xdr:rowOff>
    </xdr:from>
    <xdr:to>
      <xdr:col>29</xdr:col>
      <xdr:colOff>152400</xdr:colOff>
      <xdr:row>157</xdr:row>
      <xdr:rowOff>114300</xdr:rowOff>
    </xdr:to>
    <xdr:sp macro="" textlink="">
      <xdr:nvSpPr>
        <xdr:cNvPr id="226" name="直线 1612">
          <a:extLst>
            <a:ext uri="{FF2B5EF4-FFF2-40B4-BE49-F238E27FC236}">
              <a16:creationId xmlns:a16="http://schemas.microsoft.com/office/drawing/2014/main" id="{0DBE86A2-CF98-4698-855D-3104D10BEBEA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150</xdr:row>
      <xdr:rowOff>114300</xdr:rowOff>
    </xdr:from>
    <xdr:to>
      <xdr:col>29</xdr:col>
      <xdr:colOff>152400</xdr:colOff>
      <xdr:row>150</xdr:row>
      <xdr:rowOff>114300</xdr:rowOff>
    </xdr:to>
    <xdr:sp macro="" textlink="">
      <xdr:nvSpPr>
        <xdr:cNvPr id="227" name="直线 1613">
          <a:extLst>
            <a:ext uri="{FF2B5EF4-FFF2-40B4-BE49-F238E27FC236}">
              <a16:creationId xmlns:a16="http://schemas.microsoft.com/office/drawing/2014/main" id="{B53BE904-2BA8-45EF-B5AF-4FC49B0041D4}"/>
            </a:ext>
          </a:extLst>
        </xdr:cNvPr>
        <xdr:cNvSpPr>
          <a:spLocks noChangeShapeType="1"/>
        </xdr:cNvSpPr>
      </xdr:nvSpPr>
      <xdr:spPr bwMode="auto">
        <a:xfrm>
          <a:off x="5578248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149</xdr:row>
      <xdr:rowOff>114300</xdr:rowOff>
    </xdr:from>
    <xdr:to>
      <xdr:col>29</xdr:col>
      <xdr:colOff>152400</xdr:colOff>
      <xdr:row>149</xdr:row>
      <xdr:rowOff>114300</xdr:rowOff>
    </xdr:to>
    <xdr:sp macro="" textlink="">
      <xdr:nvSpPr>
        <xdr:cNvPr id="228" name="直线 1614">
          <a:extLst>
            <a:ext uri="{FF2B5EF4-FFF2-40B4-BE49-F238E27FC236}">
              <a16:creationId xmlns:a16="http://schemas.microsoft.com/office/drawing/2014/main" id="{28513E27-50E4-463A-B66C-7B694C58922D}"/>
            </a:ext>
          </a:extLst>
        </xdr:cNvPr>
        <xdr:cNvSpPr>
          <a:spLocks noChangeShapeType="1"/>
        </xdr:cNvSpPr>
      </xdr:nvSpPr>
      <xdr:spPr bwMode="auto">
        <a:xfrm>
          <a:off x="5578248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157</xdr:row>
      <xdr:rowOff>114300</xdr:rowOff>
    </xdr:from>
    <xdr:to>
      <xdr:col>29</xdr:col>
      <xdr:colOff>152400</xdr:colOff>
      <xdr:row>157</xdr:row>
      <xdr:rowOff>114300</xdr:rowOff>
    </xdr:to>
    <xdr:sp macro="" textlink="">
      <xdr:nvSpPr>
        <xdr:cNvPr id="229" name="直线 1615">
          <a:extLst>
            <a:ext uri="{FF2B5EF4-FFF2-40B4-BE49-F238E27FC236}">
              <a16:creationId xmlns:a16="http://schemas.microsoft.com/office/drawing/2014/main" id="{23E076E1-B659-4D18-8BF4-2E9D983E8559}"/>
            </a:ext>
          </a:extLst>
        </xdr:cNvPr>
        <xdr:cNvSpPr>
          <a:spLocks noChangeShapeType="1"/>
        </xdr:cNvSpPr>
      </xdr:nvSpPr>
      <xdr:spPr bwMode="auto">
        <a:xfrm>
          <a:off x="5578248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151</xdr:row>
      <xdr:rowOff>114300</xdr:rowOff>
    </xdr:from>
    <xdr:to>
      <xdr:col>15</xdr:col>
      <xdr:colOff>152400</xdr:colOff>
      <xdr:row>151</xdr:row>
      <xdr:rowOff>114300</xdr:rowOff>
    </xdr:to>
    <xdr:sp macro="" textlink="">
      <xdr:nvSpPr>
        <xdr:cNvPr id="230" name="Line 1582">
          <a:extLst>
            <a:ext uri="{FF2B5EF4-FFF2-40B4-BE49-F238E27FC236}">
              <a16:creationId xmlns:a16="http://schemas.microsoft.com/office/drawing/2014/main" id="{748824D8-6DC7-4246-8CF3-07EE030D6AA5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31" name="Line 1551">
          <a:extLst>
            <a:ext uri="{FF2B5EF4-FFF2-40B4-BE49-F238E27FC236}">
              <a16:creationId xmlns:a16="http://schemas.microsoft.com/office/drawing/2014/main" id="{741902C9-4D09-40D9-945B-F5709FB20BB5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149</xdr:row>
      <xdr:rowOff>114300</xdr:rowOff>
    </xdr:from>
    <xdr:to>
      <xdr:col>22</xdr:col>
      <xdr:colOff>152400</xdr:colOff>
      <xdr:row>149</xdr:row>
      <xdr:rowOff>114300</xdr:rowOff>
    </xdr:to>
    <xdr:sp macro="" textlink="">
      <xdr:nvSpPr>
        <xdr:cNvPr id="232" name="Line 1582">
          <a:extLst>
            <a:ext uri="{FF2B5EF4-FFF2-40B4-BE49-F238E27FC236}">
              <a16:creationId xmlns:a16="http://schemas.microsoft.com/office/drawing/2014/main" id="{F5C340A4-E9C2-44C7-9F8D-28EFFB69EFC6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157</xdr:row>
      <xdr:rowOff>114300</xdr:rowOff>
    </xdr:from>
    <xdr:to>
      <xdr:col>22</xdr:col>
      <xdr:colOff>152400</xdr:colOff>
      <xdr:row>157</xdr:row>
      <xdr:rowOff>114300</xdr:rowOff>
    </xdr:to>
    <xdr:sp macro="" textlink="">
      <xdr:nvSpPr>
        <xdr:cNvPr id="233" name="Line 1583">
          <a:extLst>
            <a:ext uri="{FF2B5EF4-FFF2-40B4-BE49-F238E27FC236}">
              <a16:creationId xmlns:a16="http://schemas.microsoft.com/office/drawing/2014/main" id="{C4768706-9A4A-4921-901B-4BA4C6685438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151</xdr:row>
      <xdr:rowOff>114300</xdr:rowOff>
    </xdr:from>
    <xdr:to>
      <xdr:col>22</xdr:col>
      <xdr:colOff>152400</xdr:colOff>
      <xdr:row>151</xdr:row>
      <xdr:rowOff>114300</xdr:rowOff>
    </xdr:to>
    <xdr:sp macro="" textlink="">
      <xdr:nvSpPr>
        <xdr:cNvPr id="234" name="Line 1582">
          <a:extLst>
            <a:ext uri="{FF2B5EF4-FFF2-40B4-BE49-F238E27FC236}">
              <a16:creationId xmlns:a16="http://schemas.microsoft.com/office/drawing/2014/main" id="{0C869D04-24A5-4297-A073-226347250C4D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150</xdr:row>
      <xdr:rowOff>114300</xdr:rowOff>
    </xdr:from>
    <xdr:to>
      <xdr:col>15</xdr:col>
      <xdr:colOff>152400</xdr:colOff>
      <xdr:row>150</xdr:row>
      <xdr:rowOff>114300</xdr:rowOff>
    </xdr:to>
    <xdr:sp macro="" textlink="">
      <xdr:nvSpPr>
        <xdr:cNvPr id="235" name="Line 1571">
          <a:extLst>
            <a:ext uri="{FF2B5EF4-FFF2-40B4-BE49-F238E27FC236}">
              <a16:creationId xmlns:a16="http://schemas.microsoft.com/office/drawing/2014/main" id="{9708A0E1-7565-4F73-955C-973A7A1F4E83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150</xdr:row>
      <xdr:rowOff>114300</xdr:rowOff>
    </xdr:from>
    <xdr:to>
      <xdr:col>15</xdr:col>
      <xdr:colOff>152400</xdr:colOff>
      <xdr:row>150</xdr:row>
      <xdr:rowOff>114300</xdr:rowOff>
    </xdr:to>
    <xdr:sp macro="" textlink="">
      <xdr:nvSpPr>
        <xdr:cNvPr id="236" name="直线 1607">
          <a:extLst>
            <a:ext uri="{FF2B5EF4-FFF2-40B4-BE49-F238E27FC236}">
              <a16:creationId xmlns:a16="http://schemas.microsoft.com/office/drawing/2014/main" id="{F109BA26-1777-4171-B122-FA7ABF661414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150</xdr:row>
      <xdr:rowOff>114300</xdr:rowOff>
    </xdr:from>
    <xdr:to>
      <xdr:col>15</xdr:col>
      <xdr:colOff>152400</xdr:colOff>
      <xdr:row>150</xdr:row>
      <xdr:rowOff>114300</xdr:rowOff>
    </xdr:to>
    <xdr:sp macro="" textlink="">
      <xdr:nvSpPr>
        <xdr:cNvPr id="237" name="Line 1551">
          <a:extLst>
            <a:ext uri="{FF2B5EF4-FFF2-40B4-BE49-F238E27FC236}">
              <a16:creationId xmlns:a16="http://schemas.microsoft.com/office/drawing/2014/main" id="{C3B2601A-ADCC-48E5-9A3A-8FDEC8FE59E9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151</xdr:row>
      <xdr:rowOff>114300</xdr:rowOff>
    </xdr:from>
    <xdr:to>
      <xdr:col>15</xdr:col>
      <xdr:colOff>152400</xdr:colOff>
      <xdr:row>151</xdr:row>
      <xdr:rowOff>114300</xdr:rowOff>
    </xdr:to>
    <xdr:sp macro="" textlink="">
      <xdr:nvSpPr>
        <xdr:cNvPr id="238" name="Line 1582">
          <a:extLst>
            <a:ext uri="{FF2B5EF4-FFF2-40B4-BE49-F238E27FC236}">
              <a16:creationId xmlns:a16="http://schemas.microsoft.com/office/drawing/2014/main" id="{B6DFE1BB-104D-4E1B-9261-CEDBDA3152F7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150</xdr:row>
      <xdr:rowOff>114300</xdr:rowOff>
    </xdr:from>
    <xdr:to>
      <xdr:col>15</xdr:col>
      <xdr:colOff>152400</xdr:colOff>
      <xdr:row>150</xdr:row>
      <xdr:rowOff>114300</xdr:rowOff>
    </xdr:to>
    <xdr:sp macro="" textlink="">
      <xdr:nvSpPr>
        <xdr:cNvPr id="239" name="Line 1551">
          <a:extLst>
            <a:ext uri="{FF2B5EF4-FFF2-40B4-BE49-F238E27FC236}">
              <a16:creationId xmlns:a16="http://schemas.microsoft.com/office/drawing/2014/main" id="{6DE94936-B131-45B0-A519-EE712E108599}"/>
            </a:ext>
          </a:extLst>
        </xdr:cNvPr>
        <xdr:cNvSpPr>
          <a:spLocks noChangeShapeType="1"/>
        </xdr:cNvSpPr>
      </xdr:nvSpPr>
      <xdr:spPr bwMode="auto">
        <a:xfrm>
          <a:off x="2958873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151</xdr:row>
      <xdr:rowOff>114300</xdr:rowOff>
    </xdr:from>
    <xdr:to>
      <xdr:col>15</xdr:col>
      <xdr:colOff>152400</xdr:colOff>
      <xdr:row>151</xdr:row>
      <xdr:rowOff>114300</xdr:rowOff>
    </xdr:to>
    <xdr:sp macro="" textlink="">
      <xdr:nvSpPr>
        <xdr:cNvPr id="240" name="Line 1582">
          <a:extLst>
            <a:ext uri="{FF2B5EF4-FFF2-40B4-BE49-F238E27FC236}">
              <a16:creationId xmlns:a16="http://schemas.microsoft.com/office/drawing/2014/main" id="{B486B75D-10C8-478B-9D78-8FEC96D78CDF}"/>
            </a:ext>
          </a:extLst>
        </xdr:cNvPr>
        <xdr:cNvSpPr>
          <a:spLocks noChangeShapeType="1"/>
        </xdr:cNvSpPr>
      </xdr:nvSpPr>
      <xdr:spPr bwMode="auto">
        <a:xfrm>
          <a:off x="2958873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146</xdr:row>
      <xdr:rowOff>114300</xdr:rowOff>
    </xdr:from>
    <xdr:to>
      <xdr:col>15</xdr:col>
      <xdr:colOff>152400</xdr:colOff>
      <xdr:row>146</xdr:row>
      <xdr:rowOff>114300</xdr:rowOff>
    </xdr:to>
    <xdr:sp macro="" textlink="">
      <xdr:nvSpPr>
        <xdr:cNvPr id="241" name="Line 1582">
          <a:extLst>
            <a:ext uri="{FF2B5EF4-FFF2-40B4-BE49-F238E27FC236}">
              <a16:creationId xmlns:a16="http://schemas.microsoft.com/office/drawing/2014/main" id="{FFCA7658-D37B-4602-B9E4-E9B853AD72CA}"/>
            </a:ext>
          </a:extLst>
        </xdr:cNvPr>
        <xdr:cNvSpPr>
          <a:spLocks noChangeShapeType="1"/>
        </xdr:cNvSpPr>
      </xdr:nvSpPr>
      <xdr:spPr bwMode="auto">
        <a:xfrm>
          <a:off x="2958873" y="58463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157</xdr:row>
      <xdr:rowOff>114300</xdr:rowOff>
    </xdr:from>
    <xdr:to>
      <xdr:col>15</xdr:col>
      <xdr:colOff>152400</xdr:colOff>
      <xdr:row>157</xdr:row>
      <xdr:rowOff>114300</xdr:rowOff>
    </xdr:to>
    <xdr:sp macro="" textlink="">
      <xdr:nvSpPr>
        <xdr:cNvPr id="242" name="Line 1582">
          <a:extLst>
            <a:ext uri="{FF2B5EF4-FFF2-40B4-BE49-F238E27FC236}">
              <a16:creationId xmlns:a16="http://schemas.microsoft.com/office/drawing/2014/main" id="{B68A7587-5EEE-4A9A-81D7-E7E79BFE482F}"/>
            </a:ext>
          </a:extLst>
        </xdr:cNvPr>
        <xdr:cNvSpPr>
          <a:spLocks noChangeShapeType="1"/>
        </xdr:cNvSpPr>
      </xdr:nvSpPr>
      <xdr:spPr bwMode="auto">
        <a:xfrm>
          <a:off x="2958873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141</xdr:row>
      <xdr:rowOff>114300</xdr:rowOff>
    </xdr:from>
    <xdr:to>
      <xdr:col>15</xdr:col>
      <xdr:colOff>152400</xdr:colOff>
      <xdr:row>141</xdr:row>
      <xdr:rowOff>114300</xdr:rowOff>
    </xdr:to>
    <xdr:sp macro="" textlink="">
      <xdr:nvSpPr>
        <xdr:cNvPr id="243" name="Line 1582">
          <a:extLst>
            <a:ext uri="{FF2B5EF4-FFF2-40B4-BE49-F238E27FC236}">
              <a16:creationId xmlns:a16="http://schemas.microsoft.com/office/drawing/2014/main" id="{3884F59B-FF8C-4359-8DA7-3BA0E3F69371}"/>
            </a:ext>
          </a:extLst>
        </xdr:cNvPr>
        <xdr:cNvSpPr>
          <a:spLocks noChangeShapeType="1"/>
        </xdr:cNvSpPr>
      </xdr:nvSpPr>
      <xdr:spPr bwMode="auto">
        <a:xfrm>
          <a:off x="2958873" y="478325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44" name="Line 1551">
          <a:extLst>
            <a:ext uri="{FF2B5EF4-FFF2-40B4-BE49-F238E27FC236}">
              <a16:creationId xmlns:a16="http://schemas.microsoft.com/office/drawing/2014/main" id="{1F889C64-E5FE-4E98-B45F-CEB60241F7C1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149</xdr:row>
      <xdr:rowOff>114300</xdr:rowOff>
    </xdr:from>
    <xdr:to>
      <xdr:col>22</xdr:col>
      <xdr:colOff>152400</xdr:colOff>
      <xdr:row>149</xdr:row>
      <xdr:rowOff>114300</xdr:rowOff>
    </xdr:to>
    <xdr:sp macro="" textlink="">
      <xdr:nvSpPr>
        <xdr:cNvPr id="245" name="Line 1582">
          <a:extLst>
            <a:ext uri="{FF2B5EF4-FFF2-40B4-BE49-F238E27FC236}">
              <a16:creationId xmlns:a16="http://schemas.microsoft.com/office/drawing/2014/main" id="{1F3BD5FD-D651-488A-93EC-919136EEFB54}"/>
            </a:ext>
          </a:extLst>
        </xdr:cNvPr>
        <xdr:cNvSpPr>
          <a:spLocks noChangeShapeType="1"/>
        </xdr:cNvSpPr>
      </xdr:nvSpPr>
      <xdr:spPr bwMode="auto">
        <a:xfrm>
          <a:off x="4268561" y="6484144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157</xdr:row>
      <xdr:rowOff>114300</xdr:rowOff>
    </xdr:from>
    <xdr:to>
      <xdr:col>22</xdr:col>
      <xdr:colOff>152400</xdr:colOff>
      <xdr:row>157</xdr:row>
      <xdr:rowOff>114300</xdr:rowOff>
    </xdr:to>
    <xdr:sp macro="" textlink="">
      <xdr:nvSpPr>
        <xdr:cNvPr id="246" name="Line 1583">
          <a:extLst>
            <a:ext uri="{FF2B5EF4-FFF2-40B4-BE49-F238E27FC236}">
              <a16:creationId xmlns:a16="http://schemas.microsoft.com/office/drawing/2014/main" id="{C7304B1F-2E67-4134-8F60-EF49409F8E13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151</xdr:row>
      <xdr:rowOff>114300</xdr:rowOff>
    </xdr:from>
    <xdr:to>
      <xdr:col>22</xdr:col>
      <xdr:colOff>152400</xdr:colOff>
      <xdr:row>151</xdr:row>
      <xdr:rowOff>114300</xdr:rowOff>
    </xdr:to>
    <xdr:sp macro="" textlink="">
      <xdr:nvSpPr>
        <xdr:cNvPr id="247" name="Line 1582">
          <a:extLst>
            <a:ext uri="{FF2B5EF4-FFF2-40B4-BE49-F238E27FC236}">
              <a16:creationId xmlns:a16="http://schemas.microsoft.com/office/drawing/2014/main" id="{1F5AA288-3F62-4FBD-AE7F-B5706BE6F8C5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48" name="Line 1571">
          <a:extLst>
            <a:ext uri="{FF2B5EF4-FFF2-40B4-BE49-F238E27FC236}">
              <a16:creationId xmlns:a16="http://schemas.microsoft.com/office/drawing/2014/main" id="{F5444344-5F73-4139-AF33-EB82DB25330D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49" name="直线 1607">
          <a:extLst>
            <a:ext uri="{FF2B5EF4-FFF2-40B4-BE49-F238E27FC236}">
              <a16:creationId xmlns:a16="http://schemas.microsoft.com/office/drawing/2014/main" id="{72246F1D-9CF2-40CF-ABE2-1BEFD6863EA8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50" name="Line 1551">
          <a:extLst>
            <a:ext uri="{FF2B5EF4-FFF2-40B4-BE49-F238E27FC236}">
              <a16:creationId xmlns:a16="http://schemas.microsoft.com/office/drawing/2014/main" id="{7D82CF0F-87B4-46B7-AB0F-343DC3EDE430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151</xdr:row>
      <xdr:rowOff>114300</xdr:rowOff>
    </xdr:from>
    <xdr:to>
      <xdr:col>22</xdr:col>
      <xdr:colOff>152400</xdr:colOff>
      <xdr:row>151</xdr:row>
      <xdr:rowOff>114300</xdr:rowOff>
    </xdr:to>
    <xdr:sp macro="" textlink="">
      <xdr:nvSpPr>
        <xdr:cNvPr id="251" name="Line 1582">
          <a:extLst>
            <a:ext uri="{FF2B5EF4-FFF2-40B4-BE49-F238E27FC236}">
              <a16:creationId xmlns:a16="http://schemas.microsoft.com/office/drawing/2014/main" id="{E93FC872-3736-4584-A789-9F3E02751492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150</xdr:row>
      <xdr:rowOff>114300</xdr:rowOff>
    </xdr:from>
    <xdr:to>
      <xdr:col>22</xdr:col>
      <xdr:colOff>152400</xdr:colOff>
      <xdr:row>150</xdr:row>
      <xdr:rowOff>114300</xdr:rowOff>
    </xdr:to>
    <xdr:sp macro="" textlink="">
      <xdr:nvSpPr>
        <xdr:cNvPr id="252" name="Line 1551">
          <a:extLst>
            <a:ext uri="{FF2B5EF4-FFF2-40B4-BE49-F238E27FC236}">
              <a16:creationId xmlns:a16="http://schemas.microsoft.com/office/drawing/2014/main" id="{256FA376-5EA9-4B8C-8551-679873AD384D}"/>
            </a:ext>
          </a:extLst>
        </xdr:cNvPr>
        <xdr:cNvSpPr>
          <a:spLocks noChangeShapeType="1"/>
        </xdr:cNvSpPr>
      </xdr:nvSpPr>
      <xdr:spPr bwMode="auto">
        <a:xfrm>
          <a:off x="4268561" y="66967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151</xdr:row>
      <xdr:rowOff>114300</xdr:rowOff>
    </xdr:from>
    <xdr:to>
      <xdr:col>22</xdr:col>
      <xdr:colOff>152400</xdr:colOff>
      <xdr:row>151</xdr:row>
      <xdr:rowOff>114300</xdr:rowOff>
    </xdr:to>
    <xdr:sp macro="" textlink="">
      <xdr:nvSpPr>
        <xdr:cNvPr id="253" name="Line 1582">
          <a:extLst>
            <a:ext uri="{FF2B5EF4-FFF2-40B4-BE49-F238E27FC236}">
              <a16:creationId xmlns:a16="http://schemas.microsoft.com/office/drawing/2014/main" id="{4FEAC00F-2A1F-4335-A3AF-A71C0AAA3172}"/>
            </a:ext>
          </a:extLst>
        </xdr:cNvPr>
        <xdr:cNvSpPr>
          <a:spLocks noChangeShapeType="1"/>
        </xdr:cNvSpPr>
      </xdr:nvSpPr>
      <xdr:spPr bwMode="auto">
        <a:xfrm>
          <a:off x="4268561" y="690936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146</xdr:row>
      <xdr:rowOff>114300</xdr:rowOff>
    </xdr:from>
    <xdr:to>
      <xdr:col>22</xdr:col>
      <xdr:colOff>152400</xdr:colOff>
      <xdr:row>146</xdr:row>
      <xdr:rowOff>114300</xdr:rowOff>
    </xdr:to>
    <xdr:sp macro="" textlink="">
      <xdr:nvSpPr>
        <xdr:cNvPr id="254" name="Line 1582">
          <a:extLst>
            <a:ext uri="{FF2B5EF4-FFF2-40B4-BE49-F238E27FC236}">
              <a16:creationId xmlns:a16="http://schemas.microsoft.com/office/drawing/2014/main" id="{BB197ABC-D760-44C0-A033-CEE3C4BAC6AA}"/>
            </a:ext>
          </a:extLst>
        </xdr:cNvPr>
        <xdr:cNvSpPr>
          <a:spLocks noChangeShapeType="1"/>
        </xdr:cNvSpPr>
      </xdr:nvSpPr>
      <xdr:spPr bwMode="auto">
        <a:xfrm>
          <a:off x="4268561" y="5846309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157</xdr:row>
      <xdr:rowOff>114300</xdr:rowOff>
    </xdr:from>
    <xdr:to>
      <xdr:col>22</xdr:col>
      <xdr:colOff>152400</xdr:colOff>
      <xdr:row>157</xdr:row>
      <xdr:rowOff>114300</xdr:rowOff>
    </xdr:to>
    <xdr:sp macro="" textlink="">
      <xdr:nvSpPr>
        <xdr:cNvPr id="255" name="Line 1582">
          <a:extLst>
            <a:ext uri="{FF2B5EF4-FFF2-40B4-BE49-F238E27FC236}">
              <a16:creationId xmlns:a16="http://schemas.microsoft.com/office/drawing/2014/main" id="{30751311-A62B-4D47-B917-A2C714C72B34}"/>
            </a:ext>
          </a:extLst>
        </xdr:cNvPr>
        <xdr:cNvSpPr>
          <a:spLocks noChangeShapeType="1"/>
        </xdr:cNvSpPr>
      </xdr:nvSpPr>
      <xdr:spPr bwMode="auto">
        <a:xfrm>
          <a:off x="4268561" y="818503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141</xdr:row>
      <xdr:rowOff>114300</xdr:rowOff>
    </xdr:from>
    <xdr:to>
      <xdr:col>22</xdr:col>
      <xdr:colOff>152400</xdr:colOff>
      <xdr:row>141</xdr:row>
      <xdr:rowOff>114300</xdr:rowOff>
    </xdr:to>
    <xdr:sp macro="" textlink="">
      <xdr:nvSpPr>
        <xdr:cNvPr id="256" name="Line 1582">
          <a:extLst>
            <a:ext uri="{FF2B5EF4-FFF2-40B4-BE49-F238E27FC236}">
              <a16:creationId xmlns:a16="http://schemas.microsoft.com/office/drawing/2014/main" id="{55E48101-0FCF-4C6B-8C1C-18ECDA0A4BB9}"/>
            </a:ext>
          </a:extLst>
        </xdr:cNvPr>
        <xdr:cNvSpPr>
          <a:spLocks noChangeShapeType="1"/>
        </xdr:cNvSpPr>
      </xdr:nvSpPr>
      <xdr:spPr bwMode="auto">
        <a:xfrm>
          <a:off x="4268561" y="478325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153</xdr:row>
      <xdr:rowOff>114300</xdr:rowOff>
    </xdr:from>
    <xdr:to>
      <xdr:col>15</xdr:col>
      <xdr:colOff>152400</xdr:colOff>
      <xdr:row>153</xdr:row>
      <xdr:rowOff>114300</xdr:rowOff>
    </xdr:to>
    <xdr:sp macro="" textlink="">
      <xdr:nvSpPr>
        <xdr:cNvPr id="257" name="Line 1583">
          <a:extLst>
            <a:ext uri="{FF2B5EF4-FFF2-40B4-BE49-F238E27FC236}">
              <a16:creationId xmlns:a16="http://schemas.microsoft.com/office/drawing/2014/main" id="{43D38A64-F62F-4281-8219-D678C2D21EA3}"/>
            </a:ext>
          </a:extLst>
        </xdr:cNvPr>
        <xdr:cNvSpPr>
          <a:spLocks noChangeShapeType="1"/>
        </xdr:cNvSpPr>
      </xdr:nvSpPr>
      <xdr:spPr bwMode="auto">
        <a:xfrm>
          <a:off x="2958873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153</xdr:row>
      <xdr:rowOff>114300</xdr:rowOff>
    </xdr:from>
    <xdr:to>
      <xdr:col>22</xdr:col>
      <xdr:colOff>152400</xdr:colOff>
      <xdr:row>153</xdr:row>
      <xdr:rowOff>114300</xdr:rowOff>
    </xdr:to>
    <xdr:sp macro="" textlink="">
      <xdr:nvSpPr>
        <xdr:cNvPr id="258" name="Line 1585">
          <a:extLst>
            <a:ext uri="{FF2B5EF4-FFF2-40B4-BE49-F238E27FC236}">
              <a16:creationId xmlns:a16="http://schemas.microsoft.com/office/drawing/2014/main" id="{982D8971-932A-466E-BACE-C38F4EC36E02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153</xdr:row>
      <xdr:rowOff>114300</xdr:rowOff>
    </xdr:from>
    <xdr:to>
      <xdr:col>29</xdr:col>
      <xdr:colOff>152400</xdr:colOff>
      <xdr:row>153</xdr:row>
      <xdr:rowOff>114300</xdr:rowOff>
    </xdr:to>
    <xdr:sp macro="" textlink="">
      <xdr:nvSpPr>
        <xdr:cNvPr id="259" name="Line 1587">
          <a:extLst>
            <a:ext uri="{FF2B5EF4-FFF2-40B4-BE49-F238E27FC236}">
              <a16:creationId xmlns:a16="http://schemas.microsoft.com/office/drawing/2014/main" id="{183EE5AC-170F-4B65-9146-F954BA86CCAE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153</xdr:row>
      <xdr:rowOff>114300</xdr:rowOff>
    </xdr:from>
    <xdr:to>
      <xdr:col>22</xdr:col>
      <xdr:colOff>152400</xdr:colOff>
      <xdr:row>153</xdr:row>
      <xdr:rowOff>114300</xdr:rowOff>
    </xdr:to>
    <xdr:sp macro="" textlink="">
      <xdr:nvSpPr>
        <xdr:cNvPr id="260" name="直线 1609">
          <a:extLst>
            <a:ext uri="{FF2B5EF4-FFF2-40B4-BE49-F238E27FC236}">
              <a16:creationId xmlns:a16="http://schemas.microsoft.com/office/drawing/2014/main" id="{D41DB4EA-6029-45CE-A98C-1E9864553B5C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153</xdr:row>
      <xdr:rowOff>114300</xdr:rowOff>
    </xdr:from>
    <xdr:to>
      <xdr:col>29</xdr:col>
      <xdr:colOff>152400</xdr:colOff>
      <xdr:row>153</xdr:row>
      <xdr:rowOff>114300</xdr:rowOff>
    </xdr:to>
    <xdr:sp macro="" textlink="">
      <xdr:nvSpPr>
        <xdr:cNvPr id="261" name="直线 1612">
          <a:extLst>
            <a:ext uri="{FF2B5EF4-FFF2-40B4-BE49-F238E27FC236}">
              <a16:creationId xmlns:a16="http://schemas.microsoft.com/office/drawing/2014/main" id="{44792A15-CB77-4182-A34C-1D05C75C3D50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153</xdr:row>
      <xdr:rowOff>114300</xdr:rowOff>
    </xdr:from>
    <xdr:to>
      <xdr:col>29</xdr:col>
      <xdr:colOff>152400</xdr:colOff>
      <xdr:row>153</xdr:row>
      <xdr:rowOff>114300</xdr:rowOff>
    </xdr:to>
    <xdr:sp macro="" textlink="">
      <xdr:nvSpPr>
        <xdr:cNvPr id="262" name="直线 1615">
          <a:extLst>
            <a:ext uri="{FF2B5EF4-FFF2-40B4-BE49-F238E27FC236}">
              <a16:creationId xmlns:a16="http://schemas.microsoft.com/office/drawing/2014/main" id="{6049CDC4-C60E-415A-A892-D5A744A645F2}"/>
            </a:ext>
          </a:extLst>
        </xdr:cNvPr>
        <xdr:cNvSpPr>
          <a:spLocks noChangeShapeType="1"/>
        </xdr:cNvSpPr>
      </xdr:nvSpPr>
      <xdr:spPr bwMode="auto">
        <a:xfrm>
          <a:off x="5578248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153</xdr:row>
      <xdr:rowOff>114300</xdr:rowOff>
    </xdr:from>
    <xdr:to>
      <xdr:col>22</xdr:col>
      <xdr:colOff>152400</xdr:colOff>
      <xdr:row>153</xdr:row>
      <xdr:rowOff>114300</xdr:rowOff>
    </xdr:to>
    <xdr:sp macro="" textlink="">
      <xdr:nvSpPr>
        <xdr:cNvPr id="263" name="Line 1583">
          <a:extLst>
            <a:ext uri="{FF2B5EF4-FFF2-40B4-BE49-F238E27FC236}">
              <a16:creationId xmlns:a16="http://schemas.microsoft.com/office/drawing/2014/main" id="{672E76D5-8578-4FF9-82A0-457150B55F1F}"/>
            </a:ext>
          </a:extLst>
        </xdr:cNvPr>
        <xdr:cNvSpPr>
          <a:spLocks noChangeShapeType="1"/>
        </xdr:cNvSpPr>
      </xdr:nvSpPr>
      <xdr:spPr bwMode="auto">
        <a:xfrm>
          <a:off x="4268561" y="733459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159</xdr:row>
      <xdr:rowOff>114300</xdr:rowOff>
    </xdr:from>
    <xdr:to>
      <xdr:col>15</xdr:col>
      <xdr:colOff>152400</xdr:colOff>
      <xdr:row>159</xdr:row>
      <xdr:rowOff>114300</xdr:rowOff>
    </xdr:to>
    <xdr:sp macro="" textlink="">
      <xdr:nvSpPr>
        <xdr:cNvPr id="264" name="Line 1583">
          <a:extLst>
            <a:ext uri="{FF2B5EF4-FFF2-40B4-BE49-F238E27FC236}">
              <a16:creationId xmlns:a16="http://schemas.microsoft.com/office/drawing/2014/main" id="{277C1F1B-BCFB-4E11-BAEA-8A10CC710DEA}"/>
            </a:ext>
          </a:extLst>
        </xdr:cNvPr>
        <xdr:cNvSpPr>
          <a:spLocks noChangeShapeType="1"/>
        </xdr:cNvSpPr>
      </xdr:nvSpPr>
      <xdr:spPr bwMode="auto">
        <a:xfrm>
          <a:off x="2958873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159</xdr:row>
      <xdr:rowOff>114300</xdr:rowOff>
    </xdr:from>
    <xdr:to>
      <xdr:col>22</xdr:col>
      <xdr:colOff>152400</xdr:colOff>
      <xdr:row>159</xdr:row>
      <xdr:rowOff>114300</xdr:rowOff>
    </xdr:to>
    <xdr:sp macro="" textlink="">
      <xdr:nvSpPr>
        <xdr:cNvPr id="265" name="Line 1585">
          <a:extLst>
            <a:ext uri="{FF2B5EF4-FFF2-40B4-BE49-F238E27FC236}">
              <a16:creationId xmlns:a16="http://schemas.microsoft.com/office/drawing/2014/main" id="{2720061B-8675-4CDF-9CD0-AC4A9C7DB142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159</xdr:row>
      <xdr:rowOff>114300</xdr:rowOff>
    </xdr:from>
    <xdr:to>
      <xdr:col>29</xdr:col>
      <xdr:colOff>152400</xdr:colOff>
      <xdr:row>159</xdr:row>
      <xdr:rowOff>114300</xdr:rowOff>
    </xdr:to>
    <xdr:sp macro="" textlink="">
      <xdr:nvSpPr>
        <xdr:cNvPr id="266" name="Line 1587">
          <a:extLst>
            <a:ext uri="{FF2B5EF4-FFF2-40B4-BE49-F238E27FC236}">
              <a16:creationId xmlns:a16="http://schemas.microsoft.com/office/drawing/2014/main" id="{3FB8A36B-A7BA-4241-A4EA-BE6E9EE58424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159</xdr:row>
      <xdr:rowOff>114300</xdr:rowOff>
    </xdr:from>
    <xdr:to>
      <xdr:col>22</xdr:col>
      <xdr:colOff>152400</xdr:colOff>
      <xdr:row>159</xdr:row>
      <xdr:rowOff>114300</xdr:rowOff>
    </xdr:to>
    <xdr:sp macro="" textlink="">
      <xdr:nvSpPr>
        <xdr:cNvPr id="267" name="直线 1609">
          <a:extLst>
            <a:ext uri="{FF2B5EF4-FFF2-40B4-BE49-F238E27FC236}">
              <a16:creationId xmlns:a16="http://schemas.microsoft.com/office/drawing/2014/main" id="{B0941E84-9335-4AB1-82C1-D15E6D70DCC3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159</xdr:row>
      <xdr:rowOff>114300</xdr:rowOff>
    </xdr:from>
    <xdr:to>
      <xdr:col>29</xdr:col>
      <xdr:colOff>152400</xdr:colOff>
      <xdr:row>159</xdr:row>
      <xdr:rowOff>114300</xdr:rowOff>
    </xdr:to>
    <xdr:sp macro="" textlink="">
      <xdr:nvSpPr>
        <xdr:cNvPr id="268" name="直线 1612">
          <a:extLst>
            <a:ext uri="{FF2B5EF4-FFF2-40B4-BE49-F238E27FC236}">
              <a16:creationId xmlns:a16="http://schemas.microsoft.com/office/drawing/2014/main" id="{8FFB693F-7702-43D2-A0F9-C03A4BF9C63A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159</xdr:row>
      <xdr:rowOff>114300</xdr:rowOff>
    </xdr:from>
    <xdr:to>
      <xdr:col>29</xdr:col>
      <xdr:colOff>152400</xdr:colOff>
      <xdr:row>159</xdr:row>
      <xdr:rowOff>114300</xdr:rowOff>
    </xdr:to>
    <xdr:sp macro="" textlink="">
      <xdr:nvSpPr>
        <xdr:cNvPr id="269" name="直线 1615">
          <a:extLst>
            <a:ext uri="{FF2B5EF4-FFF2-40B4-BE49-F238E27FC236}">
              <a16:creationId xmlns:a16="http://schemas.microsoft.com/office/drawing/2014/main" id="{4E56C0BE-DBAE-44BE-8544-71D84C6C550E}"/>
            </a:ext>
          </a:extLst>
        </xdr:cNvPr>
        <xdr:cNvSpPr>
          <a:spLocks noChangeShapeType="1"/>
        </xdr:cNvSpPr>
      </xdr:nvSpPr>
      <xdr:spPr bwMode="auto">
        <a:xfrm>
          <a:off x="5578248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159</xdr:row>
      <xdr:rowOff>114300</xdr:rowOff>
    </xdr:from>
    <xdr:to>
      <xdr:col>22</xdr:col>
      <xdr:colOff>152400</xdr:colOff>
      <xdr:row>159</xdr:row>
      <xdr:rowOff>114300</xdr:rowOff>
    </xdr:to>
    <xdr:sp macro="" textlink="">
      <xdr:nvSpPr>
        <xdr:cNvPr id="270" name="Line 1583">
          <a:extLst>
            <a:ext uri="{FF2B5EF4-FFF2-40B4-BE49-F238E27FC236}">
              <a16:creationId xmlns:a16="http://schemas.microsoft.com/office/drawing/2014/main" id="{5CC2BD76-3B55-4498-BD12-F68F1DF641F6}"/>
            </a:ext>
          </a:extLst>
        </xdr:cNvPr>
        <xdr:cNvSpPr>
          <a:spLocks noChangeShapeType="1"/>
        </xdr:cNvSpPr>
      </xdr:nvSpPr>
      <xdr:spPr bwMode="auto">
        <a:xfrm>
          <a:off x="4268561" y="8610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160</xdr:row>
      <xdr:rowOff>114300</xdr:rowOff>
    </xdr:from>
    <xdr:to>
      <xdr:col>15</xdr:col>
      <xdr:colOff>152400</xdr:colOff>
      <xdr:row>160</xdr:row>
      <xdr:rowOff>114300</xdr:rowOff>
    </xdr:to>
    <xdr:sp macro="" textlink="">
      <xdr:nvSpPr>
        <xdr:cNvPr id="271" name="Line 1583">
          <a:extLst>
            <a:ext uri="{FF2B5EF4-FFF2-40B4-BE49-F238E27FC236}">
              <a16:creationId xmlns:a16="http://schemas.microsoft.com/office/drawing/2014/main" id="{D534E652-4297-4184-9B2B-4CCBF066E5D3}"/>
            </a:ext>
          </a:extLst>
        </xdr:cNvPr>
        <xdr:cNvSpPr>
          <a:spLocks noChangeShapeType="1"/>
        </xdr:cNvSpPr>
      </xdr:nvSpPr>
      <xdr:spPr bwMode="auto">
        <a:xfrm>
          <a:off x="2958873" y="8822871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77684</xdr:colOff>
      <xdr:row>0</xdr:row>
      <xdr:rowOff>151086</xdr:rowOff>
    </xdr:from>
    <xdr:to>
      <xdr:col>8</xdr:col>
      <xdr:colOff>82446</xdr:colOff>
      <xdr:row>1</xdr:row>
      <xdr:rowOff>239001</xdr:rowOff>
    </xdr:to>
    <xdr:pic>
      <xdr:nvPicPr>
        <xdr:cNvPr id="2" name="图片 185">
          <a:extLst>
            <a:ext uri="{FF2B5EF4-FFF2-40B4-BE49-F238E27FC236}">
              <a16:creationId xmlns:a16="http://schemas.microsoft.com/office/drawing/2014/main" id="{0EF3F8A5-6921-4910-A0F8-D8B685355A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9184" y="151086"/>
          <a:ext cx="957262" cy="4022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3" name="Line 1583">
          <a:extLst>
            <a:ext uri="{FF2B5EF4-FFF2-40B4-BE49-F238E27FC236}">
              <a16:creationId xmlns:a16="http://schemas.microsoft.com/office/drawing/2014/main" id="{07544573-F3E2-40A7-8239-CE62D3EB7731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4" name="Line 1585">
          <a:extLst>
            <a:ext uri="{FF2B5EF4-FFF2-40B4-BE49-F238E27FC236}">
              <a16:creationId xmlns:a16="http://schemas.microsoft.com/office/drawing/2014/main" id="{BCC9DD10-0113-4CA4-B9E4-AE874FA5F19B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5" name="Line 1587">
          <a:extLst>
            <a:ext uri="{FF2B5EF4-FFF2-40B4-BE49-F238E27FC236}">
              <a16:creationId xmlns:a16="http://schemas.microsoft.com/office/drawing/2014/main" id="{0714FF0D-1E1B-4696-BA4C-B8D527861D1F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6" name="直线 1609">
          <a:extLst>
            <a:ext uri="{FF2B5EF4-FFF2-40B4-BE49-F238E27FC236}">
              <a16:creationId xmlns:a16="http://schemas.microsoft.com/office/drawing/2014/main" id="{F2D0ADB1-472D-42D7-8E21-A5F53275E51A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7" name="直线 1612">
          <a:extLst>
            <a:ext uri="{FF2B5EF4-FFF2-40B4-BE49-F238E27FC236}">
              <a16:creationId xmlns:a16="http://schemas.microsoft.com/office/drawing/2014/main" id="{401AC961-45EB-4401-9203-62F25C58D88B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8" name="直线 1615">
          <a:extLst>
            <a:ext uri="{FF2B5EF4-FFF2-40B4-BE49-F238E27FC236}">
              <a16:creationId xmlns:a16="http://schemas.microsoft.com/office/drawing/2014/main" id="{A73F0288-8A24-4C28-9453-566022E106A7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9" name="Line 1583">
          <a:extLst>
            <a:ext uri="{FF2B5EF4-FFF2-40B4-BE49-F238E27FC236}">
              <a16:creationId xmlns:a16="http://schemas.microsoft.com/office/drawing/2014/main" id="{FA84815F-C086-4EE7-98FE-42CEA546D122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10" name="Line 1551">
          <a:extLst>
            <a:ext uri="{FF2B5EF4-FFF2-40B4-BE49-F238E27FC236}">
              <a16:creationId xmlns:a16="http://schemas.microsoft.com/office/drawing/2014/main" id="{28FEACD8-D332-478B-A2E3-93A381BB323D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1" name="Line 1571">
          <a:extLst>
            <a:ext uri="{FF2B5EF4-FFF2-40B4-BE49-F238E27FC236}">
              <a16:creationId xmlns:a16="http://schemas.microsoft.com/office/drawing/2014/main" id="{B029F128-2610-47FA-BAA6-5B499385BEA6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12" name="Line 1573">
          <a:extLst>
            <a:ext uri="{FF2B5EF4-FFF2-40B4-BE49-F238E27FC236}">
              <a16:creationId xmlns:a16="http://schemas.microsoft.com/office/drawing/2014/main" id="{5AE6B6A5-6272-4769-A24D-E63CB89ACA10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30</xdr:row>
      <xdr:rowOff>114300</xdr:rowOff>
    </xdr:from>
    <xdr:to>
      <xdr:col>15</xdr:col>
      <xdr:colOff>152400</xdr:colOff>
      <xdr:row>30</xdr:row>
      <xdr:rowOff>114300</xdr:rowOff>
    </xdr:to>
    <xdr:sp macro="" textlink="">
      <xdr:nvSpPr>
        <xdr:cNvPr id="13" name="Line 1582">
          <a:extLst>
            <a:ext uri="{FF2B5EF4-FFF2-40B4-BE49-F238E27FC236}">
              <a16:creationId xmlns:a16="http://schemas.microsoft.com/office/drawing/2014/main" id="{A1212F0F-69FB-4385-83B0-00867195A92C}"/>
            </a:ext>
          </a:extLst>
        </xdr:cNvPr>
        <xdr:cNvSpPr>
          <a:spLocks noChangeShapeType="1"/>
        </xdr:cNvSpPr>
      </xdr:nvSpPr>
      <xdr:spPr bwMode="auto">
        <a:xfrm>
          <a:off x="3009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4" name="Line 1584">
          <a:extLst>
            <a:ext uri="{FF2B5EF4-FFF2-40B4-BE49-F238E27FC236}">
              <a16:creationId xmlns:a16="http://schemas.microsoft.com/office/drawing/2014/main" id="{1BD01332-C6E9-4CCE-B2A1-9956CB51775E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5" name="Line 1586">
          <a:extLst>
            <a:ext uri="{FF2B5EF4-FFF2-40B4-BE49-F238E27FC236}">
              <a16:creationId xmlns:a16="http://schemas.microsoft.com/office/drawing/2014/main" id="{15785AC4-A0E0-4EA8-B7DB-A4D944AB43E5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16" name="直线 1607">
          <a:extLst>
            <a:ext uri="{FF2B5EF4-FFF2-40B4-BE49-F238E27FC236}">
              <a16:creationId xmlns:a16="http://schemas.microsoft.com/office/drawing/2014/main" id="{DEB5B49B-8F82-40B7-BF0E-FACFB576BDF8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17" name="直线 1608">
          <a:extLst>
            <a:ext uri="{FF2B5EF4-FFF2-40B4-BE49-F238E27FC236}">
              <a16:creationId xmlns:a16="http://schemas.microsoft.com/office/drawing/2014/main" id="{042037A2-C35C-450C-A6B0-40BC58D78851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18" name="直线 1610">
          <a:extLst>
            <a:ext uri="{FF2B5EF4-FFF2-40B4-BE49-F238E27FC236}">
              <a16:creationId xmlns:a16="http://schemas.microsoft.com/office/drawing/2014/main" id="{BE04483C-FC00-4CC5-AFBD-D3F3F079784F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19" name="直线 1611">
          <a:extLst>
            <a:ext uri="{FF2B5EF4-FFF2-40B4-BE49-F238E27FC236}">
              <a16:creationId xmlns:a16="http://schemas.microsoft.com/office/drawing/2014/main" id="{50177AF1-E7D1-46C8-8F20-C2EEF8397766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31</xdr:row>
      <xdr:rowOff>114300</xdr:rowOff>
    </xdr:from>
    <xdr:to>
      <xdr:col>29</xdr:col>
      <xdr:colOff>152400</xdr:colOff>
      <xdr:row>31</xdr:row>
      <xdr:rowOff>114300</xdr:rowOff>
    </xdr:to>
    <xdr:sp macro="" textlink="">
      <xdr:nvSpPr>
        <xdr:cNvPr id="20" name="直线 1613">
          <a:extLst>
            <a:ext uri="{FF2B5EF4-FFF2-40B4-BE49-F238E27FC236}">
              <a16:creationId xmlns:a16="http://schemas.microsoft.com/office/drawing/2014/main" id="{099FBD6E-F689-4759-8F74-C7DE7EDEE685}"/>
            </a:ext>
          </a:extLst>
        </xdr:cNvPr>
        <xdr:cNvSpPr>
          <a:spLocks noChangeShapeType="1"/>
        </xdr:cNvSpPr>
      </xdr:nvSpPr>
      <xdr:spPr bwMode="auto">
        <a:xfrm>
          <a:off x="5676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30</xdr:row>
      <xdr:rowOff>114300</xdr:rowOff>
    </xdr:from>
    <xdr:to>
      <xdr:col>29</xdr:col>
      <xdr:colOff>152400</xdr:colOff>
      <xdr:row>30</xdr:row>
      <xdr:rowOff>114300</xdr:rowOff>
    </xdr:to>
    <xdr:sp macro="" textlink="">
      <xdr:nvSpPr>
        <xdr:cNvPr id="21" name="直线 1614">
          <a:extLst>
            <a:ext uri="{FF2B5EF4-FFF2-40B4-BE49-F238E27FC236}">
              <a16:creationId xmlns:a16="http://schemas.microsoft.com/office/drawing/2014/main" id="{AA77136F-F81B-4B15-8A73-04209D46ED92}"/>
            </a:ext>
          </a:extLst>
        </xdr:cNvPr>
        <xdr:cNvSpPr>
          <a:spLocks noChangeShapeType="1"/>
        </xdr:cNvSpPr>
      </xdr:nvSpPr>
      <xdr:spPr bwMode="auto">
        <a:xfrm>
          <a:off x="56769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22" name="Line 1582">
          <a:extLst>
            <a:ext uri="{FF2B5EF4-FFF2-40B4-BE49-F238E27FC236}">
              <a16:creationId xmlns:a16="http://schemas.microsoft.com/office/drawing/2014/main" id="{073E571E-E845-460D-87B5-5B7FBE828086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23" name="Line 1551">
          <a:extLst>
            <a:ext uri="{FF2B5EF4-FFF2-40B4-BE49-F238E27FC236}">
              <a16:creationId xmlns:a16="http://schemas.microsoft.com/office/drawing/2014/main" id="{35607A8F-C4B7-499D-AE1F-0742CB93FB1A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24" name="Line 1582">
          <a:extLst>
            <a:ext uri="{FF2B5EF4-FFF2-40B4-BE49-F238E27FC236}">
              <a16:creationId xmlns:a16="http://schemas.microsoft.com/office/drawing/2014/main" id="{E9282B0B-6C1A-4E7E-9439-3B70A13E19A6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25" name="Line 1582">
          <a:extLst>
            <a:ext uri="{FF2B5EF4-FFF2-40B4-BE49-F238E27FC236}">
              <a16:creationId xmlns:a16="http://schemas.microsoft.com/office/drawing/2014/main" id="{FA5A72BD-5EC9-4DB1-BFED-672DD5CC1B3C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26" name="Line 1571">
          <a:extLst>
            <a:ext uri="{FF2B5EF4-FFF2-40B4-BE49-F238E27FC236}">
              <a16:creationId xmlns:a16="http://schemas.microsoft.com/office/drawing/2014/main" id="{35F814F9-21C1-4A83-B6C4-2F0D78CF5625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27" name="直线 1607">
          <a:extLst>
            <a:ext uri="{FF2B5EF4-FFF2-40B4-BE49-F238E27FC236}">
              <a16:creationId xmlns:a16="http://schemas.microsoft.com/office/drawing/2014/main" id="{656DAB2C-87A2-4A94-BAB2-0FB35FC249FA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28" name="Line 1551">
          <a:extLst>
            <a:ext uri="{FF2B5EF4-FFF2-40B4-BE49-F238E27FC236}">
              <a16:creationId xmlns:a16="http://schemas.microsoft.com/office/drawing/2014/main" id="{167FB399-54C0-4B12-B7CA-9D9A71B3DDE8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29" name="Line 1582">
          <a:extLst>
            <a:ext uri="{FF2B5EF4-FFF2-40B4-BE49-F238E27FC236}">
              <a16:creationId xmlns:a16="http://schemas.microsoft.com/office/drawing/2014/main" id="{DEC5D50C-BCDB-492C-8BEB-18AA3259A526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31</xdr:row>
      <xdr:rowOff>114300</xdr:rowOff>
    </xdr:from>
    <xdr:to>
      <xdr:col>15</xdr:col>
      <xdr:colOff>152400</xdr:colOff>
      <xdr:row>31</xdr:row>
      <xdr:rowOff>114300</xdr:rowOff>
    </xdr:to>
    <xdr:sp macro="" textlink="">
      <xdr:nvSpPr>
        <xdr:cNvPr id="30" name="Line 1551">
          <a:extLst>
            <a:ext uri="{FF2B5EF4-FFF2-40B4-BE49-F238E27FC236}">
              <a16:creationId xmlns:a16="http://schemas.microsoft.com/office/drawing/2014/main" id="{A97794D7-DAE3-4ED2-8EC7-81E2374B8430}"/>
            </a:ext>
          </a:extLst>
        </xdr:cNvPr>
        <xdr:cNvSpPr>
          <a:spLocks noChangeShapeType="1"/>
        </xdr:cNvSpPr>
      </xdr:nvSpPr>
      <xdr:spPr bwMode="auto">
        <a:xfrm>
          <a:off x="30099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32</xdr:row>
      <xdr:rowOff>114300</xdr:rowOff>
    </xdr:from>
    <xdr:to>
      <xdr:col>15</xdr:col>
      <xdr:colOff>152400</xdr:colOff>
      <xdr:row>32</xdr:row>
      <xdr:rowOff>114300</xdr:rowOff>
    </xdr:to>
    <xdr:sp macro="" textlink="">
      <xdr:nvSpPr>
        <xdr:cNvPr id="31" name="Line 1582">
          <a:extLst>
            <a:ext uri="{FF2B5EF4-FFF2-40B4-BE49-F238E27FC236}">
              <a16:creationId xmlns:a16="http://schemas.microsoft.com/office/drawing/2014/main" id="{10177E23-B78D-4A21-BC97-A214C488A280}"/>
            </a:ext>
          </a:extLst>
        </xdr:cNvPr>
        <xdr:cNvSpPr>
          <a:spLocks noChangeShapeType="1"/>
        </xdr:cNvSpPr>
      </xdr:nvSpPr>
      <xdr:spPr bwMode="auto">
        <a:xfrm>
          <a:off x="30099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27</xdr:row>
      <xdr:rowOff>114300</xdr:rowOff>
    </xdr:from>
    <xdr:to>
      <xdr:col>15</xdr:col>
      <xdr:colOff>152400</xdr:colOff>
      <xdr:row>27</xdr:row>
      <xdr:rowOff>114300</xdr:rowOff>
    </xdr:to>
    <xdr:sp macro="" textlink="">
      <xdr:nvSpPr>
        <xdr:cNvPr id="32" name="Line 1582">
          <a:extLst>
            <a:ext uri="{FF2B5EF4-FFF2-40B4-BE49-F238E27FC236}">
              <a16:creationId xmlns:a16="http://schemas.microsoft.com/office/drawing/2014/main" id="{030AE7C5-669E-42FC-A214-FCA57EB106DC}"/>
            </a:ext>
          </a:extLst>
        </xdr:cNvPr>
        <xdr:cNvSpPr>
          <a:spLocks noChangeShapeType="1"/>
        </xdr:cNvSpPr>
      </xdr:nvSpPr>
      <xdr:spPr bwMode="auto">
        <a:xfrm>
          <a:off x="30099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22</xdr:row>
      <xdr:rowOff>114300</xdr:rowOff>
    </xdr:from>
    <xdr:to>
      <xdr:col>15</xdr:col>
      <xdr:colOff>152400</xdr:colOff>
      <xdr:row>22</xdr:row>
      <xdr:rowOff>114300</xdr:rowOff>
    </xdr:to>
    <xdr:sp macro="" textlink="">
      <xdr:nvSpPr>
        <xdr:cNvPr id="33" name="Line 1582">
          <a:extLst>
            <a:ext uri="{FF2B5EF4-FFF2-40B4-BE49-F238E27FC236}">
              <a16:creationId xmlns:a16="http://schemas.microsoft.com/office/drawing/2014/main" id="{1FD488EE-54FE-4C41-9025-7721087B7B87}"/>
            </a:ext>
          </a:extLst>
        </xdr:cNvPr>
        <xdr:cNvSpPr>
          <a:spLocks noChangeShapeType="1"/>
        </xdr:cNvSpPr>
      </xdr:nvSpPr>
      <xdr:spPr bwMode="auto">
        <a:xfrm>
          <a:off x="3009900" y="494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4" name="Line 1551">
          <a:extLst>
            <a:ext uri="{FF2B5EF4-FFF2-40B4-BE49-F238E27FC236}">
              <a16:creationId xmlns:a16="http://schemas.microsoft.com/office/drawing/2014/main" id="{AC09F5A4-A7ED-48DF-A1AA-F246F9ADAFCE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30</xdr:row>
      <xdr:rowOff>114300</xdr:rowOff>
    </xdr:from>
    <xdr:to>
      <xdr:col>22</xdr:col>
      <xdr:colOff>152400</xdr:colOff>
      <xdr:row>30</xdr:row>
      <xdr:rowOff>114300</xdr:rowOff>
    </xdr:to>
    <xdr:sp macro="" textlink="">
      <xdr:nvSpPr>
        <xdr:cNvPr id="35" name="Line 1582">
          <a:extLst>
            <a:ext uri="{FF2B5EF4-FFF2-40B4-BE49-F238E27FC236}">
              <a16:creationId xmlns:a16="http://schemas.microsoft.com/office/drawing/2014/main" id="{CF7598D6-38F4-4749-ADDC-2A224A8F7227}"/>
            </a:ext>
          </a:extLst>
        </xdr:cNvPr>
        <xdr:cNvSpPr>
          <a:spLocks noChangeShapeType="1"/>
        </xdr:cNvSpPr>
      </xdr:nvSpPr>
      <xdr:spPr bwMode="auto">
        <a:xfrm>
          <a:off x="4343400" y="66198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36" name="Line 1582">
          <a:extLst>
            <a:ext uri="{FF2B5EF4-FFF2-40B4-BE49-F238E27FC236}">
              <a16:creationId xmlns:a16="http://schemas.microsoft.com/office/drawing/2014/main" id="{F2580989-48BC-4C60-BBE2-84844357A36C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7" name="Line 1571">
          <a:extLst>
            <a:ext uri="{FF2B5EF4-FFF2-40B4-BE49-F238E27FC236}">
              <a16:creationId xmlns:a16="http://schemas.microsoft.com/office/drawing/2014/main" id="{91CB83D0-1888-4106-9D0C-96DCDFDE5B45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8" name="直线 1607">
          <a:extLst>
            <a:ext uri="{FF2B5EF4-FFF2-40B4-BE49-F238E27FC236}">
              <a16:creationId xmlns:a16="http://schemas.microsoft.com/office/drawing/2014/main" id="{2AB6D7D3-6933-47D9-AAF2-7C0289EB1257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39" name="Line 1551">
          <a:extLst>
            <a:ext uri="{FF2B5EF4-FFF2-40B4-BE49-F238E27FC236}">
              <a16:creationId xmlns:a16="http://schemas.microsoft.com/office/drawing/2014/main" id="{3D389ADB-3EBC-42F5-ACE6-FAC30D62097C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40" name="Line 1582">
          <a:extLst>
            <a:ext uri="{FF2B5EF4-FFF2-40B4-BE49-F238E27FC236}">
              <a16:creationId xmlns:a16="http://schemas.microsoft.com/office/drawing/2014/main" id="{99375522-1E58-4FA3-B942-B294CF125910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31</xdr:row>
      <xdr:rowOff>114300</xdr:rowOff>
    </xdr:from>
    <xdr:to>
      <xdr:col>22</xdr:col>
      <xdr:colOff>152400</xdr:colOff>
      <xdr:row>31</xdr:row>
      <xdr:rowOff>114300</xdr:rowOff>
    </xdr:to>
    <xdr:sp macro="" textlink="">
      <xdr:nvSpPr>
        <xdr:cNvPr id="41" name="Line 1551">
          <a:extLst>
            <a:ext uri="{FF2B5EF4-FFF2-40B4-BE49-F238E27FC236}">
              <a16:creationId xmlns:a16="http://schemas.microsoft.com/office/drawing/2014/main" id="{305DF468-76D5-4E9F-8954-9D8733145384}"/>
            </a:ext>
          </a:extLst>
        </xdr:cNvPr>
        <xdr:cNvSpPr>
          <a:spLocks noChangeShapeType="1"/>
        </xdr:cNvSpPr>
      </xdr:nvSpPr>
      <xdr:spPr bwMode="auto">
        <a:xfrm>
          <a:off x="4343400" y="68294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32</xdr:row>
      <xdr:rowOff>114300</xdr:rowOff>
    </xdr:from>
    <xdr:to>
      <xdr:col>22</xdr:col>
      <xdr:colOff>152400</xdr:colOff>
      <xdr:row>32</xdr:row>
      <xdr:rowOff>114300</xdr:rowOff>
    </xdr:to>
    <xdr:sp macro="" textlink="">
      <xdr:nvSpPr>
        <xdr:cNvPr id="42" name="Line 1582">
          <a:extLst>
            <a:ext uri="{FF2B5EF4-FFF2-40B4-BE49-F238E27FC236}">
              <a16:creationId xmlns:a16="http://schemas.microsoft.com/office/drawing/2014/main" id="{A19E0793-E0B1-4EAC-AA7A-BBCFF3CF90FB}"/>
            </a:ext>
          </a:extLst>
        </xdr:cNvPr>
        <xdr:cNvSpPr>
          <a:spLocks noChangeShapeType="1"/>
        </xdr:cNvSpPr>
      </xdr:nvSpPr>
      <xdr:spPr bwMode="auto">
        <a:xfrm>
          <a:off x="4343400" y="7038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27</xdr:row>
      <xdr:rowOff>114300</xdr:rowOff>
    </xdr:from>
    <xdr:to>
      <xdr:col>22</xdr:col>
      <xdr:colOff>152400</xdr:colOff>
      <xdr:row>27</xdr:row>
      <xdr:rowOff>114300</xdr:rowOff>
    </xdr:to>
    <xdr:sp macro="" textlink="">
      <xdr:nvSpPr>
        <xdr:cNvPr id="43" name="Line 1582">
          <a:extLst>
            <a:ext uri="{FF2B5EF4-FFF2-40B4-BE49-F238E27FC236}">
              <a16:creationId xmlns:a16="http://schemas.microsoft.com/office/drawing/2014/main" id="{65A249A6-7BD2-4230-B5A3-1B493955223A}"/>
            </a:ext>
          </a:extLst>
        </xdr:cNvPr>
        <xdr:cNvSpPr>
          <a:spLocks noChangeShapeType="1"/>
        </xdr:cNvSpPr>
      </xdr:nvSpPr>
      <xdr:spPr bwMode="auto">
        <a:xfrm>
          <a:off x="434340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22</xdr:row>
      <xdr:rowOff>114300</xdr:rowOff>
    </xdr:from>
    <xdr:to>
      <xdr:col>22</xdr:col>
      <xdr:colOff>152400</xdr:colOff>
      <xdr:row>22</xdr:row>
      <xdr:rowOff>114300</xdr:rowOff>
    </xdr:to>
    <xdr:sp macro="" textlink="">
      <xdr:nvSpPr>
        <xdr:cNvPr id="44" name="Line 1582">
          <a:extLst>
            <a:ext uri="{FF2B5EF4-FFF2-40B4-BE49-F238E27FC236}">
              <a16:creationId xmlns:a16="http://schemas.microsoft.com/office/drawing/2014/main" id="{AE37E04A-F810-44EA-BA0F-13823A7205CE}"/>
            </a:ext>
          </a:extLst>
        </xdr:cNvPr>
        <xdr:cNvSpPr>
          <a:spLocks noChangeShapeType="1"/>
        </xdr:cNvSpPr>
      </xdr:nvSpPr>
      <xdr:spPr bwMode="auto">
        <a:xfrm>
          <a:off x="4343400" y="494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45" name="Line 1583">
          <a:extLst>
            <a:ext uri="{FF2B5EF4-FFF2-40B4-BE49-F238E27FC236}">
              <a16:creationId xmlns:a16="http://schemas.microsoft.com/office/drawing/2014/main" id="{AE179678-33B8-4249-8AC4-F1B59A30D1FC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46" name="Line 1585">
          <a:extLst>
            <a:ext uri="{FF2B5EF4-FFF2-40B4-BE49-F238E27FC236}">
              <a16:creationId xmlns:a16="http://schemas.microsoft.com/office/drawing/2014/main" id="{A62AC9FA-7623-4F19-A31A-30F1036D52D2}"/>
            </a:ext>
          </a:extLst>
        </xdr:cNvPr>
        <xdr:cNvSpPr>
          <a:spLocks noChangeShapeType="1"/>
        </xdr:cNvSpPr>
      </xdr:nvSpPr>
      <xdr:spPr bwMode="auto">
        <a:xfrm>
          <a:off x="43434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34</xdr:row>
      <xdr:rowOff>114300</xdr:rowOff>
    </xdr:from>
    <xdr:to>
      <xdr:col>29</xdr:col>
      <xdr:colOff>152400</xdr:colOff>
      <xdr:row>34</xdr:row>
      <xdr:rowOff>114300</xdr:rowOff>
    </xdr:to>
    <xdr:sp macro="" textlink="">
      <xdr:nvSpPr>
        <xdr:cNvPr id="47" name="Line 1587">
          <a:extLst>
            <a:ext uri="{FF2B5EF4-FFF2-40B4-BE49-F238E27FC236}">
              <a16:creationId xmlns:a16="http://schemas.microsoft.com/office/drawing/2014/main" id="{F20E0C02-C81E-4C94-9733-E8134B25EA5C}"/>
            </a:ext>
          </a:extLst>
        </xdr:cNvPr>
        <xdr:cNvSpPr>
          <a:spLocks noChangeShapeType="1"/>
        </xdr:cNvSpPr>
      </xdr:nvSpPr>
      <xdr:spPr bwMode="auto">
        <a:xfrm>
          <a:off x="5676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48" name="直线 1609">
          <a:extLst>
            <a:ext uri="{FF2B5EF4-FFF2-40B4-BE49-F238E27FC236}">
              <a16:creationId xmlns:a16="http://schemas.microsoft.com/office/drawing/2014/main" id="{A655E6A1-5F9A-49C1-8AA1-9FD730785542}"/>
            </a:ext>
          </a:extLst>
        </xdr:cNvPr>
        <xdr:cNvSpPr>
          <a:spLocks noChangeShapeType="1"/>
        </xdr:cNvSpPr>
      </xdr:nvSpPr>
      <xdr:spPr bwMode="auto">
        <a:xfrm>
          <a:off x="43434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34</xdr:row>
      <xdr:rowOff>114300</xdr:rowOff>
    </xdr:from>
    <xdr:to>
      <xdr:col>29</xdr:col>
      <xdr:colOff>152400</xdr:colOff>
      <xdr:row>34</xdr:row>
      <xdr:rowOff>114300</xdr:rowOff>
    </xdr:to>
    <xdr:sp macro="" textlink="">
      <xdr:nvSpPr>
        <xdr:cNvPr id="49" name="直线 1612">
          <a:extLst>
            <a:ext uri="{FF2B5EF4-FFF2-40B4-BE49-F238E27FC236}">
              <a16:creationId xmlns:a16="http://schemas.microsoft.com/office/drawing/2014/main" id="{59206143-C9DF-4E3B-8178-5C147032F7F6}"/>
            </a:ext>
          </a:extLst>
        </xdr:cNvPr>
        <xdr:cNvSpPr>
          <a:spLocks noChangeShapeType="1"/>
        </xdr:cNvSpPr>
      </xdr:nvSpPr>
      <xdr:spPr bwMode="auto">
        <a:xfrm>
          <a:off x="5676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34</xdr:row>
      <xdr:rowOff>114300</xdr:rowOff>
    </xdr:from>
    <xdr:to>
      <xdr:col>29</xdr:col>
      <xdr:colOff>152400</xdr:colOff>
      <xdr:row>34</xdr:row>
      <xdr:rowOff>114300</xdr:rowOff>
    </xdr:to>
    <xdr:sp macro="" textlink="">
      <xdr:nvSpPr>
        <xdr:cNvPr id="50" name="直线 1615">
          <a:extLst>
            <a:ext uri="{FF2B5EF4-FFF2-40B4-BE49-F238E27FC236}">
              <a16:creationId xmlns:a16="http://schemas.microsoft.com/office/drawing/2014/main" id="{7D734E0C-150E-4882-A0E3-1F59C0B1DCCF}"/>
            </a:ext>
          </a:extLst>
        </xdr:cNvPr>
        <xdr:cNvSpPr>
          <a:spLocks noChangeShapeType="1"/>
        </xdr:cNvSpPr>
      </xdr:nvSpPr>
      <xdr:spPr bwMode="auto">
        <a:xfrm>
          <a:off x="5676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51" name="Line 1583">
          <a:extLst>
            <a:ext uri="{FF2B5EF4-FFF2-40B4-BE49-F238E27FC236}">
              <a16:creationId xmlns:a16="http://schemas.microsoft.com/office/drawing/2014/main" id="{C78A1B77-13CA-4E5B-9E7E-A4CCAB56B280}"/>
            </a:ext>
          </a:extLst>
        </xdr:cNvPr>
        <xdr:cNvSpPr>
          <a:spLocks noChangeShapeType="1"/>
        </xdr:cNvSpPr>
      </xdr:nvSpPr>
      <xdr:spPr bwMode="auto">
        <a:xfrm>
          <a:off x="43434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39</xdr:row>
      <xdr:rowOff>114300</xdr:rowOff>
    </xdr:from>
    <xdr:to>
      <xdr:col>15</xdr:col>
      <xdr:colOff>152400</xdr:colOff>
      <xdr:row>39</xdr:row>
      <xdr:rowOff>114300</xdr:rowOff>
    </xdr:to>
    <xdr:sp macro="" textlink="">
      <xdr:nvSpPr>
        <xdr:cNvPr id="52" name="Line 1583">
          <a:extLst>
            <a:ext uri="{FF2B5EF4-FFF2-40B4-BE49-F238E27FC236}">
              <a16:creationId xmlns:a16="http://schemas.microsoft.com/office/drawing/2014/main" id="{D5B9025F-C491-498D-A789-3A3BCD7E0A81}"/>
            </a:ext>
          </a:extLst>
        </xdr:cNvPr>
        <xdr:cNvSpPr>
          <a:spLocks noChangeShapeType="1"/>
        </xdr:cNvSpPr>
      </xdr:nvSpPr>
      <xdr:spPr bwMode="auto">
        <a:xfrm>
          <a:off x="3009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53" name="Line 1585">
          <a:extLst>
            <a:ext uri="{FF2B5EF4-FFF2-40B4-BE49-F238E27FC236}">
              <a16:creationId xmlns:a16="http://schemas.microsoft.com/office/drawing/2014/main" id="{86ACA5E4-74AF-4473-BE8D-DFFA75947EBA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54" name="Line 1587">
          <a:extLst>
            <a:ext uri="{FF2B5EF4-FFF2-40B4-BE49-F238E27FC236}">
              <a16:creationId xmlns:a16="http://schemas.microsoft.com/office/drawing/2014/main" id="{E9E4394B-8A66-436B-8C9F-4FBDDC26DBE9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55" name="直线 1609">
          <a:extLst>
            <a:ext uri="{FF2B5EF4-FFF2-40B4-BE49-F238E27FC236}">
              <a16:creationId xmlns:a16="http://schemas.microsoft.com/office/drawing/2014/main" id="{1AFB5D8D-0D6B-49AB-86ED-EBB45099A6F9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56" name="直线 1612">
          <a:extLst>
            <a:ext uri="{FF2B5EF4-FFF2-40B4-BE49-F238E27FC236}">
              <a16:creationId xmlns:a16="http://schemas.microsoft.com/office/drawing/2014/main" id="{FE37EAE5-F8F1-421A-A294-5925D263E4B1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39</xdr:row>
      <xdr:rowOff>114300</xdr:rowOff>
    </xdr:from>
    <xdr:to>
      <xdr:col>29</xdr:col>
      <xdr:colOff>152400</xdr:colOff>
      <xdr:row>39</xdr:row>
      <xdr:rowOff>114300</xdr:rowOff>
    </xdr:to>
    <xdr:sp macro="" textlink="">
      <xdr:nvSpPr>
        <xdr:cNvPr id="57" name="直线 1615">
          <a:extLst>
            <a:ext uri="{FF2B5EF4-FFF2-40B4-BE49-F238E27FC236}">
              <a16:creationId xmlns:a16="http://schemas.microsoft.com/office/drawing/2014/main" id="{7AF74820-9723-4A0C-9AE5-0E25C06DF919}"/>
            </a:ext>
          </a:extLst>
        </xdr:cNvPr>
        <xdr:cNvSpPr>
          <a:spLocks noChangeShapeType="1"/>
        </xdr:cNvSpPr>
      </xdr:nvSpPr>
      <xdr:spPr bwMode="auto">
        <a:xfrm>
          <a:off x="56769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39</xdr:row>
      <xdr:rowOff>114300</xdr:rowOff>
    </xdr:from>
    <xdr:to>
      <xdr:col>22</xdr:col>
      <xdr:colOff>152400</xdr:colOff>
      <xdr:row>39</xdr:row>
      <xdr:rowOff>114300</xdr:rowOff>
    </xdr:to>
    <xdr:sp macro="" textlink="">
      <xdr:nvSpPr>
        <xdr:cNvPr id="58" name="Line 1583">
          <a:extLst>
            <a:ext uri="{FF2B5EF4-FFF2-40B4-BE49-F238E27FC236}">
              <a16:creationId xmlns:a16="http://schemas.microsoft.com/office/drawing/2014/main" id="{7380F9EE-78AB-4330-AD52-54E97DC184A1}"/>
            </a:ext>
          </a:extLst>
        </xdr:cNvPr>
        <xdr:cNvSpPr>
          <a:spLocks noChangeShapeType="1"/>
        </xdr:cNvSpPr>
      </xdr:nvSpPr>
      <xdr:spPr bwMode="auto">
        <a:xfrm>
          <a:off x="4343400" y="8505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35</xdr:row>
      <xdr:rowOff>114300</xdr:rowOff>
    </xdr:from>
    <xdr:to>
      <xdr:col>15</xdr:col>
      <xdr:colOff>152400</xdr:colOff>
      <xdr:row>35</xdr:row>
      <xdr:rowOff>114300</xdr:rowOff>
    </xdr:to>
    <xdr:sp macro="" textlink="">
      <xdr:nvSpPr>
        <xdr:cNvPr id="59" name="Line 1583">
          <a:extLst>
            <a:ext uri="{FF2B5EF4-FFF2-40B4-BE49-F238E27FC236}">
              <a16:creationId xmlns:a16="http://schemas.microsoft.com/office/drawing/2014/main" id="{12639F44-C647-4ADD-BF8D-343A20640C58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60" name="Line 1585">
          <a:extLst>
            <a:ext uri="{FF2B5EF4-FFF2-40B4-BE49-F238E27FC236}">
              <a16:creationId xmlns:a16="http://schemas.microsoft.com/office/drawing/2014/main" id="{8346A59E-C7FA-4781-8FF1-A56F5A5C545C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61" name="Line 1587">
          <a:extLst>
            <a:ext uri="{FF2B5EF4-FFF2-40B4-BE49-F238E27FC236}">
              <a16:creationId xmlns:a16="http://schemas.microsoft.com/office/drawing/2014/main" id="{AA589CD1-76F8-4804-B644-E181859B36AA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62" name="直线 1609">
          <a:extLst>
            <a:ext uri="{FF2B5EF4-FFF2-40B4-BE49-F238E27FC236}">
              <a16:creationId xmlns:a16="http://schemas.microsoft.com/office/drawing/2014/main" id="{9145AF76-6ED7-401A-B948-CA8FF0B681FA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63" name="直线 1612">
          <a:extLst>
            <a:ext uri="{FF2B5EF4-FFF2-40B4-BE49-F238E27FC236}">
              <a16:creationId xmlns:a16="http://schemas.microsoft.com/office/drawing/2014/main" id="{5C4F1B12-1826-4E53-8728-D69BF287F9B1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64" name="直线 1615">
          <a:extLst>
            <a:ext uri="{FF2B5EF4-FFF2-40B4-BE49-F238E27FC236}">
              <a16:creationId xmlns:a16="http://schemas.microsoft.com/office/drawing/2014/main" id="{045EE4E6-55CA-4DB7-B68C-D043B46793DC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65" name="Line 1583">
          <a:extLst>
            <a:ext uri="{FF2B5EF4-FFF2-40B4-BE49-F238E27FC236}">
              <a16:creationId xmlns:a16="http://schemas.microsoft.com/office/drawing/2014/main" id="{D572D72E-8B9D-4EF0-A55E-8D31EA8FCDFA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34</xdr:row>
      <xdr:rowOff>114300</xdr:rowOff>
    </xdr:from>
    <xdr:to>
      <xdr:col>15</xdr:col>
      <xdr:colOff>152400</xdr:colOff>
      <xdr:row>34</xdr:row>
      <xdr:rowOff>114300</xdr:rowOff>
    </xdr:to>
    <xdr:sp macro="" textlink="">
      <xdr:nvSpPr>
        <xdr:cNvPr id="66" name="Line 1583">
          <a:extLst>
            <a:ext uri="{FF2B5EF4-FFF2-40B4-BE49-F238E27FC236}">
              <a16:creationId xmlns:a16="http://schemas.microsoft.com/office/drawing/2014/main" id="{4999C088-4DE7-46EF-B727-DCA388027670}"/>
            </a:ext>
          </a:extLst>
        </xdr:cNvPr>
        <xdr:cNvSpPr>
          <a:spLocks noChangeShapeType="1"/>
        </xdr:cNvSpPr>
      </xdr:nvSpPr>
      <xdr:spPr bwMode="auto">
        <a:xfrm>
          <a:off x="3009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67" name="Line 1585">
          <a:extLst>
            <a:ext uri="{FF2B5EF4-FFF2-40B4-BE49-F238E27FC236}">
              <a16:creationId xmlns:a16="http://schemas.microsoft.com/office/drawing/2014/main" id="{E3F3C548-8C83-4C9F-B304-00D0D5A0B7AB}"/>
            </a:ext>
          </a:extLst>
        </xdr:cNvPr>
        <xdr:cNvSpPr>
          <a:spLocks noChangeShapeType="1"/>
        </xdr:cNvSpPr>
      </xdr:nvSpPr>
      <xdr:spPr bwMode="auto">
        <a:xfrm>
          <a:off x="43434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34</xdr:row>
      <xdr:rowOff>114300</xdr:rowOff>
    </xdr:from>
    <xdr:to>
      <xdr:col>29</xdr:col>
      <xdr:colOff>152400</xdr:colOff>
      <xdr:row>34</xdr:row>
      <xdr:rowOff>114300</xdr:rowOff>
    </xdr:to>
    <xdr:sp macro="" textlink="">
      <xdr:nvSpPr>
        <xdr:cNvPr id="68" name="Line 1587">
          <a:extLst>
            <a:ext uri="{FF2B5EF4-FFF2-40B4-BE49-F238E27FC236}">
              <a16:creationId xmlns:a16="http://schemas.microsoft.com/office/drawing/2014/main" id="{081BB5EB-4B03-4889-8B7D-84ADE9431718}"/>
            </a:ext>
          </a:extLst>
        </xdr:cNvPr>
        <xdr:cNvSpPr>
          <a:spLocks noChangeShapeType="1"/>
        </xdr:cNvSpPr>
      </xdr:nvSpPr>
      <xdr:spPr bwMode="auto">
        <a:xfrm>
          <a:off x="5676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69" name="直线 1609">
          <a:extLst>
            <a:ext uri="{FF2B5EF4-FFF2-40B4-BE49-F238E27FC236}">
              <a16:creationId xmlns:a16="http://schemas.microsoft.com/office/drawing/2014/main" id="{3FCF5F2C-DFBE-4A50-8A32-8A1AC36D772E}"/>
            </a:ext>
          </a:extLst>
        </xdr:cNvPr>
        <xdr:cNvSpPr>
          <a:spLocks noChangeShapeType="1"/>
        </xdr:cNvSpPr>
      </xdr:nvSpPr>
      <xdr:spPr bwMode="auto">
        <a:xfrm>
          <a:off x="43434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34</xdr:row>
      <xdr:rowOff>114300</xdr:rowOff>
    </xdr:from>
    <xdr:to>
      <xdr:col>29</xdr:col>
      <xdr:colOff>152400</xdr:colOff>
      <xdr:row>34</xdr:row>
      <xdr:rowOff>114300</xdr:rowOff>
    </xdr:to>
    <xdr:sp macro="" textlink="">
      <xdr:nvSpPr>
        <xdr:cNvPr id="70" name="直线 1612">
          <a:extLst>
            <a:ext uri="{FF2B5EF4-FFF2-40B4-BE49-F238E27FC236}">
              <a16:creationId xmlns:a16="http://schemas.microsoft.com/office/drawing/2014/main" id="{DFDADF59-D058-43CA-BAA4-31D1C656FC67}"/>
            </a:ext>
          </a:extLst>
        </xdr:cNvPr>
        <xdr:cNvSpPr>
          <a:spLocks noChangeShapeType="1"/>
        </xdr:cNvSpPr>
      </xdr:nvSpPr>
      <xdr:spPr bwMode="auto">
        <a:xfrm>
          <a:off x="5676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34</xdr:row>
      <xdr:rowOff>114300</xdr:rowOff>
    </xdr:from>
    <xdr:to>
      <xdr:col>29</xdr:col>
      <xdr:colOff>152400</xdr:colOff>
      <xdr:row>34</xdr:row>
      <xdr:rowOff>114300</xdr:rowOff>
    </xdr:to>
    <xdr:sp macro="" textlink="">
      <xdr:nvSpPr>
        <xdr:cNvPr id="71" name="直线 1615">
          <a:extLst>
            <a:ext uri="{FF2B5EF4-FFF2-40B4-BE49-F238E27FC236}">
              <a16:creationId xmlns:a16="http://schemas.microsoft.com/office/drawing/2014/main" id="{AE6C3F7E-8FBB-4A06-A8EA-CEB6DD20C30E}"/>
            </a:ext>
          </a:extLst>
        </xdr:cNvPr>
        <xdr:cNvSpPr>
          <a:spLocks noChangeShapeType="1"/>
        </xdr:cNvSpPr>
      </xdr:nvSpPr>
      <xdr:spPr bwMode="auto">
        <a:xfrm>
          <a:off x="56769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34</xdr:row>
      <xdr:rowOff>114300</xdr:rowOff>
    </xdr:from>
    <xdr:to>
      <xdr:col>22</xdr:col>
      <xdr:colOff>152400</xdr:colOff>
      <xdr:row>34</xdr:row>
      <xdr:rowOff>114300</xdr:rowOff>
    </xdr:to>
    <xdr:sp macro="" textlink="">
      <xdr:nvSpPr>
        <xdr:cNvPr id="72" name="Line 1583">
          <a:extLst>
            <a:ext uri="{FF2B5EF4-FFF2-40B4-BE49-F238E27FC236}">
              <a16:creationId xmlns:a16="http://schemas.microsoft.com/office/drawing/2014/main" id="{816EDDBA-2CCC-418F-92B2-A3824FBD89DF}"/>
            </a:ext>
          </a:extLst>
        </xdr:cNvPr>
        <xdr:cNvSpPr>
          <a:spLocks noChangeShapeType="1"/>
        </xdr:cNvSpPr>
      </xdr:nvSpPr>
      <xdr:spPr bwMode="auto">
        <a:xfrm>
          <a:off x="4343400" y="7458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35</xdr:row>
      <xdr:rowOff>114300</xdr:rowOff>
    </xdr:from>
    <xdr:to>
      <xdr:col>15</xdr:col>
      <xdr:colOff>152400</xdr:colOff>
      <xdr:row>35</xdr:row>
      <xdr:rowOff>114300</xdr:rowOff>
    </xdr:to>
    <xdr:sp macro="" textlink="">
      <xdr:nvSpPr>
        <xdr:cNvPr id="73" name="Line 1583">
          <a:extLst>
            <a:ext uri="{FF2B5EF4-FFF2-40B4-BE49-F238E27FC236}">
              <a16:creationId xmlns:a16="http://schemas.microsoft.com/office/drawing/2014/main" id="{7C5A1B07-733E-43A8-9966-A0BD0C0B116B}"/>
            </a:ext>
          </a:extLst>
        </xdr:cNvPr>
        <xdr:cNvSpPr>
          <a:spLocks noChangeShapeType="1"/>
        </xdr:cNvSpPr>
      </xdr:nvSpPr>
      <xdr:spPr bwMode="auto">
        <a:xfrm>
          <a:off x="3009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74" name="Line 1585">
          <a:extLst>
            <a:ext uri="{FF2B5EF4-FFF2-40B4-BE49-F238E27FC236}">
              <a16:creationId xmlns:a16="http://schemas.microsoft.com/office/drawing/2014/main" id="{FC5FDE2B-5169-43F7-9310-847A3B3AA229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75" name="Line 1587">
          <a:extLst>
            <a:ext uri="{FF2B5EF4-FFF2-40B4-BE49-F238E27FC236}">
              <a16:creationId xmlns:a16="http://schemas.microsoft.com/office/drawing/2014/main" id="{254832B6-1852-4386-8D6D-576DD7450F0D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76" name="直线 1609">
          <a:extLst>
            <a:ext uri="{FF2B5EF4-FFF2-40B4-BE49-F238E27FC236}">
              <a16:creationId xmlns:a16="http://schemas.microsoft.com/office/drawing/2014/main" id="{CC539E4C-7175-4811-9E94-B02A7A5C23C7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77" name="直线 1612">
          <a:extLst>
            <a:ext uri="{FF2B5EF4-FFF2-40B4-BE49-F238E27FC236}">
              <a16:creationId xmlns:a16="http://schemas.microsoft.com/office/drawing/2014/main" id="{00772D94-67CB-4B51-B5C3-9EA3EC7BCAC7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35</xdr:row>
      <xdr:rowOff>114300</xdr:rowOff>
    </xdr:from>
    <xdr:to>
      <xdr:col>29</xdr:col>
      <xdr:colOff>152400</xdr:colOff>
      <xdr:row>35</xdr:row>
      <xdr:rowOff>114300</xdr:rowOff>
    </xdr:to>
    <xdr:sp macro="" textlink="">
      <xdr:nvSpPr>
        <xdr:cNvPr id="78" name="直线 1615">
          <a:extLst>
            <a:ext uri="{FF2B5EF4-FFF2-40B4-BE49-F238E27FC236}">
              <a16:creationId xmlns:a16="http://schemas.microsoft.com/office/drawing/2014/main" id="{72C90AE5-51EB-4D16-B687-02FBF3C56190}"/>
            </a:ext>
          </a:extLst>
        </xdr:cNvPr>
        <xdr:cNvSpPr>
          <a:spLocks noChangeShapeType="1"/>
        </xdr:cNvSpPr>
      </xdr:nvSpPr>
      <xdr:spPr bwMode="auto">
        <a:xfrm>
          <a:off x="56769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35</xdr:row>
      <xdr:rowOff>114300</xdr:rowOff>
    </xdr:from>
    <xdr:to>
      <xdr:col>22</xdr:col>
      <xdr:colOff>152400</xdr:colOff>
      <xdr:row>35</xdr:row>
      <xdr:rowOff>114300</xdr:rowOff>
    </xdr:to>
    <xdr:sp macro="" textlink="">
      <xdr:nvSpPr>
        <xdr:cNvPr id="79" name="Line 1583">
          <a:extLst>
            <a:ext uri="{FF2B5EF4-FFF2-40B4-BE49-F238E27FC236}">
              <a16:creationId xmlns:a16="http://schemas.microsoft.com/office/drawing/2014/main" id="{ED026F05-FEB3-44D0-B650-20B71CBC9A18}"/>
            </a:ext>
          </a:extLst>
        </xdr:cNvPr>
        <xdr:cNvSpPr>
          <a:spLocks noChangeShapeType="1"/>
        </xdr:cNvSpPr>
      </xdr:nvSpPr>
      <xdr:spPr bwMode="auto">
        <a:xfrm>
          <a:off x="4343400" y="766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80" name="Line 1583">
          <a:extLst>
            <a:ext uri="{FF2B5EF4-FFF2-40B4-BE49-F238E27FC236}">
              <a16:creationId xmlns:a16="http://schemas.microsoft.com/office/drawing/2014/main" id="{892A2FDF-4D8D-4749-8041-0E70587E3359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81" name="Line 1585">
          <a:extLst>
            <a:ext uri="{FF2B5EF4-FFF2-40B4-BE49-F238E27FC236}">
              <a16:creationId xmlns:a16="http://schemas.microsoft.com/office/drawing/2014/main" id="{A2360EA7-7617-475A-B935-CDE8D668F409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82" name="Line 1587">
          <a:extLst>
            <a:ext uri="{FF2B5EF4-FFF2-40B4-BE49-F238E27FC236}">
              <a16:creationId xmlns:a16="http://schemas.microsoft.com/office/drawing/2014/main" id="{BE50B6CA-04A4-494E-99A5-D68CCB05A584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83" name="直线 1609">
          <a:extLst>
            <a:ext uri="{FF2B5EF4-FFF2-40B4-BE49-F238E27FC236}">
              <a16:creationId xmlns:a16="http://schemas.microsoft.com/office/drawing/2014/main" id="{ADD97F1A-6932-45F1-8976-8E05A79F8E1A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84" name="直线 1612">
          <a:extLst>
            <a:ext uri="{FF2B5EF4-FFF2-40B4-BE49-F238E27FC236}">
              <a16:creationId xmlns:a16="http://schemas.microsoft.com/office/drawing/2014/main" id="{EBB973A9-9A7C-43FF-9A1E-D3D9D1FA983C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85" name="直线 1615">
          <a:extLst>
            <a:ext uri="{FF2B5EF4-FFF2-40B4-BE49-F238E27FC236}">
              <a16:creationId xmlns:a16="http://schemas.microsoft.com/office/drawing/2014/main" id="{2CDC09C7-F15C-40F3-AF86-06F212FB929F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86" name="Line 1583">
          <a:extLst>
            <a:ext uri="{FF2B5EF4-FFF2-40B4-BE49-F238E27FC236}">
              <a16:creationId xmlns:a16="http://schemas.microsoft.com/office/drawing/2014/main" id="{F801827F-D7B3-40F7-BF5D-68FE4AD3F5AC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87" name="Line 1583">
          <a:extLst>
            <a:ext uri="{FF2B5EF4-FFF2-40B4-BE49-F238E27FC236}">
              <a16:creationId xmlns:a16="http://schemas.microsoft.com/office/drawing/2014/main" id="{91EBC676-397B-42C5-90AC-E99C3218A826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88" name="Line 1585">
          <a:extLst>
            <a:ext uri="{FF2B5EF4-FFF2-40B4-BE49-F238E27FC236}">
              <a16:creationId xmlns:a16="http://schemas.microsoft.com/office/drawing/2014/main" id="{7BA77E9A-221E-4A66-AA39-85AD88698C59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89" name="Line 1587">
          <a:extLst>
            <a:ext uri="{FF2B5EF4-FFF2-40B4-BE49-F238E27FC236}">
              <a16:creationId xmlns:a16="http://schemas.microsoft.com/office/drawing/2014/main" id="{9E81441E-E84D-4B9B-894F-ECA94C396A56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90" name="直线 1609">
          <a:extLst>
            <a:ext uri="{FF2B5EF4-FFF2-40B4-BE49-F238E27FC236}">
              <a16:creationId xmlns:a16="http://schemas.microsoft.com/office/drawing/2014/main" id="{7C88C767-7A1C-423C-8A2F-6D8A6DA42F89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91" name="直线 1612">
          <a:extLst>
            <a:ext uri="{FF2B5EF4-FFF2-40B4-BE49-F238E27FC236}">
              <a16:creationId xmlns:a16="http://schemas.microsoft.com/office/drawing/2014/main" id="{7BD3B942-EE0A-421D-B997-77A07E5BCFFD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92" name="直线 1615">
          <a:extLst>
            <a:ext uri="{FF2B5EF4-FFF2-40B4-BE49-F238E27FC236}">
              <a16:creationId xmlns:a16="http://schemas.microsoft.com/office/drawing/2014/main" id="{6D335E0A-52F6-4739-A582-33B97DF9A44D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93" name="Line 1583">
          <a:extLst>
            <a:ext uri="{FF2B5EF4-FFF2-40B4-BE49-F238E27FC236}">
              <a16:creationId xmlns:a16="http://schemas.microsoft.com/office/drawing/2014/main" id="{A7CF1384-AC2C-44A5-9CDE-5F551128FEBB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94" name="Line 1583">
          <a:extLst>
            <a:ext uri="{FF2B5EF4-FFF2-40B4-BE49-F238E27FC236}">
              <a16:creationId xmlns:a16="http://schemas.microsoft.com/office/drawing/2014/main" id="{9E55E533-F861-4FDB-BEC8-004F634331C4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95" name="Line 1585">
          <a:extLst>
            <a:ext uri="{FF2B5EF4-FFF2-40B4-BE49-F238E27FC236}">
              <a16:creationId xmlns:a16="http://schemas.microsoft.com/office/drawing/2014/main" id="{A7288B1C-C6D5-436A-BFAB-5331E16A6455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96" name="Line 1587">
          <a:extLst>
            <a:ext uri="{FF2B5EF4-FFF2-40B4-BE49-F238E27FC236}">
              <a16:creationId xmlns:a16="http://schemas.microsoft.com/office/drawing/2014/main" id="{74F66C43-7E08-4EB9-BF1E-4BCCE79BCBA6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97" name="直线 1609">
          <a:extLst>
            <a:ext uri="{FF2B5EF4-FFF2-40B4-BE49-F238E27FC236}">
              <a16:creationId xmlns:a16="http://schemas.microsoft.com/office/drawing/2014/main" id="{007F159F-9E27-499D-98AF-66DEACF1ED58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98" name="直线 1612">
          <a:extLst>
            <a:ext uri="{FF2B5EF4-FFF2-40B4-BE49-F238E27FC236}">
              <a16:creationId xmlns:a16="http://schemas.microsoft.com/office/drawing/2014/main" id="{218F54E4-5BD3-4625-BDCE-886956B3C667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99" name="直线 1615">
          <a:extLst>
            <a:ext uri="{FF2B5EF4-FFF2-40B4-BE49-F238E27FC236}">
              <a16:creationId xmlns:a16="http://schemas.microsoft.com/office/drawing/2014/main" id="{DDCEC847-E5FA-4D6D-B9B5-4E2CB4931F1D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00" name="Line 1583">
          <a:extLst>
            <a:ext uri="{FF2B5EF4-FFF2-40B4-BE49-F238E27FC236}">
              <a16:creationId xmlns:a16="http://schemas.microsoft.com/office/drawing/2014/main" id="{59458CE9-94A7-4D8A-B297-C1D60FE2CD35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36</xdr:row>
      <xdr:rowOff>114300</xdr:rowOff>
    </xdr:from>
    <xdr:to>
      <xdr:col>15</xdr:col>
      <xdr:colOff>152400</xdr:colOff>
      <xdr:row>36</xdr:row>
      <xdr:rowOff>114300</xdr:rowOff>
    </xdr:to>
    <xdr:sp macro="" textlink="">
      <xdr:nvSpPr>
        <xdr:cNvPr id="101" name="Line 1583">
          <a:extLst>
            <a:ext uri="{FF2B5EF4-FFF2-40B4-BE49-F238E27FC236}">
              <a16:creationId xmlns:a16="http://schemas.microsoft.com/office/drawing/2014/main" id="{F3365994-27BF-4905-88F3-7CAA1879DB70}"/>
            </a:ext>
          </a:extLst>
        </xdr:cNvPr>
        <xdr:cNvSpPr>
          <a:spLocks noChangeShapeType="1"/>
        </xdr:cNvSpPr>
      </xdr:nvSpPr>
      <xdr:spPr bwMode="auto">
        <a:xfrm>
          <a:off x="3009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02" name="Line 1585">
          <a:extLst>
            <a:ext uri="{FF2B5EF4-FFF2-40B4-BE49-F238E27FC236}">
              <a16:creationId xmlns:a16="http://schemas.microsoft.com/office/drawing/2014/main" id="{44AC013D-0AE5-4BA5-9019-D457A39EF8FE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103" name="Line 1587">
          <a:extLst>
            <a:ext uri="{FF2B5EF4-FFF2-40B4-BE49-F238E27FC236}">
              <a16:creationId xmlns:a16="http://schemas.microsoft.com/office/drawing/2014/main" id="{DDBC1EBB-0270-49D1-808B-F169C3F35142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04" name="直线 1609">
          <a:extLst>
            <a:ext uri="{FF2B5EF4-FFF2-40B4-BE49-F238E27FC236}">
              <a16:creationId xmlns:a16="http://schemas.microsoft.com/office/drawing/2014/main" id="{A790A5D2-0456-42E0-926D-CA884A2BD57C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105" name="直线 1612">
          <a:extLst>
            <a:ext uri="{FF2B5EF4-FFF2-40B4-BE49-F238E27FC236}">
              <a16:creationId xmlns:a16="http://schemas.microsoft.com/office/drawing/2014/main" id="{752E2A61-8E1D-4AFF-ABF4-437A6FA6A8E1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36</xdr:row>
      <xdr:rowOff>114300</xdr:rowOff>
    </xdr:from>
    <xdr:to>
      <xdr:col>29</xdr:col>
      <xdr:colOff>152400</xdr:colOff>
      <xdr:row>36</xdr:row>
      <xdr:rowOff>114300</xdr:rowOff>
    </xdr:to>
    <xdr:sp macro="" textlink="">
      <xdr:nvSpPr>
        <xdr:cNvPr id="106" name="直线 1615">
          <a:extLst>
            <a:ext uri="{FF2B5EF4-FFF2-40B4-BE49-F238E27FC236}">
              <a16:creationId xmlns:a16="http://schemas.microsoft.com/office/drawing/2014/main" id="{7C3FDCAB-87C8-424C-996F-4AB763FC9820}"/>
            </a:ext>
          </a:extLst>
        </xdr:cNvPr>
        <xdr:cNvSpPr>
          <a:spLocks noChangeShapeType="1"/>
        </xdr:cNvSpPr>
      </xdr:nvSpPr>
      <xdr:spPr bwMode="auto">
        <a:xfrm>
          <a:off x="56769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36</xdr:row>
      <xdr:rowOff>114300</xdr:rowOff>
    </xdr:from>
    <xdr:to>
      <xdr:col>22</xdr:col>
      <xdr:colOff>152400</xdr:colOff>
      <xdr:row>36</xdr:row>
      <xdr:rowOff>114300</xdr:rowOff>
    </xdr:to>
    <xdr:sp macro="" textlink="">
      <xdr:nvSpPr>
        <xdr:cNvPr id="107" name="Line 1583">
          <a:extLst>
            <a:ext uri="{FF2B5EF4-FFF2-40B4-BE49-F238E27FC236}">
              <a16:creationId xmlns:a16="http://schemas.microsoft.com/office/drawing/2014/main" id="{E87FB5E5-2E98-488D-832C-BDF8E9A807EF}"/>
            </a:ext>
          </a:extLst>
        </xdr:cNvPr>
        <xdr:cNvSpPr>
          <a:spLocks noChangeShapeType="1"/>
        </xdr:cNvSpPr>
      </xdr:nvSpPr>
      <xdr:spPr bwMode="auto">
        <a:xfrm>
          <a:off x="4343400" y="7877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152400</xdr:colOff>
      <xdr:row>37</xdr:row>
      <xdr:rowOff>114300</xdr:rowOff>
    </xdr:from>
    <xdr:to>
      <xdr:col>15</xdr:col>
      <xdr:colOff>152400</xdr:colOff>
      <xdr:row>37</xdr:row>
      <xdr:rowOff>114300</xdr:rowOff>
    </xdr:to>
    <xdr:sp macro="" textlink="">
      <xdr:nvSpPr>
        <xdr:cNvPr id="108" name="Line 1583">
          <a:extLst>
            <a:ext uri="{FF2B5EF4-FFF2-40B4-BE49-F238E27FC236}">
              <a16:creationId xmlns:a16="http://schemas.microsoft.com/office/drawing/2014/main" id="{0DF1C743-3EE9-4429-8CC3-4602A1994A13}"/>
            </a:ext>
          </a:extLst>
        </xdr:cNvPr>
        <xdr:cNvSpPr>
          <a:spLocks noChangeShapeType="1"/>
        </xdr:cNvSpPr>
      </xdr:nvSpPr>
      <xdr:spPr bwMode="auto">
        <a:xfrm>
          <a:off x="3009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09" name="Line 1585">
          <a:extLst>
            <a:ext uri="{FF2B5EF4-FFF2-40B4-BE49-F238E27FC236}">
              <a16:creationId xmlns:a16="http://schemas.microsoft.com/office/drawing/2014/main" id="{008E6466-A387-4FC7-AB27-904C6379CECD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110" name="Line 1587">
          <a:extLst>
            <a:ext uri="{FF2B5EF4-FFF2-40B4-BE49-F238E27FC236}">
              <a16:creationId xmlns:a16="http://schemas.microsoft.com/office/drawing/2014/main" id="{59FF5DBA-4530-4029-8DA1-3D10CA2D3710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11" name="直线 1609">
          <a:extLst>
            <a:ext uri="{FF2B5EF4-FFF2-40B4-BE49-F238E27FC236}">
              <a16:creationId xmlns:a16="http://schemas.microsoft.com/office/drawing/2014/main" id="{14720716-9A82-4B9B-8A9A-18D03E1BD61E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112" name="直线 1612">
          <a:extLst>
            <a:ext uri="{FF2B5EF4-FFF2-40B4-BE49-F238E27FC236}">
              <a16:creationId xmlns:a16="http://schemas.microsoft.com/office/drawing/2014/main" id="{0118FCC4-337E-404A-8FAB-2D8913046105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152400</xdr:colOff>
      <xdr:row>37</xdr:row>
      <xdr:rowOff>114300</xdr:rowOff>
    </xdr:from>
    <xdr:to>
      <xdr:col>29</xdr:col>
      <xdr:colOff>152400</xdr:colOff>
      <xdr:row>37</xdr:row>
      <xdr:rowOff>114300</xdr:rowOff>
    </xdr:to>
    <xdr:sp macro="" textlink="">
      <xdr:nvSpPr>
        <xdr:cNvPr id="113" name="直线 1615">
          <a:extLst>
            <a:ext uri="{FF2B5EF4-FFF2-40B4-BE49-F238E27FC236}">
              <a16:creationId xmlns:a16="http://schemas.microsoft.com/office/drawing/2014/main" id="{94952DFF-6716-433F-9273-DC997145577A}"/>
            </a:ext>
          </a:extLst>
        </xdr:cNvPr>
        <xdr:cNvSpPr>
          <a:spLocks noChangeShapeType="1"/>
        </xdr:cNvSpPr>
      </xdr:nvSpPr>
      <xdr:spPr bwMode="auto">
        <a:xfrm>
          <a:off x="56769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152400</xdr:colOff>
      <xdr:row>37</xdr:row>
      <xdr:rowOff>114300</xdr:rowOff>
    </xdr:from>
    <xdr:to>
      <xdr:col>22</xdr:col>
      <xdr:colOff>152400</xdr:colOff>
      <xdr:row>37</xdr:row>
      <xdr:rowOff>114300</xdr:rowOff>
    </xdr:to>
    <xdr:sp macro="" textlink="">
      <xdr:nvSpPr>
        <xdr:cNvPr id="114" name="Line 1583">
          <a:extLst>
            <a:ext uri="{FF2B5EF4-FFF2-40B4-BE49-F238E27FC236}">
              <a16:creationId xmlns:a16="http://schemas.microsoft.com/office/drawing/2014/main" id="{24BB9667-8B3B-4E97-AD6F-92CB4A7CF77C}"/>
            </a:ext>
          </a:extLst>
        </xdr:cNvPr>
        <xdr:cNvSpPr>
          <a:spLocks noChangeShapeType="1"/>
        </xdr:cNvSpPr>
      </xdr:nvSpPr>
      <xdr:spPr bwMode="auto">
        <a:xfrm>
          <a:off x="4343400" y="80867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3</xdr:col>
      <xdr:colOff>76200</xdr:colOff>
      <xdr:row>0</xdr:row>
      <xdr:rowOff>152400</xdr:rowOff>
    </xdr:from>
    <xdr:to>
      <xdr:col>8</xdr:col>
      <xdr:colOff>80962</xdr:colOff>
      <xdr:row>1</xdr:row>
      <xdr:rowOff>239901</xdr:rowOff>
    </xdr:to>
    <xdr:pic>
      <xdr:nvPicPr>
        <xdr:cNvPr id="115" name="图片 114">
          <a:extLst>
            <a:ext uri="{FF2B5EF4-FFF2-40B4-BE49-F238E27FC236}">
              <a16:creationId xmlns:a16="http://schemas.microsoft.com/office/drawing/2014/main" id="{836ECF1C-03AA-4446-8121-71894315A9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52400"/>
          <a:ext cx="957262" cy="4018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龚蓝天" id="{0EACD23B-F8E4-4D8A-B8D8-2E4C662F9761}" userId="龚蓝天" providerId="Non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481482C-DA51-4047-8EB9-EE6415BE5965}" name="表1" displayName="表1" ref="AE1:AV33" totalsRowShown="0" headerRowDxfId="20" dataDxfId="19">
  <autoFilter ref="AE1:AV33" xr:uid="{C481482C-DA51-4047-8EB9-EE6415BE5965}"/>
  <tableColumns count="18">
    <tableColumn id="1" xr3:uid="{810B7DFD-D6DE-48B3-9E18-FB3E7253791A}" name="信号类型" dataDxfId="18"/>
    <tableColumn id="2" xr3:uid="{969006C8-7FF3-4B2E-BF02-EF74D2A6BC6B}" name="电气接口尺寸" dataDxfId="17"/>
    <tableColumn id="3" xr3:uid="{5402EE84-4EC1-448D-9529-9C270DBBB4BE}" name="防爆等级" dataDxfId="16"/>
    <tableColumn id="4" xr3:uid="{B4BEBA2A-4131-4970-9F55-8D95CBAE095E}" name="螺纹连接" dataDxfId="15"/>
    <tableColumn id="5" xr3:uid="{9F008814-B1AA-487C-B436-4A789490433A}" name="法兰连接" dataDxfId="14"/>
    <tableColumn id="6" xr3:uid="{1F7FB76D-D23D-461F-887B-999C86D41890}" name="法兰尺寸" dataDxfId="13"/>
    <tableColumn id="7" xr3:uid="{4F06F09F-0FA5-4966-BA34-F30E122DB733}" name="材料" dataDxfId="12"/>
    <tableColumn id="8" xr3:uid="{E6ACD168-5ECA-40D6-AA37-DD55654A992B}" name="防护等级" dataDxfId="11"/>
    <tableColumn id="9" xr3:uid="{0CF71D8A-84D8-46AA-9F01-36955F39B8A5}" name="外径" dataDxfId="10"/>
    <tableColumn id="10" xr3:uid="{D1728416-7177-4D58-811C-D6E38F3322F7}" name="压力元件形式" dataDxfId="9"/>
    <tableColumn id="11" xr3:uid="{4DC2353B-52DD-4438-BE6B-760A8BEAF310}" name="精度等级" dataDxfId="8"/>
    <tableColumn id="13" xr3:uid="{CB35807C-165A-4A76-8098-21AA8D5643A3}" name="填充液" dataDxfId="7"/>
    <tableColumn id="14" xr3:uid="{672FF34A-6E43-45DB-8349-0CEC895ADE8F}" name="衬里" dataDxfId="6"/>
    <tableColumn id="15" xr3:uid="{E03BFA15-9E00-464C-8776-47B8BFC254CD}" name="电极材料" dataDxfId="5"/>
    <tableColumn id="16" xr3:uid="{6ACF17FC-2903-44E5-A91A-919482558ECB}" name="阀体" dataDxfId="4"/>
    <tableColumn id="17" xr3:uid="{B4B16293-300F-47D4-93BC-BC344CB39E4F}" name="阀芯" dataDxfId="3"/>
    <tableColumn id="18" xr3:uid="{C08D614E-1BC5-4722-B026-C9115A53DC0F}" name="节流元件形式" dataDxfId="2"/>
    <tableColumn id="19" xr3:uid="{DD629E61-B7DA-4520-A238-8AA45D58944A}" name="气体测量原理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M3" dT="2022-01-04T03:17:32.70" personId="{0EACD23B-F8E4-4D8A-B8D8-2E4C662F9761}" id="{A6A32FA5-F0A8-4528-BC45-ADCE21F5FB68}">
    <text>常用</text>
  </threadedComment>
  <threadedComment ref="AM5" dT="2022-01-04T03:17:19.41" personId="{0EACD23B-F8E4-4D8A-B8D8-2E4C662F9761}" id="{7580D5F3-34E6-4913-8CA6-609ECE1BAABD}">
    <text>当保护管长度超过1250mm时，可选用</text>
  </threadedComment>
  <threadedComment ref="AM6" dT="2022-01-04T03:17:19.41" personId="{0EACD23B-F8E4-4D8A-B8D8-2E4C662F9761}" id="{875A082B-47D2-48B1-9045-3C03C57A9870}">
    <text>对应Φ6保护管（直行管）</text>
  </threadedComment>
  <threadedComment ref="AM7" dT="2022-01-04T03:17:19.41" personId="{0EACD23B-F8E4-4D8A-B8D8-2E4C662F9761}" id="{60BCD48E-682C-4BB6-A5E5-3562CB646F84}">
    <text>对应Φ6保护管（锥形管）</text>
  </threadedComment>
  <threadedComment ref="AM8" dT="2022-01-04T03:17:19.41" personId="{0EACD23B-F8E4-4D8A-B8D8-2E4C662F9761}" id="{60BCD48E-682C-4BB7-A5E5-3562CB646F84}">
    <text>对应Φ6保护管（锥形管）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AH38"/>
  <sheetViews>
    <sheetView showGridLines="0" view="pageBreakPreview" zoomScale="115" zoomScaleNormal="160" zoomScaleSheetLayoutView="115" workbookViewId="0">
      <selection activeCell="B16" sqref="B16:AH18"/>
    </sheetView>
  </sheetViews>
  <sheetFormatPr defaultColWidth="3.33203125" defaultRowHeight="14.1" customHeight="1" x14ac:dyDescent="0.15"/>
  <cols>
    <col min="1" max="34" width="3.33203125" customWidth="1"/>
  </cols>
  <sheetData>
    <row r="1" spans="2:34" ht="24.95" customHeight="1" x14ac:dyDescent="0.15">
      <c r="B1" s="198" t="s">
        <v>199</v>
      </c>
      <c r="C1" s="199"/>
      <c r="D1" s="199"/>
      <c r="E1" s="199"/>
      <c r="F1" s="199"/>
      <c r="G1" s="199"/>
      <c r="H1" s="199"/>
      <c r="I1" s="199"/>
      <c r="J1" s="20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07" t="s">
        <v>759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</row>
    <row r="2" spans="2:34" ht="20.100000000000001" customHeight="1" x14ac:dyDescent="0.15">
      <c r="B2" s="201"/>
      <c r="C2" s="202"/>
      <c r="D2" s="202"/>
      <c r="E2" s="202"/>
      <c r="F2" s="202"/>
      <c r="G2" s="202"/>
      <c r="H2" s="202"/>
      <c r="I2" s="202"/>
      <c r="J2" s="203"/>
      <c r="K2" s="3" t="s">
        <v>10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210" t="s">
        <v>3</v>
      </c>
      <c r="X2" s="211"/>
      <c r="Y2" s="211"/>
      <c r="Z2" s="212" t="s">
        <v>760</v>
      </c>
      <c r="AA2" s="213"/>
      <c r="AB2" s="214"/>
      <c r="AC2" s="215" t="s">
        <v>4</v>
      </c>
      <c r="AD2" s="216"/>
      <c r="AE2" s="217"/>
      <c r="AF2" s="218" t="s">
        <v>761</v>
      </c>
      <c r="AG2" s="219"/>
      <c r="AH2" s="220"/>
    </row>
    <row r="3" spans="2:34" ht="20.100000000000001" customHeight="1" x14ac:dyDescent="0.15">
      <c r="B3" s="201"/>
      <c r="C3" s="202"/>
      <c r="D3" s="202"/>
      <c r="E3" s="202"/>
      <c r="F3" s="202"/>
      <c r="G3" s="202"/>
      <c r="H3" s="202"/>
      <c r="I3" s="202"/>
      <c r="J3" s="203"/>
      <c r="K3" s="7" t="s">
        <v>8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221" t="s">
        <v>348</v>
      </c>
      <c r="X3" s="216"/>
      <c r="Y3" s="216"/>
      <c r="Z3" s="222" t="str">
        <f>IF(工程号&lt;&gt;0,工程号&amp;"-"&amp;主项号&amp;"K03/0","")</f>
        <v>202321-02K03/0</v>
      </c>
      <c r="AA3" s="222"/>
      <c r="AB3" s="222"/>
      <c r="AC3" s="222"/>
      <c r="AD3" s="222"/>
      <c r="AE3" s="222"/>
      <c r="AF3" s="222"/>
      <c r="AG3" s="222"/>
      <c r="AH3" s="223"/>
    </row>
    <row r="4" spans="2:34" ht="20.100000000000001" customHeight="1" thickBot="1" x14ac:dyDescent="0.2">
      <c r="B4" s="204"/>
      <c r="C4" s="205"/>
      <c r="D4" s="205"/>
      <c r="E4" s="205"/>
      <c r="F4" s="205"/>
      <c r="G4" s="205"/>
      <c r="H4" s="205"/>
      <c r="I4" s="205"/>
      <c r="J4" s="206"/>
      <c r="K4" s="224" t="s">
        <v>5</v>
      </c>
      <c r="L4" s="225"/>
      <c r="M4" s="226"/>
      <c r="N4" s="227"/>
      <c r="O4" s="228"/>
      <c r="P4" s="228"/>
      <c r="Q4" s="228"/>
      <c r="R4" s="228"/>
      <c r="S4" s="228"/>
      <c r="T4" s="228"/>
      <c r="U4" s="228"/>
      <c r="V4" s="229"/>
      <c r="W4" s="230" t="s">
        <v>356</v>
      </c>
      <c r="X4" s="231"/>
      <c r="Y4" s="232"/>
      <c r="Z4" s="233" t="s">
        <v>2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34" s="9" customFormat="1" ht="20.100000000000001" customHeight="1" x14ac:dyDescent="0.15">
      <c r="B5" s="54"/>
      <c r="C5" s="55"/>
      <c r="D5" s="55"/>
      <c r="E5" s="56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7"/>
    </row>
    <row r="6" spans="2:34" s="9" customFormat="1" ht="20.100000000000001" customHeight="1" x14ac:dyDescent="0.15">
      <c r="B6" s="58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60"/>
      <c r="P6" s="59"/>
      <c r="Q6" s="59"/>
      <c r="R6" s="59"/>
      <c r="S6" s="61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62"/>
    </row>
    <row r="7" spans="2:34" s="9" customFormat="1" ht="20.100000000000001" customHeight="1" x14ac:dyDescent="0.15">
      <c r="B7" s="58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62"/>
    </row>
    <row r="8" spans="2:34" s="9" customFormat="1" ht="20.100000000000001" customHeight="1" x14ac:dyDescent="0.15"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62"/>
    </row>
    <row r="9" spans="2:34" s="9" customFormat="1" ht="20.100000000000001" customHeight="1" x14ac:dyDescent="0.15">
      <c r="B9" s="63"/>
      <c r="AH9" s="53"/>
    </row>
    <row r="10" spans="2:34" s="9" customFormat="1" ht="20.100000000000001" customHeight="1" x14ac:dyDescent="0.15">
      <c r="B10" s="63"/>
      <c r="K10" s="64"/>
      <c r="AH10" s="53"/>
    </row>
    <row r="11" spans="2:34" s="9" customFormat="1" ht="20.100000000000001" customHeight="1" x14ac:dyDescent="0.15">
      <c r="B11" s="63"/>
      <c r="K11" s="64"/>
      <c r="AH11" s="53"/>
    </row>
    <row r="12" spans="2:34" s="9" customFormat="1" ht="20.100000000000001" customHeight="1" x14ac:dyDescent="0.15">
      <c r="B12" s="63"/>
      <c r="AH12" s="53"/>
    </row>
    <row r="13" spans="2:34" s="9" customFormat="1" ht="20.100000000000001" customHeight="1" x14ac:dyDescent="0.15">
      <c r="B13" s="63"/>
      <c r="K13" s="64"/>
      <c r="AH13" s="53"/>
    </row>
    <row r="14" spans="2:34" s="9" customFormat="1" ht="20.100000000000001" customHeight="1" x14ac:dyDescent="0.15">
      <c r="B14" s="63"/>
      <c r="K14" s="64"/>
      <c r="AH14" s="53"/>
    </row>
    <row r="15" spans="2:34" s="9" customFormat="1" ht="20.100000000000001" customHeight="1" x14ac:dyDescent="0.15">
      <c r="B15" s="63"/>
      <c r="K15" s="64"/>
      <c r="AH15" s="53"/>
    </row>
    <row r="16" spans="2:34" s="9" customFormat="1" ht="20.100000000000001" customHeight="1" x14ac:dyDescent="0.15">
      <c r="B16" s="242" t="s">
        <v>11</v>
      </c>
      <c r="C16" s="243"/>
      <c r="D16" s="243"/>
      <c r="E16" s="243"/>
      <c r="F16" s="243"/>
      <c r="G16" s="243"/>
      <c r="H16" s="243"/>
      <c r="I16" s="243"/>
      <c r="J16" s="243"/>
      <c r="K16" s="243"/>
      <c r="L16" s="243"/>
      <c r="M16" s="243"/>
      <c r="N16" s="243"/>
      <c r="O16" s="243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3"/>
      <c r="AD16" s="243"/>
      <c r="AE16" s="243"/>
      <c r="AF16" s="243"/>
      <c r="AG16" s="243"/>
      <c r="AH16" s="244"/>
    </row>
    <row r="17" spans="2:34" s="9" customFormat="1" ht="20.100000000000001" customHeight="1" x14ac:dyDescent="0.15">
      <c r="B17" s="245"/>
      <c r="C17" s="243"/>
      <c r="D17" s="243"/>
      <c r="E17" s="243"/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4"/>
    </row>
    <row r="18" spans="2:34" s="9" customFormat="1" ht="20.100000000000001" customHeight="1" x14ac:dyDescent="0.15">
      <c r="B18" s="245"/>
      <c r="C18" s="243"/>
      <c r="D18" s="243"/>
      <c r="E18" s="243"/>
      <c r="F18" s="243"/>
      <c r="G18" s="243"/>
      <c r="H18" s="243"/>
      <c r="I18" s="243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243"/>
      <c r="AG18" s="243"/>
      <c r="AH18" s="244"/>
    </row>
    <row r="19" spans="2:34" s="9" customFormat="1" ht="20.100000000000001" customHeight="1" x14ac:dyDescent="0.15">
      <c r="B19" s="246" t="s">
        <v>9</v>
      </c>
      <c r="C19" s="247"/>
      <c r="D19" s="247"/>
      <c r="E19" s="247"/>
      <c r="F19" s="247"/>
      <c r="G19" s="247"/>
      <c r="H19" s="247"/>
      <c r="I19" s="247"/>
      <c r="J19" s="247"/>
      <c r="K19" s="247"/>
      <c r="L19" s="247"/>
      <c r="M19" s="247"/>
      <c r="N19" s="247"/>
      <c r="O19" s="247"/>
      <c r="P19" s="247"/>
      <c r="Q19" s="247"/>
      <c r="R19" s="247"/>
      <c r="S19" s="247"/>
      <c r="T19" s="247"/>
      <c r="U19" s="247"/>
      <c r="V19" s="247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8"/>
    </row>
    <row r="20" spans="2:34" s="9" customFormat="1" ht="20.100000000000001" customHeight="1" x14ac:dyDescent="0.15">
      <c r="B20" s="249"/>
      <c r="C20" s="247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247"/>
      <c r="Q20" s="247"/>
      <c r="R20" s="247"/>
      <c r="S20" s="247"/>
      <c r="T20" s="247"/>
      <c r="U20" s="247"/>
      <c r="V20" s="247"/>
      <c r="W20" s="247"/>
      <c r="X20" s="247"/>
      <c r="Y20" s="247"/>
      <c r="Z20" s="247"/>
      <c r="AA20" s="247"/>
      <c r="AB20" s="247"/>
      <c r="AC20" s="247"/>
      <c r="AD20" s="247"/>
      <c r="AE20" s="247"/>
      <c r="AF20" s="247"/>
      <c r="AG20" s="247"/>
      <c r="AH20" s="248"/>
    </row>
    <row r="21" spans="2:34" s="9" customFormat="1" ht="20.100000000000001" customHeight="1" x14ac:dyDescent="0.15">
      <c r="B21" s="63"/>
      <c r="K21" s="64"/>
      <c r="N21" s="64"/>
      <c r="AH21" s="53"/>
    </row>
    <row r="22" spans="2:34" s="9" customFormat="1" ht="20.100000000000001" customHeight="1" x14ac:dyDescent="0.15">
      <c r="B22" s="63"/>
      <c r="AH22" s="53"/>
    </row>
    <row r="23" spans="2:34" s="9" customFormat="1" ht="20.100000000000001" customHeight="1" x14ac:dyDescent="0.15">
      <c r="B23" s="63"/>
      <c r="AH23" s="53"/>
    </row>
    <row r="24" spans="2:34" s="9" customFormat="1" ht="20.100000000000001" customHeight="1" x14ac:dyDescent="0.15">
      <c r="B24" s="63"/>
      <c r="AH24" s="53"/>
    </row>
    <row r="25" spans="2:34" s="9" customFormat="1" ht="20.100000000000001" customHeight="1" x14ac:dyDescent="0.15">
      <c r="B25" s="63"/>
      <c r="AH25" s="53"/>
    </row>
    <row r="26" spans="2:34" s="9" customFormat="1" ht="20.100000000000001" customHeight="1" x14ac:dyDescent="0.15">
      <c r="B26" s="63"/>
      <c r="AH26" s="53"/>
    </row>
    <row r="27" spans="2:34" s="9" customFormat="1" ht="20.100000000000001" customHeight="1" x14ac:dyDescent="0.15">
      <c r="B27" s="63"/>
      <c r="AH27" s="53"/>
    </row>
    <row r="28" spans="2:34" s="9" customFormat="1" ht="20.100000000000001" customHeight="1" x14ac:dyDescent="0.15">
      <c r="B28" s="63"/>
      <c r="AH28" s="53"/>
    </row>
    <row r="29" spans="2:34" s="9" customFormat="1" ht="20.100000000000001" customHeight="1" x14ac:dyDescent="0.15">
      <c r="B29" s="63"/>
      <c r="AH29" s="53"/>
    </row>
    <row r="30" spans="2:34" s="9" customFormat="1" ht="20.100000000000001" customHeight="1" x14ac:dyDescent="0.15">
      <c r="B30" s="63"/>
      <c r="AH30" s="53"/>
    </row>
    <row r="31" spans="2:34" s="9" customFormat="1" ht="20.100000000000001" customHeight="1" x14ac:dyDescent="0.15">
      <c r="B31" s="63"/>
      <c r="AH31" s="53"/>
    </row>
    <row r="32" spans="2:34" s="9" customFormat="1" ht="20.100000000000001" customHeight="1" x14ac:dyDescent="0.15">
      <c r="B32" s="63"/>
      <c r="AH32" s="53"/>
    </row>
    <row r="33" spans="2:34" s="9" customFormat="1" ht="20.100000000000001" customHeight="1" x14ac:dyDescent="0.15">
      <c r="B33" s="63"/>
      <c r="AH33" s="53"/>
    </row>
    <row r="34" spans="2:34" s="9" customFormat="1" ht="20.100000000000001" customHeight="1" x14ac:dyDescent="0.15"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7"/>
    </row>
    <row r="35" spans="2:34" s="9" customFormat="1" ht="20.100000000000001" customHeight="1" x14ac:dyDescent="0.15">
      <c r="B35" s="23"/>
      <c r="C35" s="24"/>
      <c r="D35" s="25"/>
      <c r="E35" s="25"/>
      <c r="F35" s="25"/>
      <c r="G35" s="25"/>
      <c r="H35" s="25"/>
      <c r="I35" s="25"/>
      <c r="J35" s="25"/>
      <c r="K35" s="26"/>
      <c r="L35" s="25"/>
      <c r="M35" s="25"/>
      <c r="N35" s="25"/>
      <c r="O35" s="25"/>
      <c r="P35" s="26"/>
      <c r="Q35" s="25"/>
      <c r="R35" s="24"/>
      <c r="S35" s="25"/>
      <c r="T35" s="25"/>
      <c r="U35" s="25"/>
      <c r="V35" s="25"/>
      <c r="W35" s="25"/>
      <c r="X35" s="26"/>
      <c r="Y35" s="25"/>
      <c r="Z35" s="25"/>
      <c r="AA35" s="26"/>
      <c r="AB35" s="25"/>
      <c r="AC35" s="25"/>
      <c r="AD35" s="25"/>
      <c r="AE35" s="25"/>
      <c r="AF35" s="26"/>
      <c r="AG35" s="25"/>
      <c r="AH35" s="27"/>
    </row>
    <row r="36" spans="2:34" s="9" customFormat="1" ht="20.100000000000001" customHeight="1" x14ac:dyDescent="0.15">
      <c r="B36" s="23"/>
      <c r="C36" s="24"/>
      <c r="D36" s="25"/>
      <c r="E36" s="25"/>
      <c r="F36" s="25"/>
      <c r="G36" s="25"/>
      <c r="H36" s="25"/>
      <c r="I36" s="25"/>
      <c r="J36" s="25"/>
      <c r="K36" s="26"/>
      <c r="L36" s="25"/>
      <c r="M36" s="25"/>
      <c r="N36" s="25"/>
      <c r="O36" s="25"/>
      <c r="P36" s="26"/>
      <c r="Q36" s="25"/>
      <c r="R36" s="24"/>
      <c r="S36" s="25"/>
      <c r="T36" s="25"/>
      <c r="U36" s="25"/>
      <c r="V36" s="25"/>
      <c r="W36" s="25"/>
      <c r="X36" s="26"/>
      <c r="Y36" s="25"/>
      <c r="Z36" s="25"/>
      <c r="AA36" s="26"/>
      <c r="AB36" s="25"/>
      <c r="AC36" s="25"/>
      <c r="AD36" s="25"/>
      <c r="AE36" s="25"/>
      <c r="AF36" s="26"/>
      <c r="AG36" s="25"/>
      <c r="AH36" s="27"/>
    </row>
    <row r="37" spans="2:34" s="9" customFormat="1" ht="20.100000000000001" customHeight="1" x14ac:dyDescent="0.15">
      <c r="B37" s="250">
        <v>0</v>
      </c>
      <c r="C37" s="251"/>
      <c r="D37" s="25"/>
      <c r="E37" s="25"/>
      <c r="F37" s="25"/>
      <c r="G37" s="25"/>
      <c r="H37" s="25"/>
      <c r="I37" s="25"/>
      <c r="J37" s="25"/>
      <c r="K37" s="26"/>
      <c r="L37" s="25"/>
      <c r="M37" s="25"/>
      <c r="N37" s="25"/>
      <c r="O37" s="25" t="s">
        <v>1</v>
      </c>
      <c r="P37" s="252" t="s">
        <v>758</v>
      </c>
      <c r="Q37" s="253"/>
      <c r="R37" s="254"/>
      <c r="S37" s="65"/>
      <c r="T37" s="65"/>
      <c r="U37" s="65"/>
      <c r="V37" s="65"/>
      <c r="W37" s="65"/>
      <c r="X37" s="252" t="s">
        <v>758</v>
      </c>
      <c r="Y37" s="253"/>
      <c r="Z37" s="254"/>
      <c r="AA37" s="66"/>
      <c r="AB37" s="65"/>
      <c r="AC37" s="65"/>
      <c r="AD37" s="65"/>
      <c r="AE37" s="65"/>
      <c r="AF37" s="252" t="s">
        <v>758</v>
      </c>
      <c r="AG37" s="253"/>
      <c r="AH37" s="255"/>
    </row>
    <row r="38" spans="2:34" s="9" customFormat="1" ht="22.5" customHeight="1" thickBot="1" x14ac:dyDescent="0.2">
      <c r="B38" s="230" t="s">
        <v>309</v>
      </c>
      <c r="C38" s="240"/>
      <c r="D38" s="239" t="s">
        <v>310</v>
      </c>
      <c r="E38" s="236"/>
      <c r="F38" s="236"/>
      <c r="G38" s="237"/>
      <c r="H38" s="237"/>
      <c r="I38" s="237"/>
      <c r="J38" s="240"/>
      <c r="K38" s="239" t="s">
        <v>311</v>
      </c>
      <c r="L38" s="236"/>
      <c r="M38" s="236"/>
      <c r="N38" s="237"/>
      <c r="O38" s="240"/>
      <c r="P38" s="239" t="s">
        <v>312</v>
      </c>
      <c r="Q38" s="231"/>
      <c r="R38" s="232"/>
      <c r="S38" s="239" t="s">
        <v>313</v>
      </c>
      <c r="T38" s="236"/>
      <c r="U38" s="236"/>
      <c r="V38" s="237"/>
      <c r="W38" s="240"/>
      <c r="X38" s="239" t="s">
        <v>312</v>
      </c>
      <c r="Y38" s="231"/>
      <c r="Z38" s="232"/>
      <c r="AA38" s="236" t="s">
        <v>314</v>
      </c>
      <c r="AB38" s="236"/>
      <c r="AC38" s="236"/>
      <c r="AD38" s="237"/>
      <c r="AE38" s="240"/>
      <c r="AF38" s="239" t="s">
        <v>312</v>
      </c>
      <c r="AG38" s="231"/>
      <c r="AH38" s="241"/>
    </row>
  </sheetData>
  <mergeCells count="27">
    <mergeCell ref="S38:W38"/>
    <mergeCell ref="X38:Z38"/>
    <mergeCell ref="AA38:AE38"/>
    <mergeCell ref="AF38:AH38"/>
    <mergeCell ref="B16:AH18"/>
    <mergeCell ref="B19:AH20"/>
    <mergeCell ref="B37:C37"/>
    <mergeCell ref="B38:C38"/>
    <mergeCell ref="D38:J38"/>
    <mergeCell ref="K38:O38"/>
    <mergeCell ref="P38:R38"/>
    <mergeCell ref="P37:R37"/>
    <mergeCell ref="X37:Z37"/>
    <mergeCell ref="AF37:AH37"/>
    <mergeCell ref="B1:J4"/>
    <mergeCell ref="W1:AH1"/>
    <mergeCell ref="W2:Y2"/>
    <mergeCell ref="Z2:AB2"/>
    <mergeCell ref="AC2:AE2"/>
    <mergeCell ref="AF2:AH2"/>
    <mergeCell ref="W3:Y3"/>
    <mergeCell ref="Z3:AH3"/>
    <mergeCell ref="K4:M4"/>
    <mergeCell ref="N4:V4"/>
    <mergeCell ref="W4:Y4"/>
    <mergeCell ref="Z4:AB4"/>
    <mergeCell ref="AC4:AH4"/>
  </mergeCells>
  <phoneticPr fontId="1" type="noConversion"/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scaleWithDoc="0" alignWithMargins="0">
    <oddHeader xml:space="preserve">&amp;R       
&amp;7 &amp;P         &amp;N    .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4ACCF-915B-4DCA-AD78-15EF5C074158}">
  <sheetPr codeName="Sheet6"/>
  <dimension ref="A1:AI67"/>
  <sheetViews>
    <sheetView showGridLines="0" view="pageBreakPreview" topLeftCell="A4" zoomScale="115" zoomScaleNormal="160" zoomScaleSheetLayoutView="115" workbookViewId="0">
      <selection activeCell="P22" sqref="P22:Y22"/>
    </sheetView>
  </sheetViews>
  <sheetFormatPr defaultColWidth="3.33203125" defaultRowHeight="14.1" customHeight="1" x14ac:dyDescent="0.15"/>
  <cols>
    <col min="1" max="34" width="3.33203125" customWidth="1"/>
  </cols>
  <sheetData>
    <row r="1" spans="2:34" ht="24.95" customHeight="1" x14ac:dyDescent="0.15">
      <c r="B1" s="198" t="s">
        <v>199</v>
      </c>
      <c r="C1" s="199"/>
      <c r="D1" s="199"/>
      <c r="E1" s="199"/>
      <c r="F1" s="199"/>
      <c r="G1" s="199"/>
      <c r="H1" s="199"/>
      <c r="I1" s="199"/>
      <c r="J1" s="20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86" t="str">
        <f>IF(项目名称&lt;&gt;0,项目名称,"")</f>
        <v>镇江海纳川物流产业发展有限责任公司
罐区及船舶发放VOC治理项目</v>
      </c>
      <c r="X1" s="287"/>
      <c r="Y1" s="287"/>
      <c r="Z1" s="287"/>
      <c r="AA1" s="287"/>
      <c r="AB1" s="287"/>
      <c r="AC1" s="287"/>
      <c r="AD1" s="287"/>
      <c r="AE1" s="287"/>
      <c r="AF1" s="287"/>
      <c r="AG1" s="287"/>
      <c r="AH1" s="288"/>
    </row>
    <row r="2" spans="2:34" ht="20.100000000000001" customHeight="1" x14ac:dyDescent="0.15">
      <c r="B2" s="201"/>
      <c r="C2" s="202"/>
      <c r="D2" s="202"/>
      <c r="E2" s="202"/>
      <c r="F2" s="202"/>
      <c r="G2" s="202"/>
      <c r="H2" s="202"/>
      <c r="I2" s="202"/>
      <c r="J2" s="203"/>
      <c r="K2" s="3" t="s">
        <v>293</v>
      </c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</row>
    <row r="3" spans="2:34" ht="20.100000000000001" customHeight="1" x14ac:dyDescent="0.15">
      <c r="B3" s="201"/>
      <c r="C3" s="202"/>
      <c r="D3" s="202"/>
      <c r="E3" s="202"/>
      <c r="F3" s="202"/>
      <c r="G3" s="202"/>
      <c r="H3" s="202"/>
      <c r="I3" s="202"/>
      <c r="J3" s="203"/>
      <c r="K3" s="7" t="s">
        <v>321</v>
      </c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221" t="s">
        <v>348</v>
      </c>
      <c r="X3" s="216"/>
      <c r="Y3" s="216"/>
      <c r="Z3" s="222" t="str">
        <f>IF(工程号&lt;&gt;0,工程号&amp;"-"&amp;主项号&amp;"K03/0","")</f>
        <v>202321-02K03/0</v>
      </c>
      <c r="AA3" s="222"/>
      <c r="AB3" s="222"/>
      <c r="AC3" s="222"/>
      <c r="AD3" s="222"/>
      <c r="AE3" s="222"/>
      <c r="AF3" s="222"/>
      <c r="AG3" s="222"/>
      <c r="AH3" s="223"/>
    </row>
    <row r="4" spans="2:34" ht="20.100000000000001" customHeight="1" thickBot="1" x14ac:dyDescent="0.2">
      <c r="B4" s="204"/>
      <c r="C4" s="205"/>
      <c r="D4" s="205"/>
      <c r="E4" s="205"/>
      <c r="F4" s="205"/>
      <c r="G4" s="205"/>
      <c r="H4" s="205"/>
      <c r="I4" s="205"/>
      <c r="J4" s="206"/>
      <c r="K4" s="224" t="s">
        <v>5</v>
      </c>
      <c r="L4" s="225"/>
      <c r="M4" s="226"/>
      <c r="N4" s="227"/>
      <c r="O4" s="228"/>
      <c r="P4" s="228"/>
      <c r="Q4" s="228"/>
      <c r="R4" s="228"/>
      <c r="S4" s="228"/>
      <c r="T4" s="228"/>
      <c r="U4" s="228"/>
      <c r="V4" s="229"/>
      <c r="W4" s="230" t="s">
        <v>356</v>
      </c>
      <c r="X4" s="231"/>
      <c r="Y4" s="232"/>
      <c r="Z4" s="233" t="s">
        <v>2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34" s="8" customFormat="1" ht="18.95" customHeight="1" x14ac:dyDescent="0.2">
      <c r="B5" s="285" t="s">
        <v>294</v>
      </c>
      <c r="C5" s="273"/>
      <c r="D5" s="271" t="s">
        <v>307</v>
      </c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3"/>
      <c r="P5" s="271" t="s">
        <v>215</v>
      </c>
      <c r="Q5" s="272"/>
      <c r="R5" s="272"/>
      <c r="S5" s="272"/>
      <c r="T5" s="272"/>
      <c r="U5" s="272"/>
      <c r="V5" s="272"/>
      <c r="W5" s="272"/>
      <c r="X5" s="272"/>
      <c r="Y5" s="273"/>
      <c r="Z5" s="271" t="s">
        <v>298</v>
      </c>
      <c r="AA5" s="272"/>
      <c r="AB5" s="273"/>
      <c r="AC5" s="293" t="s">
        <v>304</v>
      </c>
      <c r="AD5" s="294"/>
      <c r="AE5" s="295"/>
      <c r="AF5" s="293" t="s">
        <v>308</v>
      </c>
      <c r="AG5" s="299"/>
      <c r="AH5" s="300"/>
    </row>
    <row r="6" spans="2:34" s="8" customFormat="1" ht="18.95" customHeight="1" x14ac:dyDescent="0.15">
      <c r="B6" s="284" t="s">
        <v>295</v>
      </c>
      <c r="C6" s="279"/>
      <c r="D6" s="274" t="s">
        <v>296</v>
      </c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6"/>
      <c r="P6" s="277" t="s">
        <v>306</v>
      </c>
      <c r="Q6" s="278"/>
      <c r="R6" s="278"/>
      <c r="S6" s="278"/>
      <c r="T6" s="278"/>
      <c r="U6" s="278"/>
      <c r="V6" s="278"/>
      <c r="W6" s="278"/>
      <c r="X6" s="278"/>
      <c r="Y6" s="279"/>
      <c r="Z6" s="280" t="s">
        <v>299</v>
      </c>
      <c r="AA6" s="281"/>
      <c r="AB6" s="282"/>
      <c r="AC6" s="296" t="s">
        <v>305</v>
      </c>
      <c r="AD6" s="297"/>
      <c r="AE6" s="298"/>
      <c r="AF6" s="296" t="s">
        <v>300</v>
      </c>
      <c r="AG6" s="297"/>
      <c r="AH6" s="301"/>
    </row>
    <row r="7" spans="2:34" s="8" customFormat="1" ht="17.100000000000001" customHeight="1" x14ac:dyDescent="0.15">
      <c r="B7" s="265">
        <v>1</v>
      </c>
      <c r="C7" s="258"/>
      <c r="D7" s="269" t="s">
        <v>485</v>
      </c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70"/>
      <c r="P7" s="258" t="s">
        <v>896</v>
      </c>
      <c r="Q7" s="258"/>
      <c r="R7" s="258"/>
      <c r="S7" s="258"/>
      <c r="T7" s="258"/>
      <c r="U7" s="258"/>
      <c r="V7" s="258"/>
      <c r="W7" s="258"/>
      <c r="X7" s="258"/>
      <c r="Y7" s="258"/>
      <c r="Z7" s="259">
        <v>0</v>
      </c>
      <c r="AA7" s="260"/>
      <c r="AB7" s="260"/>
      <c r="AC7" s="260">
        <v>1</v>
      </c>
      <c r="AD7" s="260"/>
      <c r="AE7" s="260"/>
      <c r="AF7" s="260">
        <v>1</v>
      </c>
      <c r="AG7" s="260"/>
      <c r="AH7" s="261"/>
    </row>
    <row r="8" spans="2:34" s="8" customFormat="1" ht="17.100000000000001" customHeight="1" x14ac:dyDescent="0.15">
      <c r="B8" s="265">
        <v>2</v>
      </c>
      <c r="C8" s="258"/>
      <c r="D8" s="256" t="s">
        <v>301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8" t="s">
        <v>896</v>
      </c>
      <c r="Q8" s="258"/>
      <c r="R8" s="258"/>
      <c r="S8" s="258"/>
      <c r="T8" s="258"/>
      <c r="U8" s="258"/>
      <c r="V8" s="258"/>
      <c r="W8" s="258"/>
      <c r="X8" s="258"/>
      <c r="Y8" s="258"/>
      <c r="Z8" s="259">
        <v>0</v>
      </c>
      <c r="AA8" s="260"/>
      <c r="AB8" s="260"/>
      <c r="AC8" s="260">
        <v>2</v>
      </c>
      <c r="AD8" s="260"/>
      <c r="AE8" s="260"/>
      <c r="AF8" s="260">
        <v>1</v>
      </c>
      <c r="AG8" s="260"/>
      <c r="AH8" s="261"/>
    </row>
    <row r="9" spans="2:34" s="8" customFormat="1" ht="17.100000000000001" customHeight="1" x14ac:dyDescent="0.15">
      <c r="B9" s="265">
        <v>3</v>
      </c>
      <c r="C9" s="258"/>
      <c r="D9" s="256" t="s">
        <v>297</v>
      </c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257"/>
      <c r="P9" s="258" t="s">
        <v>762</v>
      </c>
      <c r="Q9" s="258"/>
      <c r="R9" s="258"/>
      <c r="S9" s="258"/>
      <c r="T9" s="258"/>
      <c r="U9" s="258"/>
      <c r="V9" s="258"/>
      <c r="W9" s="258"/>
      <c r="X9" s="258"/>
      <c r="Y9" s="258"/>
      <c r="Z9" s="259">
        <v>0</v>
      </c>
      <c r="AA9" s="260"/>
      <c r="AB9" s="260"/>
      <c r="AC9" s="260">
        <v>3</v>
      </c>
      <c r="AD9" s="260"/>
      <c r="AE9" s="260"/>
      <c r="AF9" s="260">
        <v>1</v>
      </c>
      <c r="AG9" s="260"/>
      <c r="AH9" s="261"/>
    </row>
    <row r="10" spans="2:34" s="8" customFormat="1" ht="17.100000000000001" customHeight="1" x14ac:dyDescent="0.15">
      <c r="B10" s="265">
        <v>4</v>
      </c>
      <c r="C10" s="258"/>
      <c r="D10" s="256" t="s">
        <v>103</v>
      </c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  <c r="P10" s="258" t="s">
        <v>765</v>
      </c>
      <c r="Q10" s="258"/>
      <c r="R10" s="258"/>
      <c r="S10" s="258"/>
      <c r="T10" s="258"/>
      <c r="U10" s="258"/>
      <c r="V10" s="258"/>
      <c r="W10" s="258"/>
      <c r="X10" s="258"/>
      <c r="Y10" s="258"/>
      <c r="Z10" s="259">
        <v>0</v>
      </c>
      <c r="AA10" s="260"/>
      <c r="AB10" s="260"/>
      <c r="AC10" s="260">
        <v>4</v>
      </c>
      <c r="AD10" s="260"/>
      <c r="AE10" s="260"/>
      <c r="AF10" s="260">
        <v>1</v>
      </c>
      <c r="AG10" s="260"/>
      <c r="AH10" s="261"/>
    </row>
    <row r="11" spans="2:34" s="8" customFormat="1" ht="17.100000000000001" customHeight="1" x14ac:dyDescent="0.15">
      <c r="B11" s="265">
        <v>5</v>
      </c>
      <c r="C11" s="258"/>
      <c r="D11" s="269" t="s">
        <v>85</v>
      </c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70"/>
      <c r="P11" s="258" t="s">
        <v>764</v>
      </c>
      <c r="Q11" s="258"/>
      <c r="R11" s="258"/>
      <c r="S11" s="258"/>
      <c r="T11" s="258"/>
      <c r="U11" s="258"/>
      <c r="V11" s="258"/>
      <c r="W11" s="258"/>
      <c r="X11" s="258"/>
      <c r="Y11" s="258"/>
      <c r="Z11" s="259">
        <v>0</v>
      </c>
      <c r="AA11" s="260"/>
      <c r="AB11" s="260"/>
      <c r="AC11" s="260">
        <v>5</v>
      </c>
      <c r="AD11" s="260"/>
      <c r="AE11" s="260"/>
      <c r="AF11" s="260">
        <v>2</v>
      </c>
      <c r="AG11" s="260"/>
      <c r="AH11" s="261"/>
    </row>
    <row r="12" spans="2:34" s="8" customFormat="1" ht="17.100000000000001" customHeight="1" x14ac:dyDescent="0.15">
      <c r="B12" s="265">
        <v>6</v>
      </c>
      <c r="C12" s="258"/>
      <c r="D12" s="256" t="s">
        <v>486</v>
      </c>
      <c r="E12" s="257"/>
      <c r="F12" s="257"/>
      <c r="G12" s="257"/>
      <c r="H12" s="257"/>
      <c r="I12" s="257"/>
      <c r="J12" s="257"/>
      <c r="K12" s="257"/>
      <c r="L12" s="257"/>
      <c r="M12" s="257"/>
      <c r="N12" s="257"/>
      <c r="O12" s="257"/>
      <c r="P12" s="258" t="s">
        <v>763</v>
      </c>
      <c r="Q12" s="258"/>
      <c r="R12" s="258"/>
      <c r="S12" s="258"/>
      <c r="T12" s="258"/>
      <c r="U12" s="258"/>
      <c r="V12" s="258"/>
      <c r="W12" s="258"/>
      <c r="X12" s="258"/>
      <c r="Y12" s="258"/>
      <c r="Z12" s="259">
        <v>0</v>
      </c>
      <c r="AA12" s="260"/>
      <c r="AB12" s="260"/>
      <c r="AC12" s="260">
        <v>7</v>
      </c>
      <c r="AD12" s="260"/>
      <c r="AE12" s="260"/>
      <c r="AF12" s="260">
        <v>1</v>
      </c>
      <c r="AG12" s="260"/>
      <c r="AH12" s="261"/>
    </row>
    <row r="13" spans="2:34" s="8" customFormat="1" ht="17.100000000000001" customHeight="1" x14ac:dyDescent="0.15">
      <c r="B13" s="265">
        <v>7</v>
      </c>
      <c r="C13" s="258"/>
      <c r="D13" s="256" t="s">
        <v>123</v>
      </c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8" t="s">
        <v>768</v>
      </c>
      <c r="Q13" s="258"/>
      <c r="R13" s="258"/>
      <c r="S13" s="258"/>
      <c r="T13" s="258"/>
      <c r="U13" s="258"/>
      <c r="V13" s="258"/>
      <c r="W13" s="258"/>
      <c r="X13" s="258"/>
      <c r="Y13" s="258"/>
      <c r="Z13" s="259">
        <v>0</v>
      </c>
      <c r="AA13" s="260"/>
      <c r="AB13" s="260"/>
      <c r="AC13" s="260">
        <v>8</v>
      </c>
      <c r="AD13" s="260"/>
      <c r="AE13" s="260"/>
      <c r="AF13" s="260">
        <v>1</v>
      </c>
      <c r="AG13" s="260"/>
      <c r="AH13" s="261"/>
    </row>
    <row r="14" spans="2:34" s="8" customFormat="1" ht="17.100000000000001" customHeight="1" x14ac:dyDescent="0.15">
      <c r="B14" s="265">
        <v>8</v>
      </c>
      <c r="C14" s="258"/>
      <c r="D14" s="256" t="s">
        <v>302</v>
      </c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8" t="s">
        <v>767</v>
      </c>
      <c r="Q14" s="258"/>
      <c r="R14" s="258"/>
      <c r="S14" s="258"/>
      <c r="T14" s="258"/>
      <c r="U14" s="258"/>
      <c r="V14" s="258"/>
      <c r="W14" s="258"/>
      <c r="X14" s="258"/>
      <c r="Y14" s="258"/>
      <c r="Z14" s="259">
        <v>0</v>
      </c>
      <c r="AA14" s="260"/>
      <c r="AB14" s="260"/>
      <c r="AC14" s="260">
        <v>9</v>
      </c>
      <c r="AD14" s="260"/>
      <c r="AE14" s="260"/>
      <c r="AF14" s="260">
        <v>2</v>
      </c>
      <c r="AG14" s="260"/>
      <c r="AH14" s="261"/>
    </row>
    <row r="15" spans="2:34" s="8" customFormat="1" ht="17.100000000000001" customHeight="1" x14ac:dyDescent="0.15">
      <c r="B15" s="265">
        <v>9</v>
      </c>
      <c r="C15" s="258"/>
      <c r="D15" s="256" t="s">
        <v>303</v>
      </c>
      <c r="E15" s="257"/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8" t="s">
        <v>769</v>
      </c>
      <c r="Q15" s="258"/>
      <c r="R15" s="258"/>
      <c r="S15" s="258"/>
      <c r="T15" s="258"/>
      <c r="U15" s="258"/>
      <c r="V15" s="258"/>
      <c r="W15" s="258"/>
      <c r="X15" s="258"/>
      <c r="Y15" s="258"/>
      <c r="Z15" s="259">
        <v>0</v>
      </c>
      <c r="AA15" s="260"/>
      <c r="AB15" s="260"/>
      <c r="AC15" s="260">
        <v>11</v>
      </c>
      <c r="AD15" s="260"/>
      <c r="AE15" s="260"/>
      <c r="AF15" s="260">
        <v>1</v>
      </c>
      <c r="AG15" s="260"/>
      <c r="AH15" s="261"/>
    </row>
    <row r="16" spans="2:34" s="8" customFormat="1" ht="17.100000000000001" customHeight="1" x14ac:dyDescent="0.15">
      <c r="B16" s="265">
        <v>10</v>
      </c>
      <c r="C16" s="258"/>
      <c r="D16" s="256" t="s">
        <v>938</v>
      </c>
      <c r="E16" s="257"/>
      <c r="F16" s="257"/>
      <c r="G16" s="257"/>
      <c r="H16" s="257"/>
      <c r="I16" s="257"/>
      <c r="J16" s="257"/>
      <c r="K16" s="257"/>
      <c r="L16" s="257"/>
      <c r="M16" s="257"/>
      <c r="N16" s="257"/>
      <c r="O16" s="257"/>
      <c r="P16" s="258" t="s">
        <v>939</v>
      </c>
      <c r="Q16" s="258"/>
      <c r="R16" s="258"/>
      <c r="S16" s="258"/>
      <c r="T16" s="258"/>
      <c r="U16" s="258"/>
      <c r="V16" s="258"/>
      <c r="W16" s="258"/>
      <c r="X16" s="258"/>
      <c r="Y16" s="258"/>
      <c r="Z16" s="259">
        <v>0</v>
      </c>
      <c r="AA16" s="260"/>
      <c r="AB16" s="260"/>
      <c r="AC16" s="260">
        <v>12</v>
      </c>
      <c r="AD16" s="260"/>
      <c r="AE16" s="260"/>
      <c r="AF16" s="260">
        <v>1</v>
      </c>
      <c r="AG16" s="260"/>
      <c r="AH16" s="261"/>
    </row>
    <row r="17" spans="1:35" s="8" customFormat="1" ht="17.100000000000001" customHeight="1" x14ac:dyDescent="0.15">
      <c r="B17" s="265">
        <v>11</v>
      </c>
      <c r="C17" s="258"/>
      <c r="D17" s="256" t="s">
        <v>842</v>
      </c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8" t="s">
        <v>897</v>
      </c>
      <c r="Q17" s="258"/>
      <c r="R17" s="258"/>
      <c r="S17" s="258"/>
      <c r="T17" s="258"/>
      <c r="U17" s="258"/>
      <c r="V17" s="258"/>
      <c r="W17" s="258"/>
      <c r="X17" s="258"/>
      <c r="Y17" s="258"/>
      <c r="Z17" s="259">
        <v>0</v>
      </c>
      <c r="AA17" s="260"/>
      <c r="AB17" s="260"/>
      <c r="AC17" s="260">
        <v>13</v>
      </c>
      <c r="AD17" s="260"/>
      <c r="AE17" s="260"/>
      <c r="AF17" s="260">
        <v>1</v>
      </c>
      <c r="AG17" s="260"/>
      <c r="AH17" s="261"/>
    </row>
    <row r="18" spans="1:35" s="8" customFormat="1" ht="17.100000000000001" customHeight="1" x14ac:dyDescent="0.15">
      <c r="B18" s="265">
        <v>12</v>
      </c>
      <c r="C18" s="258"/>
      <c r="D18" s="256" t="s">
        <v>487</v>
      </c>
      <c r="E18" s="257"/>
      <c r="F18" s="257"/>
      <c r="G18" s="257"/>
      <c r="H18" s="257"/>
      <c r="I18" s="257"/>
      <c r="J18" s="257"/>
      <c r="K18" s="257"/>
      <c r="L18" s="257"/>
      <c r="M18" s="257"/>
      <c r="N18" s="257"/>
      <c r="O18" s="257"/>
      <c r="P18" s="258" t="s">
        <v>771</v>
      </c>
      <c r="Q18" s="258"/>
      <c r="R18" s="258"/>
      <c r="S18" s="258"/>
      <c r="T18" s="258"/>
      <c r="U18" s="258"/>
      <c r="V18" s="258"/>
      <c r="W18" s="258"/>
      <c r="X18" s="258"/>
      <c r="Y18" s="258"/>
      <c r="Z18" s="259">
        <v>0</v>
      </c>
      <c r="AA18" s="260"/>
      <c r="AB18" s="260"/>
      <c r="AC18" s="260">
        <v>14</v>
      </c>
      <c r="AD18" s="260"/>
      <c r="AE18" s="260"/>
      <c r="AF18" s="260">
        <v>1</v>
      </c>
      <c r="AG18" s="260"/>
      <c r="AH18" s="261"/>
    </row>
    <row r="19" spans="1:35" s="8" customFormat="1" ht="17.100000000000001" customHeight="1" x14ac:dyDescent="0.15">
      <c r="B19" s="265">
        <v>13</v>
      </c>
      <c r="C19" s="258"/>
      <c r="D19" s="256" t="s">
        <v>192</v>
      </c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257"/>
      <c r="P19" s="258" t="s">
        <v>770</v>
      </c>
      <c r="Q19" s="258"/>
      <c r="R19" s="258"/>
      <c r="S19" s="258"/>
      <c r="T19" s="258"/>
      <c r="U19" s="258"/>
      <c r="V19" s="258"/>
      <c r="W19" s="258"/>
      <c r="X19" s="258"/>
      <c r="Y19" s="258"/>
      <c r="Z19" s="259">
        <v>0</v>
      </c>
      <c r="AA19" s="260"/>
      <c r="AB19" s="260"/>
      <c r="AC19" s="260">
        <v>15</v>
      </c>
      <c r="AD19" s="260"/>
      <c r="AE19" s="260"/>
      <c r="AF19" s="260">
        <v>1</v>
      </c>
      <c r="AG19" s="260"/>
      <c r="AH19" s="261"/>
    </row>
    <row r="20" spans="1:35" s="8" customFormat="1" ht="17.100000000000001" customHeight="1" x14ac:dyDescent="0.15">
      <c r="B20" s="265">
        <v>14</v>
      </c>
      <c r="C20" s="258"/>
      <c r="D20" s="256" t="s">
        <v>1030</v>
      </c>
      <c r="E20" s="257"/>
      <c r="F20" s="257"/>
      <c r="G20" s="257"/>
      <c r="H20" s="257"/>
      <c r="I20" s="257"/>
      <c r="J20" s="257"/>
      <c r="K20" s="257"/>
      <c r="L20" s="257"/>
      <c r="M20" s="257"/>
      <c r="N20" s="257"/>
      <c r="O20" s="257"/>
      <c r="P20" s="258" t="s">
        <v>1031</v>
      </c>
      <c r="Q20" s="258"/>
      <c r="R20" s="258"/>
      <c r="S20" s="258"/>
      <c r="T20" s="258"/>
      <c r="U20" s="258"/>
      <c r="V20" s="258"/>
      <c r="W20" s="258"/>
      <c r="X20" s="258"/>
      <c r="Y20" s="258"/>
      <c r="Z20" s="259">
        <v>0</v>
      </c>
      <c r="AA20" s="260"/>
      <c r="AB20" s="260"/>
      <c r="AC20" s="260">
        <v>16</v>
      </c>
      <c r="AD20" s="260"/>
      <c r="AE20" s="260"/>
      <c r="AF20" s="260">
        <v>4</v>
      </c>
      <c r="AG20" s="260"/>
      <c r="AH20" s="261"/>
    </row>
    <row r="21" spans="1:35" s="8" customFormat="1" ht="17.100000000000001" customHeight="1" x14ac:dyDescent="0.15">
      <c r="B21" s="265"/>
      <c r="C21" s="258"/>
      <c r="D21" s="256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8"/>
      <c r="Q21" s="258"/>
      <c r="R21" s="258"/>
      <c r="S21" s="258"/>
      <c r="T21" s="258"/>
      <c r="U21" s="258"/>
      <c r="V21" s="258"/>
      <c r="W21" s="258"/>
      <c r="X21" s="258"/>
      <c r="Y21" s="258"/>
      <c r="Z21" s="259"/>
      <c r="AA21" s="260"/>
      <c r="AB21" s="260"/>
      <c r="AC21" s="260"/>
      <c r="AD21" s="260"/>
      <c r="AE21" s="260"/>
      <c r="AF21" s="260"/>
      <c r="AG21" s="260"/>
      <c r="AH21" s="261"/>
    </row>
    <row r="22" spans="1:35" s="8" customFormat="1" ht="17.100000000000001" customHeight="1" x14ac:dyDescent="0.15">
      <c r="B22" s="283"/>
      <c r="C22" s="268"/>
      <c r="D22" s="266"/>
      <c r="E22" s="267"/>
      <c r="F22" s="267"/>
      <c r="G22" s="267"/>
      <c r="H22" s="267"/>
      <c r="I22" s="267"/>
      <c r="J22" s="267"/>
      <c r="K22" s="267"/>
      <c r="L22" s="267"/>
      <c r="M22" s="267"/>
      <c r="N22" s="267"/>
      <c r="O22" s="267"/>
      <c r="P22" s="268"/>
      <c r="Q22" s="268"/>
      <c r="R22" s="268"/>
      <c r="S22" s="268"/>
      <c r="T22" s="268"/>
      <c r="U22" s="268"/>
      <c r="V22" s="268"/>
      <c r="W22" s="268"/>
      <c r="X22" s="268"/>
      <c r="Y22" s="268"/>
      <c r="Z22" s="259"/>
      <c r="AA22" s="260"/>
      <c r="AB22" s="260"/>
      <c r="AC22" s="260"/>
      <c r="AD22" s="260"/>
      <c r="AE22" s="260"/>
      <c r="AF22" s="260"/>
      <c r="AG22" s="260"/>
      <c r="AH22" s="261"/>
    </row>
    <row r="23" spans="1:35" s="8" customFormat="1" ht="17.100000000000001" customHeight="1" x14ac:dyDescent="0.15">
      <c r="B23" s="265"/>
      <c r="C23" s="258"/>
      <c r="D23" s="256"/>
      <c r="E23" s="257"/>
      <c r="F23" s="257"/>
      <c r="G23" s="257"/>
      <c r="H23" s="257"/>
      <c r="I23" s="257"/>
      <c r="J23" s="257"/>
      <c r="K23" s="257"/>
      <c r="L23" s="257"/>
      <c r="M23" s="257"/>
      <c r="N23" s="257"/>
      <c r="O23" s="257"/>
      <c r="P23" s="258"/>
      <c r="Q23" s="258"/>
      <c r="R23" s="258"/>
      <c r="S23" s="258"/>
      <c r="T23" s="258"/>
      <c r="U23" s="258"/>
      <c r="V23" s="258"/>
      <c r="W23" s="258"/>
      <c r="X23" s="258"/>
      <c r="Y23" s="258"/>
      <c r="Z23" s="259"/>
      <c r="AA23" s="260"/>
      <c r="AB23" s="260"/>
      <c r="AC23" s="260"/>
      <c r="AD23" s="260"/>
      <c r="AE23" s="260"/>
      <c r="AF23" s="260"/>
      <c r="AG23" s="260"/>
      <c r="AH23" s="261"/>
    </row>
    <row r="24" spans="1:35" s="8" customFormat="1" ht="17.100000000000001" customHeight="1" x14ac:dyDescent="0.15">
      <c r="B24" s="265"/>
      <c r="C24" s="258"/>
      <c r="D24" s="256"/>
      <c r="E24" s="257"/>
      <c r="F24" s="257"/>
      <c r="G24" s="257"/>
      <c r="H24" s="257"/>
      <c r="I24" s="257"/>
      <c r="J24" s="257"/>
      <c r="K24" s="257"/>
      <c r="L24" s="257"/>
      <c r="M24" s="257"/>
      <c r="N24" s="257"/>
      <c r="O24" s="257"/>
      <c r="P24" s="258"/>
      <c r="Q24" s="258"/>
      <c r="R24" s="258"/>
      <c r="S24" s="258"/>
      <c r="T24" s="258"/>
      <c r="U24" s="258"/>
      <c r="V24" s="258"/>
      <c r="W24" s="258"/>
      <c r="X24" s="258"/>
      <c r="Y24" s="258"/>
      <c r="Z24" s="259"/>
      <c r="AA24" s="260"/>
      <c r="AB24" s="260"/>
      <c r="AC24" s="260"/>
      <c r="AD24" s="260"/>
      <c r="AE24" s="260"/>
      <c r="AF24" s="260"/>
      <c r="AG24" s="260"/>
      <c r="AH24" s="261"/>
    </row>
    <row r="25" spans="1:35" s="8" customFormat="1" ht="17.100000000000001" customHeight="1" x14ac:dyDescent="0.15">
      <c r="B25" s="265"/>
      <c r="C25" s="258"/>
      <c r="D25" s="256"/>
      <c r="E25" s="257"/>
      <c r="F25" s="257"/>
      <c r="G25" s="257"/>
      <c r="H25" s="257"/>
      <c r="I25" s="257"/>
      <c r="J25" s="257"/>
      <c r="K25" s="257"/>
      <c r="L25" s="257"/>
      <c r="M25" s="257"/>
      <c r="N25" s="257"/>
      <c r="O25" s="257"/>
      <c r="P25" s="258"/>
      <c r="Q25" s="258"/>
      <c r="R25" s="258"/>
      <c r="S25" s="258"/>
      <c r="T25" s="258"/>
      <c r="U25" s="258"/>
      <c r="V25" s="258"/>
      <c r="W25" s="258"/>
      <c r="X25" s="258"/>
      <c r="Y25" s="258"/>
      <c r="Z25" s="259"/>
      <c r="AA25" s="260"/>
      <c r="AB25" s="260"/>
      <c r="AC25" s="260"/>
      <c r="AD25" s="260"/>
      <c r="AE25" s="260"/>
      <c r="AF25" s="260"/>
      <c r="AG25" s="260"/>
      <c r="AH25" s="261"/>
    </row>
    <row r="26" spans="1:35" s="8" customFormat="1" ht="17.100000000000001" customHeight="1" x14ac:dyDescent="0.15">
      <c r="B26" s="265"/>
      <c r="C26" s="258"/>
      <c r="D26" s="256"/>
      <c r="E26" s="257"/>
      <c r="F26" s="257"/>
      <c r="G26" s="257"/>
      <c r="H26" s="257"/>
      <c r="I26" s="257"/>
      <c r="J26" s="257"/>
      <c r="K26" s="257"/>
      <c r="L26" s="257"/>
      <c r="M26" s="257"/>
      <c r="N26" s="257"/>
      <c r="O26" s="257"/>
      <c r="P26" s="258"/>
      <c r="Q26" s="258"/>
      <c r="R26" s="258"/>
      <c r="S26" s="258"/>
      <c r="T26" s="258"/>
      <c r="U26" s="258"/>
      <c r="V26" s="258"/>
      <c r="W26" s="258"/>
      <c r="X26" s="258"/>
      <c r="Y26" s="258"/>
      <c r="Z26" s="259"/>
      <c r="AA26" s="260"/>
      <c r="AB26" s="260"/>
      <c r="AC26" s="260"/>
      <c r="AD26" s="260"/>
      <c r="AE26" s="260"/>
      <c r="AF26" s="260"/>
      <c r="AG26" s="260"/>
      <c r="AH26" s="261"/>
    </row>
    <row r="27" spans="1:35" s="8" customFormat="1" ht="17.100000000000001" customHeight="1" x14ac:dyDescent="0.15">
      <c r="B27" s="265"/>
      <c r="C27" s="258"/>
      <c r="D27" s="256"/>
      <c r="E27" s="257"/>
      <c r="F27" s="257"/>
      <c r="G27" s="257"/>
      <c r="H27" s="257"/>
      <c r="I27" s="257"/>
      <c r="J27" s="257"/>
      <c r="K27" s="257"/>
      <c r="L27" s="257"/>
      <c r="M27" s="257"/>
      <c r="N27" s="257"/>
      <c r="O27" s="257"/>
      <c r="P27" s="258"/>
      <c r="Q27" s="258"/>
      <c r="R27" s="258"/>
      <c r="S27" s="258"/>
      <c r="T27" s="258"/>
      <c r="U27" s="258"/>
      <c r="V27" s="258"/>
      <c r="W27" s="258"/>
      <c r="X27" s="258"/>
      <c r="Y27" s="258"/>
      <c r="Z27" s="259"/>
      <c r="AA27" s="260"/>
      <c r="AB27" s="260"/>
      <c r="AC27" s="260"/>
      <c r="AD27" s="260"/>
      <c r="AE27" s="260"/>
      <c r="AF27" s="260"/>
      <c r="AG27" s="260"/>
      <c r="AH27" s="261"/>
    </row>
    <row r="28" spans="1:35" s="28" customFormat="1" ht="17.100000000000001" customHeight="1" x14ac:dyDescent="0.15">
      <c r="A28" s="8"/>
      <c r="B28" s="265"/>
      <c r="C28" s="258"/>
      <c r="D28" s="256"/>
      <c r="E28" s="257"/>
      <c r="F28" s="257"/>
      <c r="G28" s="257"/>
      <c r="H28" s="257"/>
      <c r="I28" s="257"/>
      <c r="J28" s="257"/>
      <c r="K28" s="257"/>
      <c r="L28" s="257"/>
      <c r="M28" s="257"/>
      <c r="N28" s="257"/>
      <c r="O28" s="257"/>
      <c r="P28" s="258"/>
      <c r="Q28" s="258"/>
      <c r="R28" s="258"/>
      <c r="S28" s="258"/>
      <c r="T28" s="258"/>
      <c r="U28" s="258"/>
      <c r="V28" s="258"/>
      <c r="W28" s="258"/>
      <c r="X28" s="258"/>
      <c r="Y28" s="258"/>
      <c r="Z28" s="259"/>
      <c r="AA28" s="260"/>
      <c r="AB28" s="260"/>
      <c r="AC28" s="260"/>
      <c r="AD28" s="260"/>
      <c r="AE28" s="260"/>
      <c r="AF28" s="260"/>
      <c r="AG28" s="260"/>
      <c r="AH28" s="261"/>
      <c r="AI28" s="8"/>
    </row>
    <row r="29" spans="1:35" s="28" customFormat="1" ht="17.100000000000001" customHeight="1" x14ac:dyDescent="0.15">
      <c r="A29" s="8"/>
      <c r="B29" s="265"/>
      <c r="C29" s="258"/>
      <c r="D29" s="256"/>
      <c r="E29" s="257"/>
      <c r="F29" s="257"/>
      <c r="G29" s="257"/>
      <c r="H29" s="257"/>
      <c r="I29" s="257"/>
      <c r="J29" s="257"/>
      <c r="K29" s="257"/>
      <c r="L29" s="257"/>
      <c r="M29" s="257"/>
      <c r="N29" s="257"/>
      <c r="O29" s="257"/>
      <c r="P29" s="258"/>
      <c r="Q29" s="258"/>
      <c r="R29" s="258"/>
      <c r="S29" s="258"/>
      <c r="T29" s="258"/>
      <c r="U29" s="258"/>
      <c r="V29" s="258"/>
      <c r="W29" s="258"/>
      <c r="X29" s="258"/>
      <c r="Y29" s="258"/>
      <c r="Z29" s="259"/>
      <c r="AA29" s="260"/>
      <c r="AB29" s="260"/>
      <c r="AC29" s="260"/>
      <c r="AD29" s="260"/>
      <c r="AE29" s="260"/>
      <c r="AF29" s="260"/>
      <c r="AG29" s="260"/>
      <c r="AH29" s="261"/>
      <c r="AI29" s="8"/>
    </row>
    <row r="30" spans="1:35" s="28" customFormat="1" ht="17.100000000000001" customHeight="1" x14ac:dyDescent="0.15">
      <c r="A30" s="8"/>
      <c r="B30" s="265"/>
      <c r="C30" s="258"/>
      <c r="D30" s="256"/>
      <c r="E30" s="257"/>
      <c r="F30" s="257"/>
      <c r="G30" s="257"/>
      <c r="H30" s="257"/>
      <c r="I30" s="257"/>
      <c r="J30" s="257"/>
      <c r="K30" s="257"/>
      <c r="L30" s="257"/>
      <c r="M30" s="257"/>
      <c r="N30" s="257"/>
      <c r="O30" s="257"/>
      <c r="P30" s="258"/>
      <c r="Q30" s="258"/>
      <c r="R30" s="258"/>
      <c r="S30" s="258"/>
      <c r="T30" s="258"/>
      <c r="U30" s="258"/>
      <c r="V30" s="258"/>
      <c r="W30" s="258"/>
      <c r="X30" s="258"/>
      <c r="Y30" s="258"/>
      <c r="Z30" s="259"/>
      <c r="AA30" s="260"/>
      <c r="AB30" s="260"/>
      <c r="AC30" s="260"/>
      <c r="AD30" s="260"/>
      <c r="AE30" s="260"/>
      <c r="AF30" s="260"/>
      <c r="AG30" s="260"/>
      <c r="AH30" s="261"/>
      <c r="AI30" s="8"/>
    </row>
    <row r="31" spans="1:35" s="8" customFormat="1" ht="17.100000000000001" customHeight="1" x14ac:dyDescent="0.15">
      <c r="B31" s="265"/>
      <c r="C31" s="258"/>
      <c r="D31" s="256"/>
      <c r="E31" s="257"/>
      <c r="F31" s="257"/>
      <c r="G31" s="257"/>
      <c r="H31" s="257"/>
      <c r="I31" s="257"/>
      <c r="J31" s="257"/>
      <c r="K31" s="257"/>
      <c r="L31" s="257"/>
      <c r="M31" s="257"/>
      <c r="N31" s="257"/>
      <c r="O31" s="257"/>
      <c r="P31" s="258"/>
      <c r="Q31" s="258"/>
      <c r="R31" s="258"/>
      <c r="S31" s="258"/>
      <c r="T31" s="258"/>
      <c r="U31" s="258"/>
      <c r="V31" s="258"/>
      <c r="W31" s="258"/>
      <c r="X31" s="258"/>
      <c r="Y31" s="258"/>
      <c r="Z31" s="259"/>
      <c r="AA31" s="260"/>
      <c r="AB31" s="260"/>
      <c r="AC31" s="260"/>
      <c r="AD31" s="260"/>
      <c r="AE31" s="260"/>
      <c r="AF31" s="260"/>
      <c r="AG31" s="260"/>
      <c r="AH31" s="261"/>
    </row>
    <row r="32" spans="1:35" s="8" customFormat="1" ht="17.100000000000001" customHeight="1" x14ac:dyDescent="0.15">
      <c r="B32" s="265"/>
      <c r="C32" s="258"/>
      <c r="D32" s="256"/>
      <c r="E32" s="257"/>
      <c r="F32" s="257"/>
      <c r="G32" s="257"/>
      <c r="H32" s="257"/>
      <c r="I32" s="257"/>
      <c r="J32" s="257"/>
      <c r="K32" s="257"/>
      <c r="L32" s="257"/>
      <c r="M32" s="257"/>
      <c r="N32" s="257"/>
      <c r="O32" s="257"/>
      <c r="P32" s="258"/>
      <c r="Q32" s="258"/>
      <c r="R32" s="258"/>
      <c r="S32" s="258"/>
      <c r="T32" s="258"/>
      <c r="U32" s="258"/>
      <c r="V32" s="258"/>
      <c r="W32" s="258"/>
      <c r="X32" s="258"/>
      <c r="Y32" s="258"/>
      <c r="Z32" s="259"/>
      <c r="AA32" s="260"/>
      <c r="AB32" s="260"/>
      <c r="AC32" s="260"/>
      <c r="AD32" s="260"/>
      <c r="AE32" s="260"/>
      <c r="AF32" s="260"/>
      <c r="AG32" s="260"/>
      <c r="AH32" s="261"/>
    </row>
    <row r="33" spans="2:34" s="8" customFormat="1" ht="17.100000000000001" customHeight="1" x14ac:dyDescent="0.15">
      <c r="B33" s="265"/>
      <c r="C33" s="258"/>
      <c r="D33" s="256"/>
      <c r="E33" s="257"/>
      <c r="F33" s="257"/>
      <c r="G33" s="257"/>
      <c r="H33" s="257"/>
      <c r="I33" s="257"/>
      <c r="J33" s="257"/>
      <c r="K33" s="257"/>
      <c r="L33" s="257"/>
      <c r="M33" s="257"/>
      <c r="N33" s="257"/>
      <c r="O33" s="257"/>
      <c r="P33" s="258"/>
      <c r="Q33" s="258"/>
      <c r="R33" s="258"/>
      <c r="S33" s="258"/>
      <c r="T33" s="258"/>
      <c r="U33" s="258"/>
      <c r="V33" s="258"/>
      <c r="W33" s="258"/>
      <c r="X33" s="258"/>
      <c r="Y33" s="258"/>
      <c r="Z33" s="259"/>
      <c r="AA33" s="260"/>
      <c r="AB33" s="260"/>
      <c r="AC33" s="260"/>
      <c r="AD33" s="260"/>
      <c r="AE33" s="260"/>
      <c r="AF33" s="260"/>
      <c r="AG33" s="260"/>
      <c r="AH33" s="261"/>
    </row>
    <row r="34" spans="2:34" s="8" customFormat="1" ht="17.100000000000001" customHeight="1" x14ac:dyDescent="0.15">
      <c r="B34" s="265"/>
      <c r="C34" s="258"/>
      <c r="D34" s="256"/>
      <c r="E34" s="257"/>
      <c r="F34" s="257"/>
      <c r="G34" s="257"/>
      <c r="H34" s="257"/>
      <c r="I34" s="257"/>
      <c r="J34" s="257"/>
      <c r="K34" s="257"/>
      <c r="L34" s="257"/>
      <c r="M34" s="257"/>
      <c r="N34" s="257"/>
      <c r="O34" s="257"/>
      <c r="P34" s="258"/>
      <c r="Q34" s="258"/>
      <c r="R34" s="258"/>
      <c r="S34" s="258"/>
      <c r="T34" s="258"/>
      <c r="U34" s="258"/>
      <c r="V34" s="258"/>
      <c r="W34" s="258"/>
      <c r="X34" s="258"/>
      <c r="Y34" s="258"/>
      <c r="Z34" s="259"/>
      <c r="AA34" s="260"/>
      <c r="AB34" s="260"/>
      <c r="AC34" s="260"/>
      <c r="AD34" s="260"/>
      <c r="AE34" s="260"/>
      <c r="AF34" s="260"/>
      <c r="AG34" s="260"/>
      <c r="AH34" s="261"/>
    </row>
    <row r="35" spans="2:34" s="8" customFormat="1" ht="17.100000000000001" customHeight="1" x14ac:dyDescent="0.15">
      <c r="B35" s="265"/>
      <c r="C35" s="258"/>
      <c r="D35" s="256"/>
      <c r="E35" s="257"/>
      <c r="F35" s="257"/>
      <c r="G35" s="257"/>
      <c r="H35" s="257"/>
      <c r="I35" s="257"/>
      <c r="J35" s="257"/>
      <c r="K35" s="257"/>
      <c r="L35" s="257"/>
      <c r="M35" s="257"/>
      <c r="N35" s="257"/>
      <c r="O35" s="257"/>
      <c r="P35" s="258"/>
      <c r="Q35" s="258"/>
      <c r="R35" s="258"/>
      <c r="S35" s="258"/>
      <c r="T35" s="258"/>
      <c r="U35" s="258"/>
      <c r="V35" s="258"/>
      <c r="W35" s="258"/>
      <c r="X35" s="258"/>
      <c r="Y35" s="258"/>
      <c r="Z35" s="259"/>
      <c r="AA35" s="260"/>
      <c r="AB35" s="260"/>
      <c r="AC35" s="260"/>
      <c r="AD35" s="260"/>
      <c r="AE35" s="260"/>
      <c r="AF35" s="260"/>
      <c r="AG35" s="260"/>
      <c r="AH35" s="261"/>
    </row>
    <row r="36" spans="2:34" s="8" customFormat="1" ht="17.100000000000001" customHeight="1" x14ac:dyDescent="0.15">
      <c r="B36" s="265"/>
      <c r="C36" s="258"/>
      <c r="D36" s="256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8"/>
      <c r="Q36" s="258"/>
      <c r="R36" s="258"/>
      <c r="S36" s="258"/>
      <c r="T36" s="258"/>
      <c r="U36" s="258"/>
      <c r="V36" s="258"/>
      <c r="W36" s="258"/>
      <c r="X36" s="258"/>
      <c r="Y36" s="258"/>
      <c r="Z36" s="259"/>
      <c r="AA36" s="260"/>
      <c r="AB36" s="260"/>
      <c r="AC36" s="260"/>
      <c r="AD36" s="260"/>
      <c r="AE36" s="260"/>
      <c r="AF36" s="260"/>
      <c r="AG36" s="260"/>
      <c r="AH36" s="261"/>
    </row>
    <row r="37" spans="2:34" s="8" customFormat="1" ht="17.100000000000001" customHeight="1" x14ac:dyDescent="0.15">
      <c r="B37" s="265"/>
      <c r="C37" s="258"/>
      <c r="D37" s="256"/>
      <c r="E37" s="257"/>
      <c r="F37" s="257"/>
      <c r="G37" s="257"/>
      <c r="H37" s="257"/>
      <c r="I37" s="257"/>
      <c r="J37" s="257"/>
      <c r="K37" s="257"/>
      <c r="L37" s="257"/>
      <c r="M37" s="257"/>
      <c r="N37" s="257"/>
      <c r="O37" s="257"/>
      <c r="P37" s="258"/>
      <c r="Q37" s="258"/>
      <c r="R37" s="258"/>
      <c r="S37" s="258"/>
      <c r="T37" s="258"/>
      <c r="U37" s="258"/>
      <c r="V37" s="258"/>
      <c r="W37" s="258"/>
      <c r="X37" s="258"/>
      <c r="Y37" s="258"/>
      <c r="Z37" s="259"/>
      <c r="AA37" s="260"/>
      <c r="AB37" s="260"/>
      <c r="AC37" s="260"/>
      <c r="AD37" s="260"/>
      <c r="AE37" s="260"/>
      <c r="AF37" s="260"/>
      <c r="AG37" s="260"/>
      <c r="AH37" s="261"/>
    </row>
    <row r="38" spans="2:34" s="8" customFormat="1" ht="17.100000000000001" customHeight="1" x14ac:dyDescent="0.15">
      <c r="B38" s="265"/>
      <c r="C38" s="258"/>
      <c r="D38" s="256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8"/>
      <c r="Q38" s="258"/>
      <c r="R38" s="258"/>
      <c r="S38" s="258"/>
      <c r="T38" s="258"/>
      <c r="U38" s="258"/>
      <c r="V38" s="258"/>
      <c r="W38" s="258"/>
      <c r="X38" s="258"/>
      <c r="Y38" s="258"/>
      <c r="Z38" s="259"/>
      <c r="AA38" s="260"/>
      <c r="AB38" s="260"/>
      <c r="AC38" s="260"/>
      <c r="AD38" s="260"/>
      <c r="AE38" s="260"/>
      <c r="AF38" s="260"/>
      <c r="AG38" s="260"/>
      <c r="AH38" s="261"/>
    </row>
    <row r="39" spans="2:34" s="8" customFormat="1" ht="17.100000000000001" customHeight="1" x14ac:dyDescent="0.15">
      <c r="B39" s="265"/>
      <c r="C39" s="258"/>
      <c r="D39" s="256"/>
      <c r="E39" s="257"/>
      <c r="F39" s="257"/>
      <c r="G39" s="257"/>
      <c r="H39" s="257"/>
      <c r="I39" s="257"/>
      <c r="J39" s="257"/>
      <c r="K39" s="257"/>
      <c r="L39" s="257"/>
      <c r="M39" s="257"/>
      <c r="N39" s="257"/>
      <c r="O39" s="257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9"/>
      <c r="AA39" s="260"/>
      <c r="AB39" s="260"/>
      <c r="AC39" s="260"/>
      <c r="AD39" s="260"/>
      <c r="AE39" s="260"/>
      <c r="AF39" s="260"/>
      <c r="AG39" s="260"/>
      <c r="AH39" s="261"/>
    </row>
    <row r="40" spans="2:34" s="8" customFormat="1" ht="17.100000000000001" customHeight="1" x14ac:dyDescent="0.15">
      <c r="B40" s="265"/>
      <c r="C40" s="258"/>
      <c r="D40" s="256"/>
      <c r="E40" s="257"/>
      <c r="F40" s="257"/>
      <c r="G40" s="257"/>
      <c r="H40" s="257"/>
      <c r="I40" s="257"/>
      <c r="J40" s="257"/>
      <c r="K40" s="257"/>
      <c r="L40" s="257"/>
      <c r="M40" s="257"/>
      <c r="N40" s="257"/>
      <c r="O40" s="257"/>
      <c r="P40" s="258"/>
      <c r="Q40" s="258"/>
      <c r="R40" s="258"/>
      <c r="S40" s="258"/>
      <c r="T40" s="258"/>
      <c r="U40" s="258"/>
      <c r="V40" s="258"/>
      <c r="W40" s="258"/>
      <c r="X40" s="258"/>
      <c r="Y40" s="258"/>
      <c r="Z40" s="259"/>
      <c r="AA40" s="260"/>
      <c r="AB40" s="260"/>
      <c r="AC40" s="260"/>
      <c r="AD40" s="260"/>
      <c r="AE40" s="260"/>
      <c r="AF40" s="260"/>
      <c r="AG40" s="260"/>
      <c r="AH40" s="261"/>
    </row>
    <row r="41" spans="2:34" s="8" customFormat="1" ht="17.100000000000001" customHeight="1" x14ac:dyDescent="0.15">
      <c r="B41" s="265"/>
      <c r="C41" s="258"/>
      <c r="D41" s="256"/>
      <c r="E41" s="257"/>
      <c r="F41" s="257"/>
      <c r="G41" s="257"/>
      <c r="H41" s="257"/>
      <c r="I41" s="257"/>
      <c r="J41" s="257"/>
      <c r="K41" s="257"/>
      <c r="L41" s="257"/>
      <c r="M41" s="257"/>
      <c r="N41" s="257"/>
      <c r="O41" s="257"/>
      <c r="P41" s="258"/>
      <c r="Q41" s="258"/>
      <c r="R41" s="258"/>
      <c r="S41" s="258"/>
      <c r="T41" s="258"/>
      <c r="U41" s="258"/>
      <c r="V41" s="258"/>
      <c r="W41" s="258"/>
      <c r="X41" s="258"/>
      <c r="Y41" s="258"/>
      <c r="Z41" s="259"/>
      <c r="AA41" s="260"/>
      <c r="AB41" s="260"/>
      <c r="AC41" s="260"/>
      <c r="AD41" s="260"/>
      <c r="AE41" s="260"/>
      <c r="AF41" s="260"/>
      <c r="AG41" s="260"/>
      <c r="AH41" s="261"/>
    </row>
    <row r="42" spans="2:34" s="8" customFormat="1" ht="17.100000000000001" customHeight="1" x14ac:dyDescent="0.15">
      <c r="B42" s="265"/>
      <c r="C42" s="258"/>
      <c r="D42" s="256"/>
      <c r="E42" s="257"/>
      <c r="F42" s="257"/>
      <c r="G42" s="257"/>
      <c r="H42" s="257"/>
      <c r="I42" s="257"/>
      <c r="J42" s="257"/>
      <c r="K42" s="257"/>
      <c r="L42" s="257"/>
      <c r="M42" s="257"/>
      <c r="N42" s="257"/>
      <c r="O42" s="257"/>
      <c r="P42" s="258"/>
      <c r="Q42" s="258"/>
      <c r="R42" s="258"/>
      <c r="S42" s="258"/>
      <c r="T42" s="258"/>
      <c r="U42" s="258"/>
      <c r="V42" s="258"/>
      <c r="W42" s="258"/>
      <c r="X42" s="258"/>
      <c r="Y42" s="258"/>
      <c r="Z42" s="259"/>
      <c r="AA42" s="260"/>
      <c r="AB42" s="260"/>
      <c r="AC42" s="260"/>
      <c r="AD42" s="260"/>
      <c r="AE42" s="260"/>
      <c r="AF42" s="260"/>
      <c r="AG42" s="260"/>
      <c r="AH42" s="261"/>
    </row>
    <row r="43" spans="2:34" s="8" customFormat="1" ht="17.100000000000001" customHeight="1" x14ac:dyDescent="0.15">
      <c r="B43" s="265"/>
      <c r="C43" s="258"/>
      <c r="D43" s="256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9"/>
      <c r="AA43" s="260"/>
      <c r="AB43" s="260"/>
      <c r="AC43" s="260"/>
      <c r="AD43" s="260"/>
      <c r="AE43" s="260"/>
      <c r="AF43" s="260"/>
      <c r="AG43" s="260"/>
      <c r="AH43" s="261"/>
    </row>
    <row r="44" spans="2:34" s="8" customFormat="1" ht="17.100000000000001" customHeight="1" x14ac:dyDescent="0.15">
      <c r="B44" s="265"/>
      <c r="C44" s="258"/>
      <c r="D44" s="256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9"/>
      <c r="AA44" s="260"/>
      <c r="AB44" s="260"/>
      <c r="AC44" s="260"/>
      <c r="AD44" s="260"/>
      <c r="AE44" s="260"/>
      <c r="AF44" s="260"/>
      <c r="AG44" s="260"/>
      <c r="AH44" s="261"/>
    </row>
    <row r="45" spans="2:34" ht="14.1" customHeight="1" x14ac:dyDescent="0.15">
      <c r="B45" s="263"/>
      <c r="C45" s="263"/>
      <c r="D45" s="256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63"/>
      <c r="Q45" s="263"/>
      <c r="R45" s="263"/>
      <c r="S45" s="263"/>
      <c r="T45" s="263"/>
      <c r="U45" s="263"/>
      <c r="V45" s="263"/>
      <c r="W45" s="263"/>
      <c r="X45" s="263"/>
      <c r="Y45" s="263"/>
      <c r="Z45" s="262"/>
      <c r="AA45" s="262"/>
      <c r="AB45" s="262"/>
      <c r="AC45" s="262"/>
      <c r="AD45" s="262"/>
      <c r="AE45" s="262"/>
      <c r="AF45" s="262"/>
      <c r="AG45" s="262"/>
      <c r="AH45" s="262"/>
    </row>
    <row r="46" spans="2:34" ht="14.1" customHeight="1" x14ac:dyDescent="0.15">
      <c r="B46" s="263"/>
      <c r="C46" s="263"/>
      <c r="D46" s="256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63"/>
      <c r="Q46" s="263"/>
      <c r="R46" s="263"/>
      <c r="S46" s="263"/>
      <c r="T46" s="263"/>
      <c r="U46" s="263"/>
      <c r="V46" s="263"/>
      <c r="W46" s="263"/>
      <c r="X46" s="263"/>
      <c r="Y46" s="263"/>
      <c r="Z46" s="264"/>
      <c r="AA46" s="264"/>
      <c r="AB46" s="264"/>
      <c r="AC46" s="264"/>
      <c r="AD46" s="264"/>
      <c r="AE46" s="264"/>
      <c r="AF46" s="264"/>
      <c r="AG46" s="264"/>
      <c r="AH46" s="264"/>
    </row>
    <row r="47" spans="2:34" ht="14.1" customHeight="1" x14ac:dyDescent="0.15">
      <c r="B47" s="144"/>
      <c r="C47" s="144"/>
      <c r="D47" s="146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</row>
    <row r="48" spans="2:34" ht="14.1" customHeight="1" x14ac:dyDescent="0.15">
      <c r="B48" s="144"/>
      <c r="C48" s="144"/>
      <c r="D48" s="146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</row>
    <row r="49" spans="2:25" ht="14.1" customHeight="1" x14ac:dyDescent="0.15">
      <c r="B49" s="144"/>
      <c r="C49" s="144"/>
      <c r="D49" s="146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</row>
    <row r="50" spans="2:25" ht="14.1" customHeight="1" x14ac:dyDescent="0.15">
      <c r="B50" s="144"/>
      <c r="C50" s="144"/>
      <c r="D50" s="146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</row>
    <row r="51" spans="2:25" ht="14.1" customHeight="1" x14ac:dyDescent="0.15">
      <c r="B51" s="144"/>
      <c r="C51" s="144"/>
      <c r="D51" s="146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</row>
    <row r="52" spans="2:25" ht="14.1" customHeight="1" x14ac:dyDescent="0.15">
      <c r="B52" s="144"/>
      <c r="C52" s="144"/>
      <c r="D52" s="146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</row>
    <row r="53" spans="2:25" ht="14.1" customHeight="1" x14ac:dyDescent="0.15">
      <c r="B53" s="144"/>
      <c r="C53" s="144"/>
      <c r="D53" s="146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</row>
    <row r="54" spans="2:25" ht="14.1" customHeight="1" x14ac:dyDescent="0.15">
      <c r="B54" s="144"/>
      <c r="C54" s="144"/>
      <c r="D54" s="146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</row>
    <row r="55" spans="2:25" ht="14.1" customHeight="1" x14ac:dyDescent="0.15">
      <c r="B55" s="144"/>
      <c r="C55" s="144"/>
      <c r="D55" s="146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  <c r="V55" s="144"/>
      <c r="W55" s="144"/>
      <c r="X55" s="144"/>
      <c r="Y55" s="144"/>
    </row>
    <row r="56" spans="2:25" ht="14.1" customHeight="1" x14ac:dyDescent="0.15">
      <c r="B56" s="144"/>
      <c r="C56" s="144"/>
      <c r="D56" s="146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</row>
    <row r="57" spans="2:25" ht="14.1" customHeight="1" x14ac:dyDescent="0.15">
      <c r="B57" s="144"/>
      <c r="C57" s="144"/>
      <c r="D57" s="146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</row>
    <row r="58" spans="2:25" ht="14.1" customHeight="1" x14ac:dyDescent="0.15">
      <c r="B58" s="144"/>
      <c r="C58" s="144"/>
      <c r="D58" s="146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</row>
    <row r="59" spans="2:25" ht="14.1" customHeight="1" x14ac:dyDescent="0.15">
      <c r="B59" s="144"/>
      <c r="C59" s="144"/>
      <c r="D59" s="146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  <c r="V59" s="144"/>
      <c r="W59" s="144"/>
      <c r="X59" s="144"/>
      <c r="Y59" s="144"/>
    </row>
    <row r="60" spans="2:25" ht="14.1" customHeight="1" x14ac:dyDescent="0.15">
      <c r="B60" s="144"/>
      <c r="C60" s="144"/>
      <c r="D60" s="146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  <c r="V60" s="144"/>
      <c r="W60" s="144"/>
      <c r="X60" s="144"/>
      <c r="Y60" s="144"/>
    </row>
    <row r="61" spans="2:25" ht="14.1" customHeight="1" x14ac:dyDescent="0.15">
      <c r="B61" s="144"/>
      <c r="C61" s="144"/>
      <c r="D61" s="146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</row>
    <row r="62" spans="2:25" ht="14.1" customHeight="1" x14ac:dyDescent="0.15">
      <c r="B62" s="144"/>
      <c r="C62" s="144"/>
      <c r="D62" s="146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  <c r="V62" s="144"/>
      <c r="W62" s="144"/>
      <c r="X62" s="144"/>
      <c r="Y62" s="144"/>
    </row>
    <row r="63" spans="2:25" ht="14.1" customHeight="1" x14ac:dyDescent="0.15">
      <c r="B63" s="144"/>
      <c r="C63" s="144"/>
      <c r="D63" s="146"/>
      <c r="E63" s="144"/>
      <c r="F63" s="144"/>
      <c r="G63" s="144"/>
      <c r="H63" s="144"/>
      <c r="I63" s="144"/>
      <c r="J63" s="144"/>
      <c r="K63" s="144"/>
      <c r="L63" s="144"/>
      <c r="M63" s="144"/>
      <c r="N63" s="144"/>
      <c r="O63" s="144"/>
      <c r="P63" s="144"/>
      <c r="Q63" s="144"/>
      <c r="R63" s="144"/>
      <c r="S63" s="144"/>
      <c r="T63" s="144"/>
      <c r="U63" s="144"/>
      <c r="V63" s="144"/>
      <c r="W63" s="144"/>
      <c r="X63" s="144"/>
      <c r="Y63" s="144"/>
    </row>
    <row r="64" spans="2:25" ht="14.1" customHeight="1" x14ac:dyDescent="0.15">
      <c r="B64" s="144"/>
      <c r="C64" s="144"/>
      <c r="D64" s="146"/>
      <c r="E64" s="144"/>
      <c r="F64" s="144"/>
      <c r="G64" s="144"/>
      <c r="H64" s="144"/>
      <c r="I64" s="144"/>
      <c r="J64" s="144"/>
      <c r="K64" s="144"/>
      <c r="L64" s="144"/>
      <c r="M64" s="144"/>
      <c r="N64" s="144"/>
      <c r="O64" s="144"/>
      <c r="P64" s="144"/>
      <c r="Q64" s="144"/>
      <c r="R64" s="144"/>
      <c r="S64" s="144"/>
      <c r="T64" s="144"/>
      <c r="U64" s="144"/>
      <c r="V64" s="144"/>
      <c r="W64" s="144"/>
      <c r="X64" s="144"/>
      <c r="Y64" s="144"/>
    </row>
    <row r="65" spans="2:25" ht="14.1" customHeight="1" x14ac:dyDescent="0.15">
      <c r="B65" s="144"/>
      <c r="C65" s="144"/>
      <c r="D65" s="146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</row>
    <row r="66" spans="2:25" ht="14.1" customHeight="1" x14ac:dyDescent="0.15">
      <c r="B66" s="144"/>
      <c r="C66" s="144"/>
      <c r="D66" s="146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</row>
    <row r="67" spans="2:25" ht="14.1" customHeight="1" x14ac:dyDescent="0.15"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</row>
  </sheetData>
  <mergeCells count="265">
    <mergeCell ref="B6:C6"/>
    <mergeCell ref="W4:Y4"/>
    <mergeCell ref="Z4:AB4"/>
    <mergeCell ref="AC4:AH4"/>
    <mergeCell ref="B5:C5"/>
    <mergeCell ref="B1:J4"/>
    <mergeCell ref="W1:AH1"/>
    <mergeCell ref="W2:Y2"/>
    <mergeCell ref="Z2:AB2"/>
    <mergeCell ref="AC2:AE2"/>
    <mergeCell ref="AF2:AH2"/>
    <mergeCell ref="W3:Y3"/>
    <mergeCell ref="Z3:AH3"/>
    <mergeCell ref="K4:M4"/>
    <mergeCell ref="N4:V4"/>
    <mergeCell ref="AC5:AE5"/>
    <mergeCell ref="AC6:AE6"/>
    <mergeCell ref="AF5:AH5"/>
    <mergeCell ref="AF6:AH6"/>
    <mergeCell ref="B15:C15"/>
    <mergeCell ref="B14:C14"/>
    <mergeCell ref="B13:C13"/>
    <mergeCell ref="B12:C12"/>
    <mergeCell ref="B11:C11"/>
    <mergeCell ref="B10:C10"/>
    <mergeCell ref="B9:C9"/>
    <mergeCell ref="B8:C8"/>
    <mergeCell ref="B7:C7"/>
    <mergeCell ref="B24:C24"/>
    <mergeCell ref="B23:C23"/>
    <mergeCell ref="B22:C22"/>
    <mergeCell ref="B21:C21"/>
    <mergeCell ref="B20:C20"/>
    <mergeCell ref="B19:C19"/>
    <mergeCell ref="B18:C18"/>
    <mergeCell ref="B17:C17"/>
    <mergeCell ref="B16:C16"/>
    <mergeCell ref="B33:C33"/>
    <mergeCell ref="B32:C32"/>
    <mergeCell ref="B31:C31"/>
    <mergeCell ref="B30:C30"/>
    <mergeCell ref="B29:C29"/>
    <mergeCell ref="B28:C28"/>
    <mergeCell ref="B27:C27"/>
    <mergeCell ref="B26:C26"/>
    <mergeCell ref="B25:C25"/>
    <mergeCell ref="B42:C42"/>
    <mergeCell ref="B41:C41"/>
    <mergeCell ref="B40:C40"/>
    <mergeCell ref="B39:C39"/>
    <mergeCell ref="B38:C38"/>
    <mergeCell ref="B37:C37"/>
    <mergeCell ref="B36:C36"/>
    <mergeCell ref="B35:C35"/>
    <mergeCell ref="B34:C34"/>
    <mergeCell ref="AF7:AH7"/>
    <mergeCell ref="D5:O5"/>
    <mergeCell ref="D6:O6"/>
    <mergeCell ref="P5:Y5"/>
    <mergeCell ref="P6:Y6"/>
    <mergeCell ref="Z5:AB5"/>
    <mergeCell ref="Z6:AB6"/>
    <mergeCell ref="D8:O8"/>
    <mergeCell ref="P8:Y8"/>
    <mergeCell ref="Z8:AB8"/>
    <mergeCell ref="AC8:AE8"/>
    <mergeCell ref="AF8:AH8"/>
    <mergeCell ref="D7:O7"/>
    <mergeCell ref="P7:Y7"/>
    <mergeCell ref="Z7:AB7"/>
    <mergeCell ref="AC7:AE7"/>
    <mergeCell ref="D9:O9"/>
    <mergeCell ref="P9:Y9"/>
    <mergeCell ref="Z9:AB9"/>
    <mergeCell ref="AC9:AE9"/>
    <mergeCell ref="AF9:AH9"/>
    <mergeCell ref="D10:O10"/>
    <mergeCell ref="P10:Y10"/>
    <mergeCell ref="Z10:AB10"/>
    <mergeCell ref="AC10:AE10"/>
    <mergeCell ref="AF10:AH10"/>
    <mergeCell ref="D11:O11"/>
    <mergeCell ref="P11:Y11"/>
    <mergeCell ref="Z11:AB11"/>
    <mergeCell ref="AC11:AE11"/>
    <mergeCell ref="AF11:AH11"/>
    <mergeCell ref="D12:O12"/>
    <mergeCell ref="P12:Y12"/>
    <mergeCell ref="Z12:AB12"/>
    <mergeCell ref="AC12:AE12"/>
    <mergeCell ref="AF12:AH12"/>
    <mergeCell ref="D13:O13"/>
    <mergeCell ref="P13:Y13"/>
    <mergeCell ref="Z13:AB13"/>
    <mergeCell ref="AC13:AE13"/>
    <mergeCell ref="AF13:AH13"/>
    <mergeCell ref="D14:O14"/>
    <mergeCell ref="P14:Y14"/>
    <mergeCell ref="Z14:AB14"/>
    <mergeCell ref="AC14:AE14"/>
    <mergeCell ref="AF14:AH14"/>
    <mergeCell ref="D15:O15"/>
    <mergeCell ref="P15:Y15"/>
    <mergeCell ref="Z15:AB15"/>
    <mergeCell ref="AC15:AE15"/>
    <mergeCell ref="AF15:AH15"/>
    <mergeCell ref="D16:O16"/>
    <mergeCell ref="P16:Y16"/>
    <mergeCell ref="Z16:AB16"/>
    <mergeCell ref="AC16:AE16"/>
    <mergeCell ref="AF16:AH16"/>
    <mergeCell ref="D17:O17"/>
    <mergeCell ref="P17:Y17"/>
    <mergeCell ref="Z17:AB17"/>
    <mergeCell ref="AC17:AE17"/>
    <mergeCell ref="AF17:AH17"/>
    <mergeCell ref="D18:O18"/>
    <mergeCell ref="P18:Y18"/>
    <mergeCell ref="Z18:AB18"/>
    <mergeCell ref="AC18:AE18"/>
    <mergeCell ref="AF18:AH18"/>
    <mergeCell ref="D19:O19"/>
    <mergeCell ref="P19:Y19"/>
    <mergeCell ref="Z19:AB19"/>
    <mergeCell ref="AC19:AE19"/>
    <mergeCell ref="AF19:AH19"/>
    <mergeCell ref="D20:O20"/>
    <mergeCell ref="P20:Y20"/>
    <mergeCell ref="Z20:AB20"/>
    <mergeCell ref="AC20:AE20"/>
    <mergeCell ref="AF20:AH20"/>
    <mergeCell ref="D21:O21"/>
    <mergeCell ref="P21:Y21"/>
    <mergeCell ref="Z21:AB21"/>
    <mergeCell ref="AC21:AE21"/>
    <mergeCell ref="AF21:AH21"/>
    <mergeCell ref="D22:O22"/>
    <mergeCell ref="P22:Y22"/>
    <mergeCell ref="Z22:AB22"/>
    <mergeCell ref="AC22:AE22"/>
    <mergeCell ref="AF22:AH22"/>
    <mergeCell ref="D23:O23"/>
    <mergeCell ref="P23:Y23"/>
    <mergeCell ref="Z23:AB23"/>
    <mergeCell ref="AC23:AE23"/>
    <mergeCell ref="AF23:AH23"/>
    <mergeCell ref="D24:O24"/>
    <mergeCell ref="P24:Y24"/>
    <mergeCell ref="Z24:AB24"/>
    <mergeCell ref="AC24:AE24"/>
    <mergeCell ref="AF24:AH24"/>
    <mergeCell ref="D25:O25"/>
    <mergeCell ref="P25:Y25"/>
    <mergeCell ref="Z25:AB25"/>
    <mergeCell ref="AC25:AE25"/>
    <mergeCell ref="AF25:AH25"/>
    <mergeCell ref="D26:O26"/>
    <mergeCell ref="P26:Y26"/>
    <mergeCell ref="Z26:AB26"/>
    <mergeCell ref="AC26:AE26"/>
    <mergeCell ref="AF26:AH26"/>
    <mergeCell ref="D27:O27"/>
    <mergeCell ref="P27:Y27"/>
    <mergeCell ref="Z27:AB27"/>
    <mergeCell ref="AC27:AE27"/>
    <mergeCell ref="AF27:AH27"/>
    <mergeCell ref="D28:O28"/>
    <mergeCell ref="P28:Y28"/>
    <mergeCell ref="Z28:AB28"/>
    <mergeCell ref="AC28:AE28"/>
    <mergeCell ref="AF28:AH28"/>
    <mergeCell ref="D29:O29"/>
    <mergeCell ref="P29:Y29"/>
    <mergeCell ref="Z29:AB29"/>
    <mergeCell ref="AC29:AE29"/>
    <mergeCell ref="AF29:AH29"/>
    <mergeCell ref="D30:O30"/>
    <mergeCell ref="P30:Y30"/>
    <mergeCell ref="Z30:AB30"/>
    <mergeCell ref="AC30:AE30"/>
    <mergeCell ref="AF30:AH30"/>
    <mergeCell ref="D31:O31"/>
    <mergeCell ref="P31:Y31"/>
    <mergeCell ref="Z31:AB31"/>
    <mergeCell ref="AC31:AE31"/>
    <mergeCell ref="AF31:AH31"/>
    <mergeCell ref="D32:O32"/>
    <mergeCell ref="P32:Y32"/>
    <mergeCell ref="Z32:AB32"/>
    <mergeCell ref="AC32:AE32"/>
    <mergeCell ref="AF32:AH32"/>
    <mergeCell ref="D33:O33"/>
    <mergeCell ref="P33:Y33"/>
    <mergeCell ref="Z33:AB33"/>
    <mergeCell ref="AC33:AE33"/>
    <mergeCell ref="AF33:AH33"/>
    <mergeCell ref="D34:O34"/>
    <mergeCell ref="P34:Y34"/>
    <mergeCell ref="Z34:AB34"/>
    <mergeCell ref="AC34:AE34"/>
    <mergeCell ref="AF34:AH34"/>
    <mergeCell ref="D35:O35"/>
    <mergeCell ref="P35:Y35"/>
    <mergeCell ref="Z35:AB35"/>
    <mergeCell ref="AC35:AE35"/>
    <mergeCell ref="AF35:AH35"/>
    <mergeCell ref="D36:O36"/>
    <mergeCell ref="P36:Y36"/>
    <mergeCell ref="Z36:AB36"/>
    <mergeCell ref="AC36:AE36"/>
    <mergeCell ref="AF36:AH36"/>
    <mergeCell ref="D37:O37"/>
    <mergeCell ref="P37:Y37"/>
    <mergeCell ref="Z37:AB37"/>
    <mergeCell ref="AC37:AE37"/>
    <mergeCell ref="AF37:AH37"/>
    <mergeCell ref="D38:O38"/>
    <mergeCell ref="P38:Y38"/>
    <mergeCell ref="Z38:AB38"/>
    <mergeCell ref="AC38:AE38"/>
    <mergeCell ref="AF38:AH38"/>
    <mergeCell ref="D39:O39"/>
    <mergeCell ref="P39:Y39"/>
    <mergeCell ref="Z39:AB39"/>
    <mergeCell ref="AC39:AE39"/>
    <mergeCell ref="AF39:AH39"/>
    <mergeCell ref="D40:O40"/>
    <mergeCell ref="P40:Y40"/>
    <mergeCell ref="Z40:AB40"/>
    <mergeCell ref="AC40:AE40"/>
    <mergeCell ref="AF40:AH40"/>
    <mergeCell ref="D41:O41"/>
    <mergeCell ref="P41:Y41"/>
    <mergeCell ref="Z41:AB41"/>
    <mergeCell ref="AC41:AE41"/>
    <mergeCell ref="AF41:AH41"/>
    <mergeCell ref="D42:O42"/>
    <mergeCell ref="P42:Y42"/>
    <mergeCell ref="Z42:AB42"/>
    <mergeCell ref="AC42:AE42"/>
    <mergeCell ref="AF42:AH42"/>
    <mergeCell ref="D43:O43"/>
    <mergeCell ref="P43:Y43"/>
    <mergeCell ref="Z43:AB43"/>
    <mergeCell ref="AC43:AE43"/>
    <mergeCell ref="AF43:AH43"/>
    <mergeCell ref="AF45:AH45"/>
    <mergeCell ref="B46:C46"/>
    <mergeCell ref="D46:O46"/>
    <mergeCell ref="P46:Y46"/>
    <mergeCell ref="Z46:AB46"/>
    <mergeCell ref="AC46:AE46"/>
    <mergeCell ref="AF46:AH46"/>
    <mergeCell ref="D44:O44"/>
    <mergeCell ref="P44:Y44"/>
    <mergeCell ref="Z44:AB44"/>
    <mergeCell ref="AC44:AE44"/>
    <mergeCell ref="AF44:AH44"/>
    <mergeCell ref="B45:C45"/>
    <mergeCell ref="D45:O45"/>
    <mergeCell ref="P45:Y45"/>
    <mergeCell ref="Z45:AB45"/>
    <mergeCell ref="AC45:AE45"/>
    <mergeCell ref="B44:C44"/>
    <mergeCell ref="B43:C43"/>
  </mergeCells>
  <phoneticPr fontId="1" type="noConversion"/>
  <hyperlinks>
    <hyperlink ref="D7" location="'首页'!a1" display="首页" xr:uid="{9DB821A5-EC67-4E9D-9148-51C2D383D08A}"/>
    <hyperlink ref="D8" location="'索引'!a1" display="索引" xr:uid="{16CB89EF-3404-423C-B1C4-1951B316E419}"/>
    <hyperlink ref="D9" location="'一体化温度变送器'!a1" display="一体化温度变送器" xr:uid="{EC3C312E-1560-4B63-ACE5-A70573D3D2CC}"/>
    <hyperlink ref="D10" location="'压力表'!a1" display="压力表" xr:uid="{8725AFEA-BB51-4F88-BBAC-6D62ECF4E179}"/>
    <hyperlink ref="D11" location="'压力变送器'!a1" display="压力变送器" xr:uid="{F3236F65-213D-4C6A-AAF6-C7AD9F3A1BB0}"/>
    <hyperlink ref="D12" location="'差压变送器（压力）'!a1" display="差压变送器（压力）" xr:uid="{4C5F6839-4BCB-4DBC-B05B-424B3B2B7ACE}"/>
    <hyperlink ref="D13" location="'电磁流量计'!a1" display="电磁流量计" xr:uid="{55F7D9F6-07D4-4C9C-8547-3117432C23D5}"/>
    <hyperlink ref="D14" location="'转子流量计'!a1" display="转子流量计" xr:uid="{DF58EC4B-CCF3-4463-9B56-1FF81E050690}"/>
    <hyperlink ref="D15" location="'差压变送器（液位）'!a1" display="差压变送器（液位）" xr:uid="{26B4426E-E7F4-4591-9B64-C1F84232DE01}"/>
    <hyperlink ref="D16" location="'雷达液（料）位计 '!a1" display="雷达液（料）位计 " xr:uid="{61BD6061-BB52-46F2-83A2-82B96E5B9B3C}"/>
    <hyperlink ref="D17" location="'磁翻板液位计'!a1" display="磁翻板液位计" xr:uid="{DC040C96-9273-4608-85FD-4992F35A0BA6}"/>
    <hyperlink ref="D18" location="'可燃、有毒气体检测报警器'!a1" display="可燃、有毒气体检测报警器" xr:uid="{66F44E0C-D493-4296-B8D5-1062BA799224}"/>
    <hyperlink ref="D19" location="'气动切断阀'!a1" display="气动切断阀" xr:uid="{949C7F82-CE52-485E-9454-0110850F7C56}"/>
    <hyperlink ref="D20" location="'气动调节阀'!a1" display="气动调节阀" xr:uid="{9476A6E5-EC0B-4B8C-9067-5D8A35F00589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BL438"/>
  <sheetViews>
    <sheetView topLeftCell="AA1" workbookViewId="0">
      <selection activeCell="AJ19" sqref="AJ19"/>
    </sheetView>
  </sheetViews>
  <sheetFormatPr defaultRowHeight="11.25" x14ac:dyDescent="0.15"/>
  <cols>
    <col min="1" max="1" width="23.6640625" style="44" bestFit="1" customWidth="1"/>
    <col min="2" max="2" width="21.5" style="44" customWidth="1"/>
    <col min="3" max="3" width="12.1640625" style="44" bestFit="1" customWidth="1"/>
    <col min="4" max="4" width="40.6640625" style="44" customWidth="1"/>
    <col min="5" max="5" width="17" style="44" customWidth="1"/>
    <col min="6" max="6" width="23.33203125" style="44" customWidth="1"/>
    <col min="7" max="9" width="13.1640625" style="44" customWidth="1"/>
    <col min="10" max="10" width="29.6640625" style="44" customWidth="1"/>
    <col min="11" max="12" width="13.1640625" style="44" customWidth="1"/>
    <col min="13" max="13" width="9.33203125" style="44"/>
    <col min="14" max="14" width="23.1640625" style="44" customWidth="1"/>
    <col min="15" max="15" width="22.6640625" style="44" customWidth="1"/>
    <col min="16" max="30" width="9.33203125" style="44"/>
    <col min="31" max="31" width="19.1640625" style="44" bestFit="1" customWidth="1"/>
    <col min="32" max="32" width="18.1640625" style="44" bestFit="1" customWidth="1"/>
    <col min="33" max="33" width="13.33203125" style="44" bestFit="1" customWidth="1"/>
    <col min="34" max="34" width="13.1640625" style="44" bestFit="1" customWidth="1"/>
    <col min="35" max="35" width="18" style="44" bestFit="1" customWidth="1"/>
    <col min="36" max="36" width="13.1640625" style="44" bestFit="1" customWidth="1"/>
    <col min="37" max="37" width="13.33203125" style="44" bestFit="1" customWidth="1"/>
    <col min="38" max="38" width="13.1640625" style="44" bestFit="1" customWidth="1"/>
    <col min="39" max="39" width="11" style="44" bestFit="1" customWidth="1"/>
    <col min="40" max="40" width="18.1640625" style="44" bestFit="1" customWidth="1"/>
    <col min="41" max="41" width="13.1640625" style="44" bestFit="1" customWidth="1"/>
    <col min="42" max="42" width="11" style="44" bestFit="1" customWidth="1"/>
    <col min="43" max="43" width="28.6640625" style="44" bestFit="1" customWidth="1"/>
    <col min="44" max="44" width="15" style="44" bestFit="1" customWidth="1"/>
    <col min="45" max="45" width="8.83203125" style="44" bestFit="1" customWidth="1"/>
    <col min="46" max="46" width="10" style="44" bestFit="1" customWidth="1"/>
    <col min="47" max="47" width="18.1640625" style="44" customWidth="1"/>
    <col min="48" max="48" width="18.1640625" style="44" bestFit="1" customWidth="1"/>
    <col min="49" max="16384" width="9.33203125" style="44"/>
  </cols>
  <sheetData>
    <row r="1" spans="1:64" ht="13.5" customHeight="1" x14ac:dyDescent="0.15">
      <c r="A1" s="128"/>
      <c r="B1" s="302" t="s">
        <v>201</v>
      </c>
      <c r="C1" s="302"/>
      <c r="D1" s="302"/>
      <c r="E1" s="302"/>
      <c r="F1" s="302"/>
      <c r="G1" s="302"/>
      <c r="H1" s="302"/>
      <c r="I1" s="303"/>
      <c r="J1" s="129"/>
      <c r="K1" s="129"/>
      <c r="L1" s="129"/>
      <c r="N1" s="130"/>
      <c r="O1" s="304" t="s">
        <v>202</v>
      </c>
      <c r="P1" s="304"/>
      <c r="Q1" s="305"/>
      <c r="AE1" s="44" t="s">
        <v>224</v>
      </c>
      <c r="AF1" s="44" t="s">
        <v>228</v>
      </c>
      <c r="AG1" s="44" t="s">
        <v>233</v>
      </c>
      <c r="AH1" s="44" t="s">
        <v>77</v>
      </c>
      <c r="AI1" s="44" t="s">
        <v>75</v>
      </c>
      <c r="AJ1" s="44" t="s">
        <v>256</v>
      </c>
      <c r="AK1" s="44" t="s">
        <v>234</v>
      </c>
      <c r="AL1" s="44" t="s">
        <v>235</v>
      </c>
      <c r="AM1" s="44" t="s">
        <v>242</v>
      </c>
      <c r="AN1" s="44" t="s">
        <v>283</v>
      </c>
      <c r="AO1" s="44" t="s">
        <v>323</v>
      </c>
      <c r="AP1" s="44" t="s">
        <v>412</v>
      </c>
      <c r="AQ1" s="44" t="s">
        <v>425</v>
      </c>
      <c r="AR1" s="44" t="s">
        <v>433</v>
      </c>
      <c r="AS1" s="44" t="s">
        <v>452</v>
      </c>
      <c r="AT1" s="44" t="s">
        <v>463</v>
      </c>
      <c r="AU1" s="44" t="s">
        <v>502</v>
      </c>
      <c r="AV1" s="44" t="s">
        <v>509</v>
      </c>
    </row>
    <row r="2" spans="1:64" ht="13.5" customHeight="1" x14ac:dyDescent="0.15">
      <c r="A2" s="46" t="s">
        <v>203</v>
      </c>
      <c r="B2" s="47" t="s">
        <v>219</v>
      </c>
      <c r="C2" s="47" t="s">
        <v>220</v>
      </c>
      <c r="D2" s="47" t="s">
        <v>741</v>
      </c>
      <c r="E2" s="47" t="s">
        <v>221</v>
      </c>
      <c r="F2" s="47" t="s">
        <v>222</v>
      </c>
      <c r="G2" s="47" t="s">
        <v>316</v>
      </c>
      <c r="H2" s="47" t="s">
        <v>315</v>
      </c>
      <c r="I2" s="48"/>
      <c r="J2" s="68" t="s">
        <v>319</v>
      </c>
      <c r="N2" s="44" t="s">
        <v>203</v>
      </c>
      <c r="O2" s="44" t="s">
        <v>215</v>
      </c>
      <c r="P2" s="44" t="s">
        <v>204</v>
      </c>
      <c r="Q2" s="45" t="s">
        <v>205</v>
      </c>
      <c r="AE2" s="44" t="s">
        <v>50</v>
      </c>
      <c r="AF2" s="44" t="s">
        <v>52</v>
      </c>
      <c r="AG2" s="44" t="s">
        <v>403</v>
      </c>
      <c r="AH2" s="44" t="s">
        <v>254</v>
      </c>
      <c r="AI2" s="44" t="s">
        <v>573</v>
      </c>
      <c r="AJ2" s="44" t="s">
        <v>261</v>
      </c>
      <c r="AK2" s="44" t="s">
        <v>83</v>
      </c>
      <c r="AL2" s="44" t="s">
        <v>236</v>
      </c>
      <c r="AM2" s="81" t="s">
        <v>243</v>
      </c>
      <c r="AN2" s="44" t="s">
        <v>284</v>
      </c>
      <c r="AO2" s="44" t="s">
        <v>324</v>
      </c>
      <c r="AP2" s="44" t="s">
        <v>413</v>
      </c>
      <c r="AQ2" s="139" t="s">
        <v>426</v>
      </c>
      <c r="AR2" s="139" t="s">
        <v>438</v>
      </c>
      <c r="AS2" s="44" t="s">
        <v>453</v>
      </c>
      <c r="AT2" s="44">
        <v>304</v>
      </c>
      <c r="AU2" s="44" t="s">
        <v>317</v>
      </c>
      <c r="AV2" s="44" t="s">
        <v>367</v>
      </c>
    </row>
    <row r="3" spans="1:64" ht="13.5" customHeight="1" x14ac:dyDescent="0.15">
      <c r="A3" s="131" t="str">
        <f>IF(B3="","",B3&amp;COUNTIF($B$3:B3,B3))</f>
        <v>202321-02K03-01/01</v>
      </c>
      <c r="B3" s="140" t="s">
        <v>762</v>
      </c>
      <c r="C3" s="49" t="s">
        <v>586</v>
      </c>
      <c r="D3" s="49" t="s">
        <v>736</v>
      </c>
      <c r="E3" s="49" t="s">
        <v>772</v>
      </c>
      <c r="F3" s="49" t="s">
        <v>656</v>
      </c>
      <c r="G3" s="49"/>
      <c r="H3" s="67"/>
      <c r="I3" s="50"/>
      <c r="J3" s="132"/>
      <c r="K3" s="132"/>
      <c r="L3" s="132"/>
      <c r="N3" s="133" t="str">
        <f>IF(O3="","",O3&amp;COUNTIF($O$3:O3,O3))</f>
        <v>一体化温度变送器1</v>
      </c>
      <c r="O3" s="141" t="s">
        <v>216</v>
      </c>
      <c r="P3" s="132" t="s">
        <v>206</v>
      </c>
      <c r="Q3" s="134" t="s">
        <v>207</v>
      </c>
      <c r="AE3" s="44" t="s">
        <v>225</v>
      </c>
      <c r="AF3" s="44" t="s">
        <v>156</v>
      </c>
      <c r="AG3" s="44" t="s">
        <v>404</v>
      </c>
      <c r="AH3" s="44" t="s">
        <v>52</v>
      </c>
      <c r="AI3" s="44" t="s">
        <v>574</v>
      </c>
      <c r="AJ3" s="44" t="s">
        <v>257</v>
      </c>
      <c r="AK3" s="44" t="s">
        <v>240</v>
      </c>
      <c r="AL3" s="44" t="s">
        <v>237</v>
      </c>
      <c r="AM3" s="82" t="s">
        <v>244</v>
      </c>
      <c r="AN3" s="44" t="s">
        <v>285</v>
      </c>
      <c r="AO3" s="44" t="s">
        <v>325</v>
      </c>
      <c r="AP3" s="44" t="s">
        <v>415</v>
      </c>
      <c r="AQ3" s="139" t="s">
        <v>427</v>
      </c>
      <c r="AR3" s="139" t="s">
        <v>439</v>
      </c>
      <c r="AS3" s="44" t="s">
        <v>454</v>
      </c>
      <c r="AT3" s="44">
        <v>316</v>
      </c>
      <c r="AU3" s="44" t="s">
        <v>507</v>
      </c>
      <c r="AV3" s="44" t="s">
        <v>512</v>
      </c>
    </row>
    <row r="4" spans="1:64" ht="13.5" customHeight="1" x14ac:dyDescent="0.15">
      <c r="A4" s="131" t="str">
        <f>IF(B4="","",B4&amp;COUNTIF($B$3:B4,B4))</f>
        <v>202321-02K03-01/02</v>
      </c>
      <c r="B4" s="140" t="s">
        <v>762</v>
      </c>
      <c r="C4" s="49" t="s">
        <v>587</v>
      </c>
      <c r="D4" s="49" t="s">
        <v>737</v>
      </c>
      <c r="E4" s="49" t="s">
        <v>772</v>
      </c>
      <c r="F4" s="49" t="s">
        <v>657</v>
      </c>
      <c r="G4" s="49"/>
      <c r="H4" s="67"/>
      <c r="I4" s="50"/>
      <c r="J4" s="132"/>
      <c r="K4" s="132"/>
      <c r="L4" s="132"/>
      <c r="N4" s="133" t="str">
        <f>IF(O4="","",O4&amp;COUNTIF($O$3:O4,O4))</f>
        <v>一体化温度变送器2</v>
      </c>
      <c r="O4" s="141" t="s">
        <v>216</v>
      </c>
      <c r="P4" s="132" t="s">
        <v>208</v>
      </c>
      <c r="Q4" s="134" t="s">
        <v>209</v>
      </c>
      <c r="AE4" s="44" t="s">
        <v>226</v>
      </c>
      <c r="AF4" s="44" t="s">
        <v>229</v>
      </c>
      <c r="AG4" s="44" t="s">
        <v>405</v>
      </c>
      <c r="AH4" s="44" t="s">
        <v>156</v>
      </c>
      <c r="AI4" s="44" t="s">
        <v>575</v>
      </c>
      <c r="AJ4" s="44" t="s">
        <v>80</v>
      </c>
      <c r="AK4" s="44" t="s">
        <v>155</v>
      </c>
      <c r="AL4" s="44" t="s">
        <v>29</v>
      </c>
      <c r="AM4" s="81" t="s">
        <v>245</v>
      </c>
      <c r="AN4" s="44" t="s">
        <v>286</v>
      </c>
      <c r="AO4" s="44" t="s">
        <v>327</v>
      </c>
      <c r="AP4" s="44" t="s">
        <v>416</v>
      </c>
      <c r="AQ4" s="139" t="s">
        <v>428</v>
      </c>
      <c r="AR4" s="139" t="s">
        <v>434</v>
      </c>
      <c r="AS4" s="44" t="s">
        <v>455</v>
      </c>
      <c r="AT4" s="44" t="s">
        <v>464</v>
      </c>
      <c r="AU4" s="44" t="s">
        <v>503</v>
      </c>
      <c r="AV4" s="44" t="s">
        <v>510</v>
      </c>
    </row>
    <row r="5" spans="1:64" ht="13.5" customHeight="1" x14ac:dyDescent="0.15">
      <c r="A5" s="131" t="str">
        <f>IF(B5="","",B5&amp;COUNTIF($B$3:B5,B5))</f>
        <v>202321-02K03-13/01</v>
      </c>
      <c r="B5" s="140" t="s">
        <v>763</v>
      </c>
      <c r="C5" s="49" t="s">
        <v>588</v>
      </c>
      <c r="D5" s="49" t="s">
        <v>742</v>
      </c>
      <c r="E5" s="49" t="s">
        <v>772</v>
      </c>
      <c r="F5" s="49" t="s">
        <v>656</v>
      </c>
      <c r="G5" s="49"/>
      <c r="H5" s="67"/>
      <c r="I5" s="50"/>
      <c r="J5" s="132"/>
      <c r="K5" s="132"/>
      <c r="L5" s="132"/>
      <c r="N5" s="133" t="str">
        <f>IF(O5="","",O5&amp;COUNTIF($O$3:O5,O5))</f>
        <v>一体化温度变送器3</v>
      </c>
      <c r="O5" s="141" t="s">
        <v>216</v>
      </c>
      <c r="P5" s="132" t="s">
        <v>210</v>
      </c>
      <c r="Q5" s="134" t="s">
        <v>211</v>
      </c>
      <c r="AE5" s="44" t="s">
        <v>227</v>
      </c>
      <c r="AF5" s="44" t="s">
        <v>232</v>
      </c>
      <c r="AG5" s="44" t="s">
        <v>406</v>
      </c>
      <c r="AH5" s="44" t="s">
        <v>255</v>
      </c>
      <c r="AI5" s="44" t="s">
        <v>576</v>
      </c>
      <c r="AJ5" s="44" t="s">
        <v>258</v>
      </c>
      <c r="AK5" s="44" t="s">
        <v>241</v>
      </c>
      <c r="AL5" s="44" t="s">
        <v>167</v>
      </c>
      <c r="AM5" s="81" t="s">
        <v>249</v>
      </c>
      <c r="AN5" s="44" t="s">
        <v>287</v>
      </c>
      <c r="AO5" s="44" t="s">
        <v>328</v>
      </c>
      <c r="AP5" s="44" t="s">
        <v>417</v>
      </c>
      <c r="AQ5" s="139" t="s">
        <v>429</v>
      </c>
      <c r="AR5" s="139" t="s">
        <v>435</v>
      </c>
      <c r="AS5" s="44" t="s">
        <v>456</v>
      </c>
      <c r="AT5" s="44" t="s">
        <v>465</v>
      </c>
      <c r="AU5" s="44" t="s">
        <v>504</v>
      </c>
      <c r="AV5" s="44" t="s">
        <v>511</v>
      </c>
    </row>
    <row r="6" spans="1:64" ht="13.5" customHeight="1" x14ac:dyDescent="0.15">
      <c r="A6" s="131" t="str">
        <f>IF(B6="","",B6&amp;COUNTIF($B$3:B6,B6))</f>
        <v>202321-02K03-13/02</v>
      </c>
      <c r="B6" s="140" t="s">
        <v>763</v>
      </c>
      <c r="C6" s="49" t="s">
        <v>589</v>
      </c>
      <c r="D6" s="49" t="s">
        <v>743</v>
      </c>
      <c r="E6" s="49" t="s">
        <v>772</v>
      </c>
      <c r="F6" s="49" t="s">
        <v>658</v>
      </c>
      <c r="G6" s="49"/>
      <c r="H6" s="67"/>
      <c r="I6" s="50"/>
      <c r="J6" s="132"/>
      <c r="K6" s="132"/>
      <c r="L6" s="132"/>
      <c r="N6" s="133" t="str">
        <f>IF(O6="","",O6&amp;COUNTIF($O$3:O6,O6))</f>
        <v>一体化温度变送器4</v>
      </c>
      <c r="O6" s="141" t="s">
        <v>216</v>
      </c>
      <c r="P6" s="132" t="s">
        <v>212</v>
      </c>
      <c r="Q6" s="134" t="s">
        <v>207</v>
      </c>
      <c r="AE6" s="44" t="s">
        <v>282</v>
      </c>
      <c r="AF6" s="44" t="s">
        <v>230</v>
      </c>
      <c r="AG6" s="44" t="s">
        <v>352</v>
      </c>
      <c r="AH6" s="44" t="s">
        <v>229</v>
      </c>
      <c r="AI6" s="44" t="s">
        <v>577</v>
      </c>
      <c r="AJ6" s="44" t="s">
        <v>259</v>
      </c>
      <c r="AK6" s="44" t="s">
        <v>239</v>
      </c>
      <c r="AL6" s="44" t="s">
        <v>122</v>
      </c>
      <c r="AM6" s="44" t="s">
        <v>451</v>
      </c>
      <c r="AN6" s="44" t="s">
        <v>391</v>
      </c>
      <c r="AO6" s="44" t="s">
        <v>329</v>
      </c>
      <c r="AP6" s="44" t="s">
        <v>253</v>
      </c>
      <c r="AQ6" s="139" t="s">
        <v>430</v>
      </c>
      <c r="AR6" s="139" t="s">
        <v>436</v>
      </c>
      <c r="AS6" s="44" t="s">
        <v>457</v>
      </c>
      <c r="AT6" s="44" t="s">
        <v>466</v>
      </c>
      <c r="AU6" s="44" t="s">
        <v>505</v>
      </c>
      <c r="AV6" s="44" t="s">
        <v>513</v>
      </c>
    </row>
    <row r="7" spans="1:64" ht="13.5" customHeight="1" x14ac:dyDescent="0.15">
      <c r="A7" s="131" t="str">
        <f>IF(B7="","",B7&amp;COUNTIF($B$3:B7,B7))</f>
        <v>202321-02K03-12/01</v>
      </c>
      <c r="B7" s="140" t="s">
        <v>764</v>
      </c>
      <c r="C7" s="49" t="s">
        <v>590</v>
      </c>
      <c r="D7" s="49" t="s">
        <v>744</v>
      </c>
      <c r="E7" s="49" t="s">
        <v>772</v>
      </c>
      <c r="F7" s="49" t="s">
        <v>659</v>
      </c>
      <c r="G7" s="49"/>
      <c r="H7" s="67"/>
      <c r="I7" s="50"/>
      <c r="J7" s="132"/>
      <c r="K7" s="132"/>
      <c r="L7" s="132"/>
      <c r="N7" s="133" t="str">
        <f>IF(O7="","",O7&amp;COUNTIF($O$3:O7,O7))</f>
        <v>双金属温度计1</v>
      </c>
      <c r="O7" s="141" t="s">
        <v>217</v>
      </c>
      <c r="P7" s="132" t="s">
        <v>213</v>
      </c>
      <c r="Q7" s="134" t="s">
        <v>214</v>
      </c>
      <c r="AE7" s="44" t="s">
        <v>347</v>
      </c>
      <c r="AF7" s="44" t="s">
        <v>231</v>
      </c>
      <c r="AG7" s="44" t="s">
        <v>407</v>
      </c>
      <c r="AH7" s="44" t="s">
        <v>232</v>
      </c>
      <c r="AI7" s="44" t="s">
        <v>578</v>
      </c>
      <c r="AJ7" s="44" t="s">
        <v>194</v>
      </c>
      <c r="AK7" s="44" t="s">
        <v>246</v>
      </c>
      <c r="AL7" s="44" t="s">
        <v>238</v>
      </c>
      <c r="AM7" s="44" t="s">
        <v>250</v>
      </c>
      <c r="AN7" s="44" t="s">
        <v>392</v>
      </c>
      <c r="AO7" s="44" t="s">
        <v>729</v>
      </c>
      <c r="AP7" s="44" t="s">
        <v>78</v>
      </c>
      <c r="AQ7" s="139" t="s">
        <v>431</v>
      </c>
      <c r="AR7" s="139" t="s">
        <v>437</v>
      </c>
      <c r="AS7" s="44" t="s">
        <v>458</v>
      </c>
      <c r="AT7" s="44" t="s">
        <v>467</v>
      </c>
      <c r="AU7" s="44" t="s">
        <v>506</v>
      </c>
      <c r="AV7" s="44" t="s">
        <v>514</v>
      </c>
    </row>
    <row r="8" spans="1:64" ht="13.5" customHeight="1" x14ac:dyDescent="0.15">
      <c r="A8" s="131" t="str">
        <f>IF(B8="","",B8&amp;COUNTIF($B$3:B8,B8))</f>
        <v>202321-02K03-12/02</v>
      </c>
      <c r="B8" s="140" t="s">
        <v>764</v>
      </c>
      <c r="C8" s="49" t="s">
        <v>591</v>
      </c>
      <c r="D8" s="49" t="s">
        <v>744</v>
      </c>
      <c r="E8" s="49" t="s">
        <v>772</v>
      </c>
      <c r="F8" s="49" t="s">
        <v>660</v>
      </c>
      <c r="G8" s="49"/>
      <c r="H8" s="67"/>
      <c r="I8" s="50"/>
      <c r="J8" s="132"/>
      <c r="K8" s="132"/>
      <c r="L8" s="132"/>
      <c r="N8" s="133" t="str">
        <f>IF(O8="","",O8&amp;COUNTIF($O$3:O8,O8))</f>
        <v>双金属温度计2</v>
      </c>
      <c r="O8" s="141" t="s">
        <v>217</v>
      </c>
      <c r="P8" s="132" t="s">
        <v>212</v>
      </c>
      <c r="Q8" s="134" t="s">
        <v>207</v>
      </c>
      <c r="AE8" s="44" t="s">
        <v>444</v>
      </c>
      <c r="AF8" s="44" t="s">
        <v>253</v>
      </c>
      <c r="AG8" s="44" t="s">
        <v>408</v>
      </c>
      <c r="AH8" s="44" t="s">
        <v>230</v>
      </c>
      <c r="AI8" s="44" t="s">
        <v>579</v>
      </c>
      <c r="AJ8" s="44" t="s">
        <v>260</v>
      </c>
      <c r="AK8" s="44" t="s">
        <v>247</v>
      </c>
      <c r="AL8" s="44" t="s">
        <v>253</v>
      </c>
      <c r="AM8" s="44" t="s">
        <v>571</v>
      </c>
      <c r="AN8" s="44" t="s">
        <v>253</v>
      </c>
      <c r="AO8" s="44" t="s">
        <v>162</v>
      </c>
      <c r="AQ8" s="139" t="s">
        <v>432</v>
      </c>
      <c r="AR8" s="139" t="s">
        <v>440</v>
      </c>
      <c r="AS8" s="44" t="s">
        <v>459</v>
      </c>
      <c r="AT8" s="44" t="s">
        <v>468</v>
      </c>
      <c r="AU8" s="44" t="s">
        <v>253</v>
      </c>
      <c r="AV8" s="44" t="s">
        <v>515</v>
      </c>
    </row>
    <row r="9" spans="1:64" ht="13.5" customHeight="1" x14ac:dyDescent="0.15">
      <c r="A9" s="131" t="str">
        <f>IF(B9="","",B9&amp;COUNTIF($B$3:B9,B9))</f>
        <v>202321-02K03-12/03</v>
      </c>
      <c r="B9" s="140" t="s">
        <v>764</v>
      </c>
      <c r="C9" s="49" t="s">
        <v>592</v>
      </c>
      <c r="D9" s="49" t="s">
        <v>745</v>
      </c>
      <c r="E9" s="49" t="s">
        <v>772</v>
      </c>
      <c r="F9" s="49" t="s">
        <v>661</v>
      </c>
      <c r="G9" s="49"/>
      <c r="H9" s="67"/>
      <c r="I9" s="50"/>
      <c r="J9" s="132"/>
      <c r="K9" s="132"/>
      <c r="L9" s="132"/>
      <c r="N9" s="133" t="str">
        <f>IF(O9="","",O9&amp;COUNTIF($O$3:O9,O9))</f>
        <v>双金属温度计3</v>
      </c>
      <c r="O9" s="141" t="s">
        <v>217</v>
      </c>
      <c r="P9" s="132" t="s">
        <v>213</v>
      </c>
      <c r="Q9" s="134" t="s">
        <v>214</v>
      </c>
      <c r="AE9" s="44" t="s">
        <v>253</v>
      </c>
      <c r="AF9" s="44" t="s">
        <v>78</v>
      </c>
      <c r="AG9" s="44" t="s">
        <v>409</v>
      </c>
      <c r="AH9" s="44" t="s">
        <v>231</v>
      </c>
      <c r="AI9" s="44" t="s">
        <v>580</v>
      </c>
      <c r="AJ9" s="44" t="s">
        <v>262</v>
      </c>
      <c r="AK9" s="44" t="s">
        <v>248</v>
      </c>
      <c r="AL9" s="44" t="s">
        <v>78</v>
      </c>
      <c r="AM9" s="44" t="s">
        <v>253</v>
      </c>
      <c r="AN9" s="44" t="s">
        <v>78</v>
      </c>
      <c r="AO9" s="44" t="s">
        <v>330</v>
      </c>
      <c r="AQ9" s="141" t="s">
        <v>441</v>
      </c>
      <c r="AR9" s="44" t="s">
        <v>253</v>
      </c>
      <c r="AS9" s="44" t="s">
        <v>460</v>
      </c>
      <c r="AT9" s="44" t="s">
        <v>469</v>
      </c>
      <c r="AU9" s="44" t="s">
        <v>78</v>
      </c>
      <c r="AV9" s="44" t="s">
        <v>516</v>
      </c>
    </row>
    <row r="10" spans="1:64" ht="13.5" customHeight="1" x14ac:dyDescent="0.15">
      <c r="A10" s="131" t="str">
        <f>IF(B10="","",B10&amp;COUNTIF($B$3:B10,B10))</f>
        <v>202321-02K03-12/04</v>
      </c>
      <c r="B10" s="140" t="s">
        <v>764</v>
      </c>
      <c r="C10" s="49" t="s">
        <v>593</v>
      </c>
      <c r="D10" s="49" t="s">
        <v>745</v>
      </c>
      <c r="E10" s="49" t="s">
        <v>772</v>
      </c>
      <c r="F10" s="49" t="s">
        <v>662</v>
      </c>
      <c r="G10" s="49"/>
      <c r="H10" s="67"/>
      <c r="I10" s="50"/>
      <c r="J10" s="132"/>
      <c r="K10" s="132"/>
      <c r="L10" s="132"/>
      <c r="N10" s="133" t="str">
        <f>IF(O10="","",O10&amp;COUNTIF($O$3:O10,O10))</f>
        <v>双金属温度计4</v>
      </c>
      <c r="O10" s="141" t="s">
        <v>217</v>
      </c>
      <c r="P10" s="132" t="s">
        <v>212</v>
      </c>
      <c r="Q10" s="134" t="s">
        <v>207</v>
      </c>
      <c r="AE10" s="44" t="s">
        <v>78</v>
      </c>
      <c r="AG10" s="44" t="s">
        <v>410</v>
      </c>
      <c r="AH10" s="44" t="s">
        <v>254</v>
      </c>
      <c r="AI10" s="44" t="s">
        <v>581</v>
      </c>
      <c r="AJ10" s="44" t="s">
        <v>263</v>
      </c>
      <c r="AK10" s="44" t="s">
        <v>251</v>
      </c>
      <c r="AM10" s="44" t="s">
        <v>78</v>
      </c>
      <c r="AO10" s="44" t="s">
        <v>331</v>
      </c>
      <c r="AQ10" s="139" t="s">
        <v>442</v>
      </c>
      <c r="AR10" s="44" t="s">
        <v>78</v>
      </c>
      <c r="AS10" s="44" t="s">
        <v>461</v>
      </c>
      <c r="AT10" s="44" t="s">
        <v>471</v>
      </c>
      <c r="AV10" s="44" t="s">
        <v>253</v>
      </c>
      <c r="BK10" s="44" t="s">
        <v>562</v>
      </c>
      <c r="BL10" s="44" t="s">
        <v>562</v>
      </c>
    </row>
    <row r="11" spans="1:64" ht="13.5" customHeight="1" x14ac:dyDescent="0.15">
      <c r="A11" s="131" t="str">
        <f>IF(B11="","",B11&amp;COUNTIF($B$3:B11,B11))</f>
        <v>202321-02K03-10/01</v>
      </c>
      <c r="B11" s="140" t="s">
        <v>765</v>
      </c>
      <c r="C11" s="49" t="s">
        <v>594</v>
      </c>
      <c r="D11" s="49" t="s">
        <v>746</v>
      </c>
      <c r="E11" s="49" t="s">
        <v>772</v>
      </c>
      <c r="F11" s="49" t="s">
        <v>686</v>
      </c>
      <c r="G11" s="49"/>
      <c r="H11" s="67"/>
      <c r="I11" s="50"/>
      <c r="J11" s="132"/>
      <c r="K11" s="132"/>
      <c r="L11" s="132"/>
      <c r="AG11" s="44" t="s">
        <v>411</v>
      </c>
      <c r="AH11" s="44" t="s">
        <v>253</v>
      </c>
      <c r="AI11" s="44" t="s">
        <v>582</v>
      </c>
      <c r="AJ11" s="44" t="s">
        <v>264</v>
      </c>
      <c r="AK11" s="44" t="s">
        <v>288</v>
      </c>
      <c r="AO11" s="44" t="s">
        <v>340</v>
      </c>
      <c r="AQ11" s="44" t="s">
        <v>253</v>
      </c>
      <c r="AS11" s="44" t="s">
        <v>462</v>
      </c>
      <c r="AT11" s="44" t="s">
        <v>472</v>
      </c>
      <c r="AV11" s="44" t="s">
        <v>78</v>
      </c>
      <c r="BK11" s="44" t="s">
        <v>563</v>
      </c>
      <c r="BL11" s="44" t="s">
        <v>563</v>
      </c>
    </row>
    <row r="12" spans="1:64" ht="13.5" customHeight="1" x14ac:dyDescent="0.15">
      <c r="A12" s="131" t="str">
        <f>IF(B12="","",B12&amp;COUNTIF($B$3:B12,B12))</f>
        <v>202321-02K03-10/02</v>
      </c>
      <c r="B12" s="140" t="s">
        <v>765</v>
      </c>
      <c r="C12" s="49" t="s">
        <v>595</v>
      </c>
      <c r="D12" s="49" t="s">
        <v>746</v>
      </c>
      <c r="E12" s="49" t="s">
        <v>772</v>
      </c>
      <c r="F12" s="49" t="s">
        <v>687</v>
      </c>
      <c r="G12" s="49"/>
      <c r="H12" s="67"/>
      <c r="I12" s="50"/>
      <c r="J12" s="132"/>
      <c r="K12" s="132"/>
      <c r="L12" s="132"/>
      <c r="AG12" s="44" t="s">
        <v>253</v>
      </c>
      <c r="AH12" s="44" t="s">
        <v>78</v>
      </c>
      <c r="AI12" s="44" t="s">
        <v>583</v>
      </c>
      <c r="AJ12" s="44" t="s">
        <v>265</v>
      </c>
      <c r="AK12" s="44" t="s">
        <v>289</v>
      </c>
      <c r="AO12" s="44" t="s">
        <v>339</v>
      </c>
      <c r="AQ12" s="44" t="s">
        <v>78</v>
      </c>
      <c r="AS12" s="44" t="s">
        <v>470</v>
      </c>
      <c r="AT12" s="44" t="s">
        <v>253</v>
      </c>
      <c r="BK12" s="44" t="s">
        <v>488</v>
      </c>
      <c r="BL12" s="44" t="s">
        <v>488</v>
      </c>
    </row>
    <row r="13" spans="1:64" ht="13.5" customHeight="1" x14ac:dyDescent="0.15">
      <c r="A13" s="131" t="str">
        <f>IF(B13="","",B13&amp;COUNTIF($B$3:B13,B13))</f>
        <v>202321-02K03-10/03</v>
      </c>
      <c r="B13" s="140" t="s">
        <v>765</v>
      </c>
      <c r="C13" s="49" t="s">
        <v>596</v>
      </c>
      <c r="D13" s="49" t="s">
        <v>746</v>
      </c>
      <c r="E13" s="49" t="s">
        <v>772</v>
      </c>
      <c r="F13" s="49" t="s">
        <v>688</v>
      </c>
      <c r="G13" s="49"/>
      <c r="H13" s="67"/>
      <c r="I13" s="50"/>
      <c r="J13" s="132"/>
      <c r="K13" s="132"/>
      <c r="L13" s="132"/>
      <c r="AG13" s="44" t="s">
        <v>78</v>
      </c>
      <c r="AI13" s="44" t="s">
        <v>395</v>
      </c>
      <c r="AJ13" s="44" t="s">
        <v>266</v>
      </c>
      <c r="AK13" s="44" t="s">
        <v>290</v>
      </c>
      <c r="AO13" s="44" t="s">
        <v>335</v>
      </c>
      <c r="AQ13" s="44" t="s">
        <v>719</v>
      </c>
      <c r="AS13" s="44" t="s">
        <v>443</v>
      </c>
      <c r="AT13" s="44" t="s">
        <v>78</v>
      </c>
      <c r="BK13" s="44" t="s">
        <v>564</v>
      </c>
      <c r="BL13" s="44" t="s">
        <v>564</v>
      </c>
    </row>
    <row r="14" spans="1:64" ht="13.5" customHeight="1" x14ac:dyDescent="0.15">
      <c r="A14" s="131" t="str">
        <f>IF(B14="","",B14&amp;COUNTIF($B$3:B14,B14))</f>
        <v>202321-02K03-10/04</v>
      </c>
      <c r="B14" s="140" t="s">
        <v>765</v>
      </c>
      <c r="C14" s="49" t="s">
        <v>597</v>
      </c>
      <c r="D14" s="49" t="s">
        <v>746</v>
      </c>
      <c r="E14" s="49" t="s">
        <v>772</v>
      </c>
      <c r="F14" s="49" t="s">
        <v>689</v>
      </c>
      <c r="G14" s="49"/>
      <c r="H14" s="67"/>
      <c r="I14" s="50"/>
      <c r="J14" s="132"/>
      <c r="K14" s="132"/>
      <c r="L14" s="132"/>
      <c r="AI14" s="44" t="s">
        <v>396</v>
      </c>
      <c r="AJ14" s="44" t="s">
        <v>267</v>
      </c>
      <c r="AK14" s="44" t="s">
        <v>291</v>
      </c>
      <c r="AO14" s="44" t="s">
        <v>326</v>
      </c>
      <c r="AS14" s="44" t="s">
        <v>253</v>
      </c>
      <c r="BK14" s="44" t="s">
        <v>564</v>
      </c>
      <c r="BL14" s="44" t="s">
        <v>564</v>
      </c>
    </row>
    <row r="15" spans="1:64" ht="13.5" customHeight="1" x14ac:dyDescent="0.15">
      <c r="A15" s="131" t="str">
        <f>IF(B15="","",B15&amp;COUNTIF($B$3:B15,B15))</f>
        <v>202321-02K03-13/03</v>
      </c>
      <c r="B15" s="140" t="s">
        <v>763</v>
      </c>
      <c r="C15" s="49" t="s">
        <v>598</v>
      </c>
      <c r="D15" s="49" t="s">
        <v>747</v>
      </c>
      <c r="E15" s="49" t="s">
        <v>772</v>
      </c>
      <c r="F15" s="49" t="s">
        <v>657</v>
      </c>
      <c r="G15" s="49"/>
      <c r="H15" s="67"/>
      <c r="I15" s="50"/>
      <c r="J15" s="132"/>
      <c r="K15" s="132"/>
      <c r="L15" s="132"/>
      <c r="AI15" s="44" t="s">
        <v>397</v>
      </c>
      <c r="AJ15" s="44" t="s">
        <v>268</v>
      </c>
      <c r="AK15" s="44" t="s">
        <v>292</v>
      </c>
      <c r="AO15" s="44" t="s">
        <v>341</v>
      </c>
      <c r="AS15" s="44" t="s">
        <v>78</v>
      </c>
      <c r="BK15" s="44" t="s">
        <v>564</v>
      </c>
      <c r="BL15" s="44" t="s">
        <v>564</v>
      </c>
    </row>
    <row r="16" spans="1:64" ht="13.5" customHeight="1" x14ac:dyDescent="0.15">
      <c r="A16" s="131" t="str">
        <f>IF(B16="","",B16&amp;COUNTIF($B$3:B16,B16))</f>
        <v>202321-02K03-13/04</v>
      </c>
      <c r="B16" s="140" t="s">
        <v>763</v>
      </c>
      <c r="C16" s="49" t="s">
        <v>599</v>
      </c>
      <c r="D16" s="67" t="s">
        <v>748</v>
      </c>
      <c r="E16" s="49" t="s">
        <v>772</v>
      </c>
      <c r="F16" s="49" t="s">
        <v>663</v>
      </c>
      <c r="G16" s="49"/>
      <c r="H16" s="67"/>
      <c r="I16" s="50"/>
      <c r="J16" s="132"/>
      <c r="K16" s="132"/>
      <c r="L16" s="132"/>
      <c r="AI16" s="44" t="s">
        <v>398</v>
      </c>
      <c r="AJ16" s="44" t="s">
        <v>269</v>
      </c>
      <c r="AK16" s="44" t="s">
        <v>393</v>
      </c>
      <c r="AO16" s="44" t="s">
        <v>336</v>
      </c>
      <c r="AS16" s="44" t="s">
        <v>584</v>
      </c>
      <c r="BK16" s="44" t="s">
        <v>564</v>
      </c>
      <c r="BL16" s="44" t="s">
        <v>564</v>
      </c>
    </row>
    <row r="17" spans="1:64" ht="13.5" customHeight="1" x14ac:dyDescent="0.15">
      <c r="A17" s="131" t="str">
        <f>IF(B17="","",B17&amp;COUNTIF($B$3:B17,B17))</f>
        <v>202321-02K03-12/05</v>
      </c>
      <c r="B17" s="140" t="s">
        <v>764</v>
      </c>
      <c r="C17" s="49" t="s">
        <v>600</v>
      </c>
      <c r="D17" s="49" t="s">
        <v>744</v>
      </c>
      <c r="E17" s="49" t="s">
        <v>772</v>
      </c>
      <c r="F17" s="49" t="s">
        <v>664</v>
      </c>
      <c r="G17" s="49"/>
      <c r="H17" s="67"/>
      <c r="I17" s="50"/>
      <c r="J17" s="132"/>
      <c r="K17" s="132"/>
      <c r="L17" s="132"/>
      <c r="AI17" s="44" t="s">
        <v>399</v>
      </c>
      <c r="AJ17" s="44" t="s">
        <v>270</v>
      </c>
      <c r="AK17" s="44" t="s">
        <v>402</v>
      </c>
      <c r="AO17" s="44" t="s">
        <v>343</v>
      </c>
      <c r="BK17" s="44" t="s">
        <v>564</v>
      </c>
      <c r="BL17" s="44" t="s">
        <v>564</v>
      </c>
    </row>
    <row r="18" spans="1:64" ht="13.5" customHeight="1" x14ac:dyDescent="0.15">
      <c r="A18" s="131" t="str">
        <f>IF(B18="","",B18&amp;COUNTIF($B$3:B18,B18))</f>
        <v>202321-02K03-12/06</v>
      </c>
      <c r="B18" s="140" t="s">
        <v>764</v>
      </c>
      <c r="C18" s="49" t="s">
        <v>601</v>
      </c>
      <c r="D18" s="49" t="s">
        <v>744</v>
      </c>
      <c r="E18" s="49" t="s">
        <v>772</v>
      </c>
      <c r="F18" s="49" t="s">
        <v>665</v>
      </c>
      <c r="G18" s="49"/>
      <c r="H18" s="67"/>
      <c r="I18" s="50"/>
      <c r="J18" s="132"/>
      <c r="K18" s="132"/>
      <c r="L18" s="132"/>
      <c r="AI18" s="44" t="s">
        <v>400</v>
      </c>
      <c r="AJ18" s="44" t="s">
        <v>822</v>
      </c>
      <c r="AK18" s="44" t="s">
        <v>414</v>
      </c>
      <c r="AO18" s="44" t="s">
        <v>344</v>
      </c>
      <c r="BK18" s="44" t="s">
        <v>564</v>
      </c>
      <c r="BL18" s="44" t="s">
        <v>564</v>
      </c>
    </row>
    <row r="19" spans="1:64" ht="13.5" customHeight="1" x14ac:dyDescent="0.15">
      <c r="A19" s="131" t="str">
        <f>IF(B19="","",B19&amp;COUNTIF($B$3:B19,B19))</f>
        <v>202321-02K03-12/07</v>
      </c>
      <c r="B19" s="140" t="s">
        <v>764</v>
      </c>
      <c r="C19" s="49" t="s">
        <v>602</v>
      </c>
      <c r="D19" s="49" t="s">
        <v>745</v>
      </c>
      <c r="E19" s="49" t="s">
        <v>772</v>
      </c>
      <c r="F19" s="49" t="s">
        <v>666</v>
      </c>
      <c r="G19" s="49"/>
      <c r="H19" s="67"/>
      <c r="I19" s="50"/>
      <c r="J19" s="132"/>
      <c r="K19" s="132"/>
      <c r="L19" s="132"/>
      <c r="AI19" s="44" t="s">
        <v>253</v>
      </c>
      <c r="AJ19" s="44" t="s">
        <v>271</v>
      </c>
      <c r="AK19" s="44" t="s">
        <v>418</v>
      </c>
      <c r="AO19" s="44" t="s">
        <v>342</v>
      </c>
      <c r="BK19" s="44" t="s">
        <v>564</v>
      </c>
      <c r="BL19" s="44" t="s">
        <v>564</v>
      </c>
    </row>
    <row r="20" spans="1:64" ht="13.5" customHeight="1" x14ac:dyDescent="0.15">
      <c r="A20" s="131" t="str">
        <f>IF(B20="","",B20&amp;COUNTIF($B$3:B20,B20))</f>
        <v>202321-02K03-12/08</v>
      </c>
      <c r="B20" s="140" t="s">
        <v>764</v>
      </c>
      <c r="C20" s="49" t="s">
        <v>603</v>
      </c>
      <c r="D20" s="49" t="s">
        <v>745</v>
      </c>
      <c r="E20" s="49" t="s">
        <v>772</v>
      </c>
      <c r="F20" s="49" t="s">
        <v>667</v>
      </c>
      <c r="G20" s="49"/>
      <c r="H20" s="67"/>
      <c r="I20" s="50"/>
      <c r="J20" s="132"/>
      <c r="K20" s="132"/>
      <c r="L20" s="132"/>
      <c r="AI20" s="44" t="s">
        <v>78</v>
      </c>
      <c r="AJ20" s="44" t="s">
        <v>272</v>
      </c>
      <c r="AK20" s="44" t="s">
        <v>443</v>
      </c>
      <c r="AO20" s="44" t="s">
        <v>332</v>
      </c>
      <c r="BK20" s="44" t="s">
        <v>564</v>
      </c>
      <c r="BL20" s="44" t="s">
        <v>564</v>
      </c>
    </row>
    <row r="21" spans="1:64" ht="13.5" customHeight="1" x14ac:dyDescent="0.15">
      <c r="A21" s="131" t="str">
        <f>IF(B21="","",B21&amp;COUNTIF($B$3:B21,B21))</f>
        <v>202321-02K03-10/05</v>
      </c>
      <c r="B21" s="140" t="s">
        <v>765</v>
      </c>
      <c r="C21" s="49" t="s">
        <v>604</v>
      </c>
      <c r="D21" s="49" t="s">
        <v>746</v>
      </c>
      <c r="E21" s="49" t="s">
        <v>772</v>
      </c>
      <c r="F21" s="49" t="s">
        <v>668</v>
      </c>
      <c r="G21" s="49"/>
      <c r="H21" s="49"/>
      <c r="I21" s="50"/>
      <c r="J21" s="141"/>
      <c r="K21" s="141"/>
      <c r="L21" s="141"/>
      <c r="AJ21" s="44" t="s">
        <v>273</v>
      </c>
      <c r="AK21" s="44" t="s">
        <v>572</v>
      </c>
      <c r="AO21" s="44" t="s">
        <v>333</v>
      </c>
      <c r="BK21" s="44" t="s">
        <v>564</v>
      </c>
      <c r="BL21" s="44" t="s">
        <v>564</v>
      </c>
    </row>
    <row r="22" spans="1:64" ht="13.5" customHeight="1" x14ac:dyDescent="0.15">
      <c r="A22" s="131" t="str">
        <f>IF(B22="","",B22&amp;COUNTIF($B$3:B22,B22))</f>
        <v>202321-02K03-10/06</v>
      </c>
      <c r="B22" s="140" t="s">
        <v>765</v>
      </c>
      <c r="C22" s="49" t="s">
        <v>605</v>
      </c>
      <c r="D22" s="49" t="s">
        <v>746</v>
      </c>
      <c r="E22" s="49" t="s">
        <v>772</v>
      </c>
      <c r="F22" s="49" t="s">
        <v>669</v>
      </c>
      <c r="G22" s="49"/>
      <c r="H22" s="49"/>
      <c r="I22" s="50"/>
      <c r="J22" s="141"/>
      <c r="K22" s="141"/>
      <c r="L22" s="141"/>
      <c r="AJ22" s="44" t="s">
        <v>274</v>
      </c>
      <c r="AK22" s="44" t="s">
        <v>253</v>
      </c>
      <c r="AO22" s="44" t="s">
        <v>334</v>
      </c>
      <c r="BK22" s="44" t="s">
        <v>564</v>
      </c>
      <c r="BL22" s="44" t="s">
        <v>564</v>
      </c>
    </row>
    <row r="23" spans="1:64" ht="13.5" customHeight="1" x14ac:dyDescent="0.15">
      <c r="A23" s="131" t="str">
        <f>IF(B23="","",B23&amp;COUNTIF($B$3:B23,B23))</f>
        <v>202321-02K03-10/07</v>
      </c>
      <c r="B23" s="140" t="s">
        <v>765</v>
      </c>
      <c r="C23" s="49" t="s">
        <v>606</v>
      </c>
      <c r="D23" s="49" t="s">
        <v>746</v>
      </c>
      <c r="E23" s="49" t="s">
        <v>772</v>
      </c>
      <c r="F23" s="49" t="s">
        <v>670</v>
      </c>
      <c r="G23" s="49"/>
      <c r="H23" s="49"/>
      <c r="I23" s="50"/>
      <c r="J23" s="141"/>
      <c r="K23" s="141"/>
      <c r="L23" s="141"/>
      <c r="AJ23" s="44" t="s">
        <v>275</v>
      </c>
      <c r="AK23" s="44" t="s">
        <v>78</v>
      </c>
      <c r="AO23" s="44" t="s">
        <v>337</v>
      </c>
      <c r="BK23" s="44" t="s">
        <v>563</v>
      </c>
      <c r="BL23" s="44" t="s">
        <v>563</v>
      </c>
    </row>
    <row r="24" spans="1:64" ht="13.5" customHeight="1" x14ac:dyDescent="0.15">
      <c r="A24" s="131" t="str">
        <f>IF(B24="","",B24&amp;COUNTIF($B$3:B24,B24))</f>
        <v>202321-02K03-10/08</v>
      </c>
      <c r="B24" s="140" t="s">
        <v>765</v>
      </c>
      <c r="C24" s="49" t="s">
        <v>607</v>
      </c>
      <c r="D24" s="49" t="s">
        <v>746</v>
      </c>
      <c r="E24" s="49" t="s">
        <v>772</v>
      </c>
      <c r="F24" s="49" t="s">
        <v>671</v>
      </c>
      <c r="G24" s="49"/>
      <c r="H24" s="49"/>
      <c r="I24" s="50"/>
      <c r="J24" s="141"/>
      <c r="K24" s="141"/>
      <c r="L24" s="141"/>
      <c r="AJ24" s="44" t="s">
        <v>276</v>
      </c>
      <c r="AO24" s="44" t="s">
        <v>338</v>
      </c>
      <c r="BK24" s="44" t="s">
        <v>488</v>
      </c>
      <c r="BL24" s="44" t="s">
        <v>488</v>
      </c>
    </row>
    <row r="25" spans="1:64" ht="13.5" customHeight="1" x14ac:dyDescent="0.15">
      <c r="A25" s="131" t="str">
        <f>IF(B25="","",B25&amp;COUNTIF($B$3:B25,B25))</f>
        <v>202321-02K03-26/01</v>
      </c>
      <c r="B25" s="140" t="s">
        <v>766</v>
      </c>
      <c r="C25" s="49" t="s">
        <v>608</v>
      </c>
      <c r="D25" s="49" t="s">
        <v>738</v>
      </c>
      <c r="E25" s="49" t="s">
        <v>772</v>
      </c>
      <c r="F25" s="49" t="s">
        <v>656</v>
      </c>
      <c r="G25" s="49" t="s">
        <v>609</v>
      </c>
      <c r="H25" s="135" t="s">
        <v>470</v>
      </c>
      <c r="I25" s="50"/>
      <c r="J25" s="141"/>
      <c r="K25" s="141"/>
      <c r="L25" s="141"/>
      <c r="AJ25" s="44" t="s">
        <v>277</v>
      </c>
      <c r="AO25" s="44" t="s">
        <v>500</v>
      </c>
      <c r="BK25" s="44" t="s">
        <v>564</v>
      </c>
      <c r="BL25" s="44" t="s">
        <v>564</v>
      </c>
    </row>
    <row r="26" spans="1:64" ht="13.5" customHeight="1" x14ac:dyDescent="0.15">
      <c r="A26" s="131" t="str">
        <f>IF(B26="","",B26&amp;COUNTIF($B$3:B26,B26))</f>
        <v>202321-02K03-23/01</v>
      </c>
      <c r="B26" s="140" t="s">
        <v>767</v>
      </c>
      <c r="C26" s="49" t="s">
        <v>610</v>
      </c>
      <c r="D26" s="49" t="s">
        <v>739</v>
      </c>
      <c r="E26" s="49" t="s">
        <v>772</v>
      </c>
      <c r="F26" s="49" t="s">
        <v>660</v>
      </c>
      <c r="G26" s="49" t="s">
        <v>611</v>
      </c>
      <c r="H26" s="135"/>
      <c r="I26" s="50"/>
      <c r="J26" s="141"/>
      <c r="K26" s="141"/>
      <c r="L26" s="141"/>
      <c r="AJ26" s="44" t="s">
        <v>278</v>
      </c>
      <c r="AO26" s="44" t="s">
        <v>345</v>
      </c>
      <c r="BK26" s="44" t="s">
        <v>564</v>
      </c>
      <c r="BL26" s="44" t="s">
        <v>564</v>
      </c>
    </row>
    <row r="27" spans="1:64" ht="13.5" customHeight="1" x14ac:dyDescent="0.15">
      <c r="A27" s="131" t="str">
        <f>IF(B27="","",B27&amp;COUNTIF($B$3:B27,B27))</f>
        <v>202321-02K03-23/02</v>
      </c>
      <c r="B27" s="140" t="s">
        <v>767</v>
      </c>
      <c r="C27" s="49" t="s">
        <v>612</v>
      </c>
      <c r="D27" s="49" t="s">
        <v>739</v>
      </c>
      <c r="E27" s="49" t="s">
        <v>772</v>
      </c>
      <c r="F27" s="49" t="s">
        <v>659</v>
      </c>
      <c r="G27" s="49" t="s">
        <v>611</v>
      </c>
      <c r="H27" s="135"/>
      <c r="I27" s="50"/>
      <c r="J27" s="141"/>
      <c r="K27" s="141"/>
      <c r="L27" s="141"/>
      <c r="AJ27" s="44" t="s">
        <v>279</v>
      </c>
      <c r="AO27" s="44" t="s">
        <v>346</v>
      </c>
      <c r="BK27" s="44" t="s">
        <v>564</v>
      </c>
      <c r="BL27" s="44" t="s">
        <v>564</v>
      </c>
    </row>
    <row r="28" spans="1:64" ht="13.5" customHeight="1" x14ac:dyDescent="0.15">
      <c r="A28" s="131" t="str">
        <f>IF(B28="","",B28&amp;COUNTIF($B$3:B28,B28))</f>
        <v>202321-02K03-23/03</v>
      </c>
      <c r="B28" s="140" t="s">
        <v>767</v>
      </c>
      <c r="C28" s="49" t="s">
        <v>613</v>
      </c>
      <c r="D28" s="49" t="s">
        <v>739</v>
      </c>
      <c r="E28" s="49" t="s">
        <v>772</v>
      </c>
      <c r="F28" s="49" t="s">
        <v>662</v>
      </c>
      <c r="G28" s="49" t="s">
        <v>611</v>
      </c>
      <c r="H28" s="135"/>
      <c r="I28" s="50"/>
      <c r="J28" s="141"/>
      <c r="K28" s="141"/>
      <c r="L28" s="141"/>
      <c r="AJ28" s="44" t="s">
        <v>280</v>
      </c>
      <c r="AO28" s="44" t="s">
        <v>253</v>
      </c>
      <c r="BK28" s="44" t="s">
        <v>564</v>
      </c>
      <c r="BL28" s="44" t="s">
        <v>564</v>
      </c>
    </row>
    <row r="29" spans="1:64" ht="13.5" customHeight="1" x14ac:dyDescent="0.15">
      <c r="A29" s="131" t="str">
        <f>IF(B29="","",B29&amp;COUNTIF($B$3:B29,B29))</f>
        <v>202321-02K03-23/04</v>
      </c>
      <c r="B29" s="140" t="s">
        <v>767</v>
      </c>
      <c r="C29" s="49" t="s">
        <v>614</v>
      </c>
      <c r="D29" s="49" t="s">
        <v>739</v>
      </c>
      <c r="E29" s="49" t="s">
        <v>772</v>
      </c>
      <c r="F29" s="49" t="s">
        <v>661</v>
      </c>
      <c r="G29" s="49" t="s">
        <v>611</v>
      </c>
      <c r="H29" s="135"/>
      <c r="I29" s="50"/>
      <c r="J29" s="141"/>
      <c r="K29" s="141"/>
      <c r="L29" s="141"/>
      <c r="AJ29" s="44" t="s">
        <v>281</v>
      </c>
      <c r="AO29" s="44" t="s">
        <v>78</v>
      </c>
      <c r="BK29" s="44" t="s">
        <v>564</v>
      </c>
      <c r="BL29" s="44" t="s">
        <v>564</v>
      </c>
    </row>
    <row r="30" spans="1:64" ht="13.5" customHeight="1" x14ac:dyDescent="0.15">
      <c r="A30" s="131" t="str">
        <f>IF(B30="","",B30&amp;COUNTIF($B$3:B30,B30))</f>
        <v>202321-02K03-22/01</v>
      </c>
      <c r="B30" s="140" t="s">
        <v>768</v>
      </c>
      <c r="C30" s="49" t="s">
        <v>615</v>
      </c>
      <c r="D30" s="49" t="s">
        <v>749</v>
      </c>
      <c r="E30" s="49" t="s">
        <v>772</v>
      </c>
      <c r="F30" s="49" t="s">
        <v>672</v>
      </c>
      <c r="G30" s="49" t="s">
        <v>616</v>
      </c>
      <c r="H30" s="135"/>
      <c r="I30" s="50"/>
      <c r="J30" s="141"/>
      <c r="K30" s="141"/>
      <c r="L30" s="141"/>
      <c r="AJ30" s="44" t="s">
        <v>499</v>
      </c>
      <c r="BK30" s="44" t="s">
        <v>564</v>
      </c>
      <c r="BL30" s="44" t="s">
        <v>564</v>
      </c>
    </row>
    <row r="31" spans="1:64" ht="13.5" customHeight="1" x14ac:dyDescent="0.15">
      <c r="A31" s="131" t="str">
        <f>IF(B31="","",B31&amp;COUNTIF($B$3:B31,B31))</f>
        <v>202321-02K03-22/02</v>
      </c>
      <c r="B31" s="140" t="s">
        <v>768</v>
      </c>
      <c r="C31" s="49" t="s">
        <v>617</v>
      </c>
      <c r="D31" s="49" t="s">
        <v>749</v>
      </c>
      <c r="E31" s="49" t="s">
        <v>772</v>
      </c>
      <c r="F31" s="49" t="s">
        <v>673</v>
      </c>
      <c r="G31" s="49" t="s">
        <v>618</v>
      </c>
      <c r="H31" s="49"/>
      <c r="I31" s="50"/>
      <c r="J31" s="141"/>
      <c r="K31" s="141"/>
      <c r="L31" s="141"/>
      <c r="AJ31" s="44" t="s">
        <v>253</v>
      </c>
      <c r="BK31" s="44" t="s">
        <v>564</v>
      </c>
      <c r="BL31" s="44" t="s">
        <v>564</v>
      </c>
    </row>
    <row r="32" spans="1:64" ht="13.5" customHeight="1" x14ac:dyDescent="0.15">
      <c r="A32" s="131" t="str">
        <f>IF(B32="","",B32&amp;COUNTIF($B$3:B32,B32))</f>
        <v>202321-02K03-23/05</v>
      </c>
      <c r="B32" s="140" t="s">
        <v>767</v>
      </c>
      <c r="C32" s="49" t="s">
        <v>619</v>
      </c>
      <c r="D32" s="49" t="s">
        <v>750</v>
      </c>
      <c r="E32" s="49" t="s">
        <v>772</v>
      </c>
      <c r="F32" s="49" t="s">
        <v>674</v>
      </c>
      <c r="G32" s="49"/>
      <c r="H32" s="49"/>
      <c r="I32" s="50"/>
      <c r="J32" s="141"/>
      <c r="K32" s="141"/>
      <c r="L32" s="141"/>
      <c r="AJ32" s="44" t="s">
        <v>78</v>
      </c>
      <c r="BK32" s="44" t="s">
        <v>565</v>
      </c>
      <c r="BL32" s="44" t="s">
        <v>565</v>
      </c>
    </row>
    <row r="33" spans="1:64" ht="13.5" customHeight="1" x14ac:dyDescent="0.15">
      <c r="A33" s="131" t="str">
        <f>IF(B33="","",B33&amp;COUNTIF($B$3:B33,B33))</f>
        <v>202321-02K03-23/06</v>
      </c>
      <c r="B33" s="140" t="s">
        <v>767</v>
      </c>
      <c r="C33" s="49" t="s">
        <v>620</v>
      </c>
      <c r="D33" s="49" t="s">
        <v>740</v>
      </c>
      <c r="E33" s="49" t="s">
        <v>772</v>
      </c>
      <c r="F33" s="49" t="s">
        <v>675</v>
      </c>
      <c r="G33" s="49"/>
      <c r="H33" s="49"/>
      <c r="I33" s="50"/>
      <c r="J33" s="141"/>
      <c r="K33" s="141"/>
      <c r="L33" s="141"/>
      <c r="AJ33" s="44" t="s">
        <v>715</v>
      </c>
      <c r="BK33" s="44" t="s">
        <v>565</v>
      </c>
      <c r="BL33" s="44" t="s">
        <v>565</v>
      </c>
    </row>
    <row r="34" spans="1:64" ht="13.5" customHeight="1" x14ac:dyDescent="0.15">
      <c r="A34" s="131" t="str">
        <f>IF(B34="","",B34&amp;COUNTIF($B$3:B34,B34))</f>
        <v>202321-02K03-26/02</v>
      </c>
      <c r="B34" s="140" t="s">
        <v>766</v>
      </c>
      <c r="C34" s="49" t="s">
        <v>621</v>
      </c>
      <c r="D34" s="49" t="s">
        <v>738</v>
      </c>
      <c r="E34" s="49" t="s">
        <v>772</v>
      </c>
      <c r="F34" s="49" t="s">
        <v>657</v>
      </c>
      <c r="G34" s="49" t="s">
        <v>609</v>
      </c>
      <c r="H34" s="135" t="s">
        <v>470</v>
      </c>
      <c r="I34" s="50"/>
      <c r="J34" s="141"/>
      <c r="K34" s="141"/>
      <c r="L34" s="141"/>
      <c r="BK34" s="44" t="s">
        <v>565</v>
      </c>
      <c r="BL34" s="44" t="s">
        <v>565</v>
      </c>
    </row>
    <row r="35" spans="1:64" ht="13.5" customHeight="1" x14ac:dyDescent="0.15">
      <c r="A35" s="131" t="str">
        <f>IF(B35="","",B35&amp;COUNTIF($B$3:B35,B35))</f>
        <v>202321-02K03-23/07</v>
      </c>
      <c r="B35" s="140" t="s">
        <v>767</v>
      </c>
      <c r="C35" s="49" t="s">
        <v>622</v>
      </c>
      <c r="D35" s="49" t="s">
        <v>739</v>
      </c>
      <c r="E35" s="49" t="s">
        <v>772</v>
      </c>
      <c r="F35" s="49" t="s">
        <v>664</v>
      </c>
      <c r="G35" s="49" t="s">
        <v>611</v>
      </c>
      <c r="H35" s="49"/>
      <c r="I35" s="50"/>
      <c r="J35" s="141"/>
      <c r="K35" s="141"/>
      <c r="L35" s="141"/>
      <c r="BK35" s="44" t="s">
        <v>565</v>
      </c>
      <c r="BL35" s="44" t="s">
        <v>565</v>
      </c>
    </row>
    <row r="36" spans="1:64" ht="13.5" customHeight="1" x14ac:dyDescent="0.15">
      <c r="A36" s="131" t="str">
        <f>IF(B36="","",B36&amp;COUNTIF($B$3:B36,B36))</f>
        <v>202321-02K03-23/08</v>
      </c>
      <c r="B36" s="140" t="s">
        <v>767</v>
      </c>
      <c r="C36" s="49" t="s">
        <v>623</v>
      </c>
      <c r="D36" s="49" t="s">
        <v>739</v>
      </c>
      <c r="E36" s="49" t="s">
        <v>772</v>
      </c>
      <c r="F36" s="140" t="s">
        <v>665</v>
      </c>
      <c r="G36" s="140" t="s">
        <v>611</v>
      </c>
      <c r="H36" s="140"/>
      <c r="I36" s="142"/>
      <c r="J36" s="141"/>
      <c r="K36" s="141"/>
      <c r="L36" s="141"/>
      <c r="BK36" s="44" t="s">
        <v>566</v>
      </c>
      <c r="BL36" s="44" t="s">
        <v>566</v>
      </c>
    </row>
    <row r="37" spans="1:64" ht="13.5" customHeight="1" x14ac:dyDescent="0.15">
      <c r="A37" s="131" t="str">
        <f>IF(B37="","",B37&amp;COUNTIF($B$3:B37,B37))</f>
        <v>202321-02K03-23/09</v>
      </c>
      <c r="B37" s="140" t="s">
        <v>767</v>
      </c>
      <c r="C37" s="49" t="s">
        <v>624</v>
      </c>
      <c r="D37" s="49" t="s">
        <v>739</v>
      </c>
      <c r="E37" s="49" t="s">
        <v>772</v>
      </c>
      <c r="F37" s="140" t="s">
        <v>666</v>
      </c>
      <c r="G37" s="140" t="s">
        <v>611</v>
      </c>
      <c r="H37" s="140"/>
      <c r="I37" s="142"/>
      <c r="J37" s="141"/>
      <c r="K37" s="141"/>
      <c r="L37" s="141"/>
      <c r="BK37" s="44" t="s">
        <v>566</v>
      </c>
      <c r="BL37" s="44" t="s">
        <v>566</v>
      </c>
    </row>
    <row r="38" spans="1:64" ht="13.5" customHeight="1" x14ac:dyDescent="0.15">
      <c r="A38" s="131" t="str">
        <f>IF(B38="","",B38&amp;COUNTIF($B$3:B38,B38))</f>
        <v>202321-02K03-23/010</v>
      </c>
      <c r="B38" s="140" t="s">
        <v>767</v>
      </c>
      <c r="C38" s="49" t="s">
        <v>625</v>
      </c>
      <c r="D38" s="49" t="s">
        <v>739</v>
      </c>
      <c r="E38" s="49" t="s">
        <v>772</v>
      </c>
      <c r="F38" s="140" t="s">
        <v>667</v>
      </c>
      <c r="G38" s="140" t="s">
        <v>611</v>
      </c>
      <c r="H38" s="140"/>
      <c r="I38" s="142"/>
      <c r="J38" s="141"/>
      <c r="K38" s="141"/>
      <c r="L38" s="141"/>
      <c r="BK38" s="44" t="s">
        <v>566</v>
      </c>
      <c r="BL38" s="44" t="s">
        <v>566</v>
      </c>
    </row>
    <row r="39" spans="1:64" ht="13.5" customHeight="1" x14ac:dyDescent="0.15">
      <c r="A39" s="131" t="str">
        <f>IF(B39="","",B39&amp;COUNTIF($B$3:B39,B39))</f>
        <v>202321-02K03-22/03</v>
      </c>
      <c r="B39" s="140" t="s">
        <v>768</v>
      </c>
      <c r="C39" s="49" t="s">
        <v>626</v>
      </c>
      <c r="D39" s="49" t="s">
        <v>749</v>
      </c>
      <c r="E39" s="49" t="s">
        <v>772</v>
      </c>
      <c r="F39" s="140" t="s">
        <v>676</v>
      </c>
      <c r="G39" s="140" t="s">
        <v>616</v>
      </c>
      <c r="H39" s="140"/>
      <c r="I39" s="142"/>
      <c r="J39" s="141"/>
      <c r="K39" s="141"/>
      <c r="L39" s="141"/>
      <c r="BK39" s="44" t="s">
        <v>566</v>
      </c>
      <c r="BL39" s="44" t="s">
        <v>566</v>
      </c>
    </row>
    <row r="40" spans="1:64" ht="13.5" customHeight="1" x14ac:dyDescent="0.15">
      <c r="A40" s="131" t="str">
        <f>IF(B40="","",B40&amp;COUNTIF($B$3:B40,B40))</f>
        <v>202321-02K03-22/04</v>
      </c>
      <c r="B40" s="140" t="s">
        <v>768</v>
      </c>
      <c r="C40" s="49" t="s">
        <v>627</v>
      </c>
      <c r="D40" s="49" t="s">
        <v>749</v>
      </c>
      <c r="E40" s="49" t="s">
        <v>772</v>
      </c>
      <c r="F40" s="140" t="s">
        <v>677</v>
      </c>
      <c r="G40" s="140" t="s">
        <v>618</v>
      </c>
      <c r="H40" s="140"/>
      <c r="I40" s="142"/>
      <c r="J40" s="141"/>
      <c r="K40" s="141"/>
      <c r="L40" s="141"/>
      <c r="BK40" s="44" t="s">
        <v>566</v>
      </c>
      <c r="BL40" s="44" t="s">
        <v>566</v>
      </c>
    </row>
    <row r="41" spans="1:64" ht="13.5" customHeight="1" x14ac:dyDescent="0.15">
      <c r="A41" s="131" t="str">
        <f>IF(B41="","",B41&amp;COUNTIF($B$3:B41,B41))</f>
        <v>202321-02K03-23/011</v>
      </c>
      <c r="B41" s="140" t="s">
        <v>767</v>
      </c>
      <c r="C41" s="49" t="s">
        <v>628</v>
      </c>
      <c r="D41" s="49" t="s">
        <v>740</v>
      </c>
      <c r="E41" s="49" t="s">
        <v>772</v>
      </c>
      <c r="F41" s="140" t="s">
        <v>678</v>
      </c>
      <c r="G41" s="140"/>
      <c r="H41" s="140"/>
      <c r="I41" s="142"/>
      <c r="J41" s="141"/>
      <c r="K41" s="141"/>
      <c r="L41" s="141"/>
      <c r="BK41" s="44" t="s">
        <v>566</v>
      </c>
      <c r="BL41" s="44" t="s">
        <v>566</v>
      </c>
    </row>
    <row r="42" spans="1:64" ht="13.5" customHeight="1" x14ac:dyDescent="0.15">
      <c r="A42" s="131" t="str">
        <f>IF(B42="","",B42&amp;COUNTIF($B$3:B42,B42))</f>
        <v>202321-02K03-23/012</v>
      </c>
      <c r="B42" s="140" t="s">
        <v>767</v>
      </c>
      <c r="C42" s="49" t="s">
        <v>629</v>
      </c>
      <c r="D42" s="49" t="s">
        <v>740</v>
      </c>
      <c r="E42" s="49" t="s">
        <v>772</v>
      </c>
      <c r="F42" s="140" t="s">
        <v>679</v>
      </c>
      <c r="G42" s="140"/>
      <c r="H42" s="140"/>
      <c r="I42" s="142"/>
      <c r="J42" s="141"/>
      <c r="K42" s="141"/>
      <c r="L42" s="141"/>
      <c r="BK42" s="44" t="s">
        <v>567</v>
      </c>
      <c r="BL42" s="44" t="s">
        <v>567</v>
      </c>
    </row>
    <row r="43" spans="1:64" ht="13.5" customHeight="1" x14ac:dyDescent="0.15">
      <c r="A43" s="131" t="str">
        <f>IF(B43="","",B43&amp;COUNTIF($B$3:B43,B43))</f>
        <v>202321-02K03-40/01</v>
      </c>
      <c r="B43" s="140" t="s">
        <v>769</v>
      </c>
      <c r="C43" s="49" t="s">
        <v>630</v>
      </c>
      <c r="D43" s="49" t="s">
        <v>751</v>
      </c>
      <c r="E43" s="49" t="s">
        <v>772</v>
      </c>
      <c r="F43" s="140" t="s">
        <v>631</v>
      </c>
      <c r="G43" s="140"/>
      <c r="H43" s="140"/>
      <c r="I43" s="142"/>
      <c r="J43" s="141"/>
      <c r="K43" s="141"/>
      <c r="L43" s="141"/>
      <c r="BK43" s="44" t="s">
        <v>567</v>
      </c>
      <c r="BL43" s="44" t="s">
        <v>567</v>
      </c>
    </row>
    <row r="44" spans="1:64" ht="13.5" customHeight="1" x14ac:dyDescent="0.15">
      <c r="A44" s="131" t="str">
        <f>IF(B44="","",B44&amp;COUNTIF($B$3:B44,B44))</f>
        <v>202321-02K03-40/02</v>
      </c>
      <c r="B44" s="140" t="s">
        <v>769</v>
      </c>
      <c r="C44" s="49" t="s">
        <v>632</v>
      </c>
      <c r="D44" s="49" t="s">
        <v>752</v>
      </c>
      <c r="E44" s="49" t="s">
        <v>772</v>
      </c>
      <c r="F44" s="140" t="s">
        <v>633</v>
      </c>
      <c r="G44" s="140"/>
      <c r="H44" s="140"/>
      <c r="I44" s="142"/>
      <c r="J44" s="141"/>
      <c r="K44" s="141"/>
      <c r="L44" s="141"/>
      <c r="BK44" s="44" t="s">
        <v>568</v>
      </c>
      <c r="BL44" s="44" t="s">
        <v>568</v>
      </c>
    </row>
    <row r="45" spans="1:64" ht="13.5" customHeight="1" x14ac:dyDescent="0.15">
      <c r="A45" s="131" t="str">
        <f>IF(B45="","",B45&amp;COUNTIF($B$3:B45,B45))</f>
        <v>202321-02K03-40/03</v>
      </c>
      <c r="B45" s="47" t="s">
        <v>769</v>
      </c>
      <c r="C45" s="49" t="s">
        <v>634</v>
      </c>
      <c r="D45" s="49" t="s">
        <v>753</v>
      </c>
      <c r="E45" s="49" t="s">
        <v>772</v>
      </c>
      <c r="F45" s="47" t="s">
        <v>635</v>
      </c>
      <c r="G45" s="47"/>
      <c r="H45" s="47"/>
      <c r="I45" s="48"/>
      <c r="BK45" s="44" t="s">
        <v>568</v>
      </c>
      <c r="BL45" s="44" t="s">
        <v>568</v>
      </c>
    </row>
    <row r="46" spans="1:64" ht="13.5" customHeight="1" x14ac:dyDescent="0.15">
      <c r="A46" s="131" t="str">
        <f>IF(B46="","",B46&amp;COUNTIF($B$3:B46,B46))</f>
        <v>202321-02K03-40/04</v>
      </c>
      <c r="B46" s="47" t="s">
        <v>769</v>
      </c>
      <c r="C46" s="49" t="s">
        <v>636</v>
      </c>
      <c r="D46" s="49" t="s">
        <v>754</v>
      </c>
      <c r="E46" s="49" t="s">
        <v>772</v>
      </c>
      <c r="F46" s="47" t="s">
        <v>637</v>
      </c>
      <c r="G46" s="47"/>
      <c r="H46" s="47"/>
      <c r="I46" s="48"/>
      <c r="BK46" s="44" t="s">
        <v>568</v>
      </c>
      <c r="BL46" s="44" t="s">
        <v>568</v>
      </c>
    </row>
    <row r="47" spans="1:64" ht="13.5" customHeight="1" x14ac:dyDescent="0.15">
      <c r="A47" s="131" t="str">
        <f>IF(B47="","",B47&amp;COUNTIF($B$3:B47,B47))</f>
        <v>202321-02K03-70/01</v>
      </c>
      <c r="B47" s="47" t="s">
        <v>770</v>
      </c>
      <c r="C47" s="49" t="s">
        <v>757</v>
      </c>
      <c r="D47" s="49" t="s">
        <v>638</v>
      </c>
      <c r="E47" s="49" t="s">
        <v>772</v>
      </c>
      <c r="F47" s="47" t="s">
        <v>680</v>
      </c>
      <c r="G47" s="47" t="s">
        <v>170</v>
      </c>
      <c r="H47" s="135" t="s">
        <v>470</v>
      </c>
      <c r="I47" s="48"/>
      <c r="BK47" s="44" t="s">
        <v>568</v>
      </c>
      <c r="BL47" s="44" t="s">
        <v>568</v>
      </c>
    </row>
    <row r="48" spans="1:64" ht="13.5" customHeight="1" x14ac:dyDescent="0.15">
      <c r="A48" s="131" t="str">
        <f>IF(B48="","",B48&amp;COUNTIF($B$3:B48,B48))</f>
        <v>202321-02K03-70/02</v>
      </c>
      <c r="B48" s="47" t="s">
        <v>770</v>
      </c>
      <c r="C48" s="49" t="s">
        <v>639</v>
      </c>
      <c r="D48" s="49" t="s">
        <v>638</v>
      </c>
      <c r="E48" s="49" t="s">
        <v>772</v>
      </c>
      <c r="F48" s="47" t="s">
        <v>681</v>
      </c>
      <c r="G48" s="47" t="s">
        <v>170</v>
      </c>
      <c r="H48" s="135" t="s">
        <v>470</v>
      </c>
      <c r="I48" s="48"/>
      <c r="BK48" s="44" t="s">
        <v>568</v>
      </c>
      <c r="BL48" s="44" t="s">
        <v>568</v>
      </c>
    </row>
    <row r="49" spans="1:64" ht="13.5" customHeight="1" x14ac:dyDescent="0.15">
      <c r="A49" s="131" t="str">
        <f>IF(B49="","",B49&amp;COUNTIF($B$3:B49,B49))</f>
        <v>202321-02K03-70/03</v>
      </c>
      <c r="B49" s="47" t="s">
        <v>770</v>
      </c>
      <c r="C49" s="49" t="s">
        <v>640</v>
      </c>
      <c r="D49" s="49" t="s">
        <v>641</v>
      </c>
      <c r="E49" s="49" t="s">
        <v>772</v>
      </c>
      <c r="F49" s="47" t="s">
        <v>682</v>
      </c>
      <c r="G49" s="47" t="s">
        <v>717</v>
      </c>
      <c r="H49" s="135" t="s">
        <v>470</v>
      </c>
      <c r="I49" s="48"/>
      <c r="BK49" s="44" t="s">
        <v>568</v>
      </c>
      <c r="BL49" s="44" t="s">
        <v>568</v>
      </c>
    </row>
    <row r="50" spans="1:64" ht="13.5" customHeight="1" x14ac:dyDescent="0.15">
      <c r="A50" s="131" t="str">
        <f>IF(B50="","",B50&amp;COUNTIF($B$3:B50,B50))</f>
        <v>202321-02K03-70/04</v>
      </c>
      <c r="B50" s="47" t="s">
        <v>770</v>
      </c>
      <c r="C50" s="49" t="s">
        <v>642</v>
      </c>
      <c r="D50" s="49" t="s">
        <v>643</v>
      </c>
      <c r="E50" s="49" t="s">
        <v>772</v>
      </c>
      <c r="F50" s="47" t="s">
        <v>683</v>
      </c>
      <c r="G50" s="47" t="s">
        <v>717</v>
      </c>
      <c r="H50" s="135" t="s">
        <v>470</v>
      </c>
      <c r="I50" s="48"/>
      <c r="BK50" s="44" t="s">
        <v>568</v>
      </c>
      <c r="BL50" s="44" t="s">
        <v>568</v>
      </c>
    </row>
    <row r="51" spans="1:64" ht="13.5" customHeight="1" x14ac:dyDescent="0.15">
      <c r="A51" s="131" t="str">
        <f>IF(B51="","",B51&amp;COUNTIF($B$3:B51,B51))</f>
        <v>202321-02K03-70/05</v>
      </c>
      <c r="B51" s="47" t="s">
        <v>770</v>
      </c>
      <c r="C51" s="49" t="s">
        <v>644</v>
      </c>
      <c r="D51" s="49" t="s">
        <v>641</v>
      </c>
      <c r="E51" s="49" t="s">
        <v>772</v>
      </c>
      <c r="F51" s="47" t="s">
        <v>684</v>
      </c>
      <c r="G51" s="47" t="s">
        <v>717</v>
      </c>
      <c r="H51" s="135" t="s">
        <v>470</v>
      </c>
      <c r="I51" s="48"/>
      <c r="BK51" s="44" t="s">
        <v>568</v>
      </c>
      <c r="BL51" s="44" t="s">
        <v>568</v>
      </c>
    </row>
    <row r="52" spans="1:64" ht="13.5" customHeight="1" x14ac:dyDescent="0.15">
      <c r="A52" s="131" t="str">
        <f>IF(B52="","",B52&amp;COUNTIF($B$3:B52,B52))</f>
        <v>202321-02K03-70/06</v>
      </c>
      <c r="B52" s="47" t="s">
        <v>770</v>
      </c>
      <c r="C52" s="136" t="s">
        <v>645</v>
      </c>
      <c r="D52" s="136" t="s">
        <v>643</v>
      </c>
      <c r="E52" s="49" t="s">
        <v>772</v>
      </c>
      <c r="F52" s="47" t="s">
        <v>685</v>
      </c>
      <c r="G52" s="47" t="s">
        <v>717</v>
      </c>
      <c r="H52" s="135" t="s">
        <v>470</v>
      </c>
      <c r="I52" s="48"/>
      <c r="BK52" s="44" t="s">
        <v>488</v>
      </c>
      <c r="BL52" s="44" t="s">
        <v>488</v>
      </c>
    </row>
    <row r="53" spans="1:64" ht="13.5" customHeight="1" x14ac:dyDescent="0.15">
      <c r="A53" s="131" t="str">
        <f>IF(B53="","",B53&amp;COUNTIF($B$3:B53,B53))</f>
        <v>202321-02K03-60/01</v>
      </c>
      <c r="B53" s="47" t="s">
        <v>771</v>
      </c>
      <c r="C53" s="136" t="s">
        <v>721</v>
      </c>
      <c r="D53" s="136" t="s">
        <v>722</v>
      </c>
      <c r="E53" s="47"/>
      <c r="F53" s="47"/>
      <c r="G53" s="47"/>
      <c r="H53" s="135"/>
      <c r="I53" s="48"/>
      <c r="BK53" s="44" t="s">
        <v>488</v>
      </c>
      <c r="BL53" s="44" t="s">
        <v>488</v>
      </c>
    </row>
    <row r="54" spans="1:64" ht="13.5" customHeight="1" x14ac:dyDescent="0.15">
      <c r="A54" s="131" t="str">
        <f>IF(B54="","",B54&amp;COUNTIF($B$3:B54,B54))</f>
        <v/>
      </c>
      <c r="B54" s="47"/>
      <c r="C54" s="136"/>
      <c r="D54" s="136"/>
      <c r="E54" s="47"/>
      <c r="F54" s="47"/>
      <c r="G54" s="47"/>
      <c r="H54" s="135"/>
      <c r="I54" s="48"/>
      <c r="BK54" s="44" t="s">
        <v>488</v>
      </c>
      <c r="BL54" s="44" t="s">
        <v>488</v>
      </c>
    </row>
    <row r="55" spans="1:64" ht="13.5" customHeight="1" x14ac:dyDescent="0.15">
      <c r="A55" s="131" t="str">
        <f>IF(B55="","",B55&amp;COUNTIF($B$3:B55,B55))</f>
        <v/>
      </c>
      <c r="B55" s="47"/>
      <c r="C55" s="136"/>
      <c r="D55" s="136"/>
      <c r="E55" s="47"/>
      <c r="F55" s="47"/>
      <c r="G55" s="47"/>
      <c r="H55" s="135"/>
      <c r="I55" s="48"/>
      <c r="BK55" s="44" t="s">
        <v>488</v>
      </c>
      <c r="BL55" s="44" t="s">
        <v>488</v>
      </c>
    </row>
    <row r="56" spans="1:64" ht="13.5" customHeight="1" x14ac:dyDescent="0.15">
      <c r="A56" s="131" t="str">
        <f>IF(B56="","",B56&amp;COUNTIF($B$3:B56,B56))</f>
        <v/>
      </c>
      <c r="B56" s="47"/>
      <c r="C56" s="136"/>
      <c r="D56" s="136"/>
      <c r="E56" s="47"/>
      <c r="F56" s="47"/>
      <c r="G56" s="47"/>
      <c r="H56" s="135"/>
      <c r="I56" s="48"/>
      <c r="BK56" s="44" t="s">
        <v>488</v>
      </c>
      <c r="BL56" s="44" t="s">
        <v>488</v>
      </c>
    </row>
    <row r="57" spans="1:64" ht="13.5" customHeight="1" x14ac:dyDescent="0.15">
      <c r="A57" s="131" t="str">
        <f>IF(B57="","",B57&amp;COUNTIF($B$3:B57,B57))</f>
        <v/>
      </c>
      <c r="B57" s="47"/>
      <c r="C57" s="136"/>
      <c r="D57" s="136"/>
      <c r="E57" s="47"/>
      <c r="F57" s="47"/>
      <c r="G57" s="47"/>
      <c r="H57" s="135"/>
      <c r="I57" s="48"/>
      <c r="BK57" s="44" t="s">
        <v>488</v>
      </c>
      <c r="BL57" s="44" t="s">
        <v>488</v>
      </c>
    </row>
    <row r="58" spans="1:64" ht="13.5" customHeight="1" x14ac:dyDescent="0.15">
      <c r="A58" s="131" t="str">
        <f>IF(B58="","",B58&amp;COUNTIF($B$3:B58,B58))</f>
        <v/>
      </c>
      <c r="B58" s="47"/>
      <c r="C58" s="136"/>
      <c r="D58" s="136"/>
      <c r="E58" s="47"/>
      <c r="F58" s="47"/>
      <c r="G58" s="47"/>
      <c r="H58" s="135"/>
      <c r="I58" s="48"/>
      <c r="BK58" s="44" t="s">
        <v>488</v>
      </c>
      <c r="BL58" s="44" t="s">
        <v>488</v>
      </c>
    </row>
    <row r="59" spans="1:64" ht="13.5" customHeight="1" x14ac:dyDescent="0.15">
      <c r="A59" s="131" t="str">
        <f>IF(B59="","",B59&amp;COUNTIF($B$3:B59,B59))</f>
        <v/>
      </c>
      <c r="B59" s="47"/>
      <c r="C59" s="136"/>
      <c r="D59" s="136"/>
      <c r="E59" s="47"/>
      <c r="F59" s="47"/>
      <c r="G59" s="47"/>
      <c r="H59" s="135"/>
      <c r="I59" s="48"/>
      <c r="BK59" s="44" t="s">
        <v>488</v>
      </c>
      <c r="BL59" s="44" t="s">
        <v>488</v>
      </c>
    </row>
    <row r="60" spans="1:64" ht="13.5" customHeight="1" x14ac:dyDescent="0.15">
      <c r="A60" s="131" t="str">
        <f>IF(B60="","",B60&amp;COUNTIF($B$3:B60,B60))</f>
        <v/>
      </c>
      <c r="B60" s="47"/>
      <c r="C60" s="136"/>
      <c r="D60" s="136"/>
      <c r="E60" s="47"/>
      <c r="F60" s="47"/>
      <c r="G60" s="47"/>
      <c r="H60" s="135"/>
      <c r="I60" s="48"/>
      <c r="BK60" s="44" t="s">
        <v>488</v>
      </c>
      <c r="BL60" s="44" t="s">
        <v>488</v>
      </c>
    </row>
    <row r="61" spans="1:64" ht="13.5" customHeight="1" x14ac:dyDescent="0.15">
      <c r="A61" s="131" t="str">
        <f>IF(B61="","",B61&amp;COUNTIF($B$3:B61,B61))</f>
        <v/>
      </c>
      <c r="B61" s="47"/>
      <c r="C61" s="136"/>
      <c r="D61" s="136"/>
      <c r="E61" s="47"/>
      <c r="F61" s="47"/>
      <c r="G61" s="47"/>
      <c r="H61" s="135"/>
      <c r="I61" s="48"/>
      <c r="BK61" s="44" t="s">
        <v>488</v>
      </c>
      <c r="BL61" s="44" t="s">
        <v>488</v>
      </c>
    </row>
    <row r="62" spans="1:64" ht="13.5" customHeight="1" x14ac:dyDescent="0.15">
      <c r="A62" s="131" t="str">
        <f>IF(B62="","",B62&amp;COUNTIF($B$3:B62,B62))</f>
        <v/>
      </c>
      <c r="B62" s="47"/>
      <c r="C62" s="136"/>
      <c r="D62" s="136"/>
      <c r="E62" s="47"/>
      <c r="F62" s="47"/>
      <c r="G62" s="47"/>
      <c r="H62" s="135"/>
      <c r="I62" s="48"/>
      <c r="BK62" s="44" t="s">
        <v>488</v>
      </c>
      <c r="BL62" s="44" t="s">
        <v>488</v>
      </c>
    </row>
    <row r="63" spans="1:64" ht="13.5" customHeight="1" x14ac:dyDescent="0.15">
      <c r="A63" s="131" t="str">
        <f>IF(B63="","",B63&amp;COUNTIF($B$3:B63,B63))</f>
        <v/>
      </c>
      <c r="B63" s="47"/>
      <c r="C63" s="136"/>
      <c r="D63" s="136"/>
      <c r="E63" s="47"/>
      <c r="F63" s="47"/>
      <c r="G63" s="47"/>
      <c r="H63" s="135"/>
      <c r="I63" s="48"/>
      <c r="BK63" s="44" t="s">
        <v>488</v>
      </c>
      <c r="BL63" s="44" t="s">
        <v>488</v>
      </c>
    </row>
    <row r="64" spans="1:64" ht="13.5" customHeight="1" x14ac:dyDescent="0.15">
      <c r="A64" s="131" t="str">
        <f>IF(B64="","",B64&amp;COUNTIF($B$3:B64,B64))</f>
        <v/>
      </c>
      <c r="B64" s="47"/>
      <c r="C64" s="136"/>
      <c r="D64" s="136"/>
      <c r="E64" s="47"/>
      <c r="F64" s="47"/>
      <c r="G64" s="47"/>
      <c r="H64" s="135"/>
      <c r="I64" s="48"/>
      <c r="BK64" s="44" t="s">
        <v>488</v>
      </c>
      <c r="BL64" s="44" t="s">
        <v>488</v>
      </c>
    </row>
    <row r="65" spans="1:64" ht="13.5" customHeight="1" x14ac:dyDescent="0.15">
      <c r="A65" s="131" t="str">
        <f>IF(B65="","",B65&amp;COUNTIF($B$3:B65,B65))</f>
        <v/>
      </c>
      <c r="B65" s="47"/>
      <c r="C65" s="136"/>
      <c r="D65" s="136"/>
      <c r="E65" s="47"/>
      <c r="F65" s="47"/>
      <c r="G65" s="47"/>
      <c r="H65" s="135"/>
      <c r="I65" s="48"/>
      <c r="BK65" s="44" t="s">
        <v>488</v>
      </c>
      <c r="BL65" s="44" t="s">
        <v>488</v>
      </c>
    </row>
    <row r="66" spans="1:64" ht="13.5" customHeight="1" x14ac:dyDescent="0.15">
      <c r="A66" s="131" t="str">
        <f>IF(B66="","",B66&amp;COUNTIF($B$3:B66,B66))</f>
        <v/>
      </c>
      <c r="B66" s="47"/>
      <c r="C66" s="136"/>
      <c r="D66" s="136"/>
      <c r="E66" s="47"/>
      <c r="F66" s="47"/>
      <c r="G66" s="47"/>
      <c r="H66" s="135"/>
      <c r="I66" s="48"/>
      <c r="BK66" s="44" t="s">
        <v>488</v>
      </c>
      <c r="BL66" s="44" t="s">
        <v>488</v>
      </c>
    </row>
    <row r="67" spans="1:64" ht="13.5" customHeight="1" x14ac:dyDescent="0.15">
      <c r="A67" s="131" t="str">
        <f>IF(B67="","",B67&amp;COUNTIF($B$3:B67,B67))</f>
        <v/>
      </c>
      <c r="B67" s="47"/>
      <c r="C67" s="136"/>
      <c r="D67" s="136"/>
      <c r="E67" s="47"/>
      <c r="F67" s="47"/>
      <c r="G67" s="47"/>
      <c r="H67" s="135"/>
      <c r="I67" s="48"/>
      <c r="BK67" s="44" t="s">
        <v>488</v>
      </c>
      <c r="BL67" s="44" t="s">
        <v>488</v>
      </c>
    </row>
    <row r="68" spans="1:64" ht="13.5" customHeight="1" x14ac:dyDescent="0.15">
      <c r="A68" s="131" t="str">
        <f>IF(B68="","",B68&amp;COUNTIF($B$3:B68,B68))</f>
        <v/>
      </c>
      <c r="B68" s="47"/>
      <c r="C68" s="49"/>
      <c r="D68" s="47"/>
      <c r="E68" s="47"/>
      <c r="F68" s="47"/>
      <c r="G68" s="47"/>
      <c r="H68" s="47"/>
      <c r="I68" s="48"/>
      <c r="BK68" s="44" t="s">
        <v>484</v>
      </c>
      <c r="BL68" s="44" t="s">
        <v>484</v>
      </c>
    </row>
    <row r="69" spans="1:64" ht="13.5" customHeight="1" x14ac:dyDescent="0.15">
      <c r="A69" s="131" t="str">
        <f>IF(B69="","",B69&amp;COUNTIF($B$3:B69,B69))</f>
        <v/>
      </c>
      <c r="B69" s="47"/>
      <c r="C69" s="49"/>
      <c r="D69" s="47"/>
      <c r="E69" s="47"/>
      <c r="F69" s="47"/>
      <c r="G69" s="47"/>
      <c r="H69" s="47"/>
      <c r="I69" s="48"/>
      <c r="BK69" s="44" t="s">
        <v>484</v>
      </c>
      <c r="BL69" s="44" t="s">
        <v>484</v>
      </c>
    </row>
    <row r="70" spans="1:64" ht="13.5" customHeight="1" x14ac:dyDescent="0.15">
      <c r="A70" s="131" t="str">
        <f>IF(B70="","",B70&amp;COUNTIF($B$3:B70,B70))</f>
        <v/>
      </c>
      <c r="B70" s="47"/>
      <c r="C70" s="47"/>
      <c r="D70" s="47"/>
      <c r="E70" s="47"/>
      <c r="F70" s="47"/>
      <c r="G70" s="47"/>
      <c r="H70" s="47"/>
      <c r="I70" s="48"/>
    </row>
    <row r="71" spans="1:64" ht="13.5" customHeight="1" x14ac:dyDescent="0.15">
      <c r="A71" s="131" t="str">
        <f>IF(B71="","",B71&amp;COUNTIF($B$3:B71,B71))</f>
        <v/>
      </c>
      <c r="B71" s="47"/>
      <c r="C71" s="47"/>
      <c r="D71" s="47"/>
      <c r="E71" s="47"/>
      <c r="F71" s="47"/>
      <c r="G71" s="47"/>
      <c r="H71" s="47"/>
      <c r="I71" s="48"/>
    </row>
    <row r="72" spans="1:64" ht="13.5" customHeight="1" x14ac:dyDescent="0.15">
      <c r="A72" s="131" t="str">
        <f>IF(B72="","",B72&amp;COUNTIF($B$3:B72,B72))</f>
        <v/>
      </c>
      <c r="B72" s="47"/>
      <c r="C72" s="47"/>
      <c r="D72" s="47"/>
      <c r="E72" s="47"/>
      <c r="F72" s="47"/>
      <c r="G72" s="47"/>
      <c r="H72" s="47"/>
      <c r="I72" s="48"/>
    </row>
    <row r="73" spans="1:64" ht="13.5" customHeight="1" x14ac:dyDescent="0.15">
      <c r="A73" s="131" t="str">
        <f>IF(B73="","",B73&amp;COUNTIF($B$3:B73,B73))</f>
        <v/>
      </c>
      <c r="B73" s="47"/>
      <c r="C73" s="47"/>
      <c r="D73" s="137"/>
      <c r="E73" s="47"/>
      <c r="F73" s="47"/>
      <c r="G73" s="47"/>
      <c r="H73" s="47"/>
      <c r="I73" s="48"/>
    </row>
    <row r="74" spans="1:64" ht="13.5" customHeight="1" x14ac:dyDescent="0.15">
      <c r="A74" s="131" t="str">
        <f>IF(B74="","",B74&amp;COUNTIF($B$3:B74,B74))</f>
        <v/>
      </c>
      <c r="B74" s="47"/>
      <c r="C74" s="47"/>
      <c r="E74" s="47"/>
      <c r="F74" s="47"/>
      <c r="G74" s="47"/>
      <c r="H74" s="47"/>
      <c r="I74" s="48"/>
    </row>
    <row r="75" spans="1:64" x14ac:dyDescent="0.15">
      <c r="A75" s="131" t="str">
        <f>IF(B75="","",B75&amp;COUNTIF($B$3:B75,B75))</f>
        <v/>
      </c>
      <c r="B75" s="47"/>
      <c r="C75" s="47"/>
      <c r="E75" s="47"/>
      <c r="F75" s="47"/>
      <c r="G75" s="47"/>
      <c r="H75" s="47"/>
      <c r="I75" s="48"/>
    </row>
    <row r="76" spans="1:64" x14ac:dyDescent="0.15">
      <c r="A76" s="131" t="str">
        <f>IF(B76="","",B76&amp;COUNTIF($B$3:B76,B76))</f>
        <v/>
      </c>
      <c r="B76" s="47"/>
      <c r="C76" s="47"/>
      <c r="E76" s="47"/>
      <c r="F76" s="47"/>
      <c r="G76" s="47"/>
      <c r="H76" s="47"/>
      <c r="I76" s="48"/>
    </row>
    <row r="77" spans="1:64" x14ac:dyDescent="0.15">
      <c r="A77" s="131" t="str">
        <f>IF(B77="","",B77&amp;COUNTIF($B$3:B77,B77))</f>
        <v/>
      </c>
      <c r="B77" s="47"/>
      <c r="C77" s="47"/>
      <c r="E77" s="47"/>
      <c r="F77" s="47"/>
      <c r="G77" s="47"/>
      <c r="H77" s="47"/>
      <c r="I77" s="48"/>
    </row>
    <row r="78" spans="1:64" x14ac:dyDescent="0.15">
      <c r="A78" s="131" t="str">
        <f>IF(B78="","",B78&amp;COUNTIF($B$3:B78,B78))</f>
        <v/>
      </c>
      <c r="B78" s="47"/>
      <c r="C78" s="47"/>
      <c r="E78" s="47"/>
      <c r="F78" s="47"/>
      <c r="G78" s="47"/>
      <c r="H78" s="47"/>
      <c r="I78" s="48"/>
    </row>
    <row r="79" spans="1:64" x14ac:dyDescent="0.15">
      <c r="A79" s="131" t="str">
        <f>IF(B79="","",B79&amp;COUNTIF($B$3:B79,B79))</f>
        <v/>
      </c>
      <c r="B79" s="47"/>
      <c r="C79" s="47"/>
      <c r="E79" s="47"/>
      <c r="F79" s="47"/>
      <c r="G79" s="47"/>
      <c r="H79" s="47"/>
      <c r="I79" s="48"/>
    </row>
    <row r="80" spans="1:64" x14ac:dyDescent="0.15">
      <c r="A80" s="131" t="str">
        <f>IF(B80="","",B80&amp;COUNTIF($B$3:B80,B80))</f>
        <v/>
      </c>
      <c r="B80" s="47"/>
      <c r="C80" s="47"/>
      <c r="E80" s="47"/>
      <c r="F80" s="47"/>
      <c r="G80" s="47"/>
      <c r="H80" s="47"/>
      <c r="I80" s="48"/>
    </row>
    <row r="81" spans="1:9" x14ac:dyDescent="0.15">
      <c r="A81" s="131" t="str">
        <f>IF(B81="","",B81&amp;COUNTIF($B$3:B81,B81))</f>
        <v/>
      </c>
      <c r="B81" s="47"/>
      <c r="C81" s="47"/>
      <c r="E81" s="47"/>
      <c r="F81" s="47"/>
      <c r="G81" s="47"/>
      <c r="H81" s="47"/>
      <c r="I81" s="48"/>
    </row>
    <row r="82" spans="1:9" x14ac:dyDescent="0.15">
      <c r="A82" s="131" t="str">
        <f>IF(B82="","",B82&amp;COUNTIF($B$3:B82,B82))</f>
        <v/>
      </c>
      <c r="B82" s="47"/>
      <c r="C82" s="47"/>
      <c r="E82" s="47"/>
      <c r="F82" s="47"/>
      <c r="G82" s="47"/>
      <c r="H82" s="47"/>
      <c r="I82" s="48"/>
    </row>
    <row r="83" spans="1:9" x14ac:dyDescent="0.15">
      <c r="A83" s="131" t="str">
        <f>IF(B83="","",B83&amp;COUNTIF($B$3:B83,B83))</f>
        <v/>
      </c>
      <c r="B83" s="47"/>
      <c r="C83" s="47"/>
      <c r="E83" s="47"/>
      <c r="F83" s="47"/>
      <c r="G83" s="47"/>
      <c r="H83" s="47"/>
      <c r="I83" s="48"/>
    </row>
    <row r="84" spans="1:9" x14ac:dyDescent="0.15">
      <c r="A84" s="131" t="str">
        <f>IF(B84="","",B84&amp;COUNTIF($B$3:B84,B84))</f>
        <v/>
      </c>
      <c r="B84" s="47"/>
      <c r="C84" s="47"/>
      <c r="E84" s="47"/>
      <c r="F84" s="47"/>
      <c r="G84" s="47"/>
      <c r="H84" s="47"/>
      <c r="I84" s="48"/>
    </row>
    <row r="85" spans="1:9" x14ac:dyDescent="0.15">
      <c r="A85" s="131" t="str">
        <f>IF(B85="","",B85&amp;COUNTIF($B$3:B85,B85))</f>
        <v/>
      </c>
      <c r="B85" s="47"/>
      <c r="C85" s="47"/>
      <c r="E85" s="47"/>
      <c r="F85" s="47"/>
      <c r="G85" s="47"/>
      <c r="H85" s="47"/>
      <c r="I85" s="48"/>
    </row>
    <row r="86" spans="1:9" x14ac:dyDescent="0.15">
      <c r="A86" s="131" t="str">
        <f>IF(B86="","",B86&amp;COUNTIF($B$3:B86,B86))</f>
        <v/>
      </c>
      <c r="B86" s="47"/>
      <c r="C86" s="47"/>
      <c r="E86" s="47"/>
      <c r="F86" s="47"/>
      <c r="G86" s="47"/>
      <c r="H86" s="47"/>
      <c r="I86" s="48"/>
    </row>
    <row r="87" spans="1:9" x14ac:dyDescent="0.15">
      <c r="A87" s="131" t="str">
        <f>IF(B87="","",B87&amp;COUNTIF($B$3:B87,B87))</f>
        <v/>
      </c>
      <c r="B87" s="47"/>
      <c r="C87" s="47"/>
      <c r="E87" s="47"/>
      <c r="F87" s="47"/>
      <c r="G87" s="47"/>
      <c r="H87" s="47"/>
      <c r="I87" s="48"/>
    </row>
    <row r="88" spans="1:9" x14ac:dyDescent="0.15">
      <c r="A88" s="131" t="str">
        <f>IF(B88="","",B88&amp;COUNTIF($B$3:B88,B88))</f>
        <v/>
      </c>
      <c r="B88" s="47"/>
      <c r="C88" s="47"/>
      <c r="E88" s="47"/>
      <c r="F88" s="47"/>
      <c r="G88" s="47"/>
      <c r="H88" s="47"/>
      <c r="I88" s="48"/>
    </row>
    <row r="89" spans="1:9" x14ac:dyDescent="0.15">
      <c r="A89" s="131" t="str">
        <f>IF(B89="","",B89&amp;COUNTIF($B$3:B89,B89))</f>
        <v/>
      </c>
      <c r="B89" s="47"/>
      <c r="C89" s="47"/>
      <c r="E89" s="47"/>
      <c r="F89" s="47"/>
      <c r="G89" s="47"/>
      <c r="H89" s="47"/>
      <c r="I89" s="48"/>
    </row>
    <row r="90" spans="1:9" x14ac:dyDescent="0.15">
      <c r="A90" s="131" t="str">
        <f>IF(B90="","",B90&amp;COUNTIF($B$3:B90,B90))</f>
        <v/>
      </c>
      <c r="B90" s="47"/>
      <c r="C90" s="47"/>
      <c r="E90" s="47"/>
      <c r="F90" s="47"/>
      <c r="G90" s="47"/>
      <c r="H90" s="47"/>
      <c r="I90" s="48"/>
    </row>
    <row r="91" spans="1:9" x14ac:dyDescent="0.15">
      <c r="A91" s="131" t="str">
        <f>IF(B91="","",B91&amp;COUNTIF($B$3:B91,B91))</f>
        <v/>
      </c>
      <c r="B91" s="47"/>
      <c r="C91" s="47"/>
      <c r="E91" s="47"/>
      <c r="F91" s="47"/>
      <c r="G91" s="47"/>
      <c r="H91" s="47"/>
      <c r="I91" s="48"/>
    </row>
    <row r="92" spans="1:9" x14ac:dyDescent="0.15">
      <c r="A92" s="131" t="str">
        <f>IF(B92="","",B92&amp;COUNTIF($B$3:B92,B92))</f>
        <v/>
      </c>
      <c r="B92" s="47"/>
      <c r="C92" s="47"/>
      <c r="E92" s="47"/>
      <c r="F92" s="47"/>
      <c r="G92" s="47"/>
      <c r="H92" s="47"/>
      <c r="I92" s="48"/>
    </row>
    <row r="93" spans="1:9" x14ac:dyDescent="0.15">
      <c r="A93" s="131" t="str">
        <f>IF(B93="","",B93&amp;COUNTIF($B$3:B93,B93))</f>
        <v/>
      </c>
      <c r="B93" s="47"/>
      <c r="C93" s="47"/>
      <c r="E93" s="47"/>
      <c r="F93" s="47"/>
      <c r="G93" s="47"/>
      <c r="H93" s="47"/>
      <c r="I93" s="48"/>
    </row>
    <row r="94" spans="1:9" x14ac:dyDescent="0.15">
      <c r="A94" s="131" t="str">
        <f>IF(B94="","",B94&amp;COUNTIF($B$3:B94,B94))</f>
        <v/>
      </c>
      <c r="B94" s="47"/>
      <c r="C94" s="47"/>
      <c r="E94" s="47"/>
      <c r="F94" s="47"/>
      <c r="G94" s="47"/>
      <c r="H94" s="47"/>
      <c r="I94" s="48"/>
    </row>
    <row r="95" spans="1:9" x14ac:dyDescent="0.15">
      <c r="A95" s="131" t="str">
        <f>IF(B95="","",B95&amp;COUNTIF($B$3:B95,B95))</f>
        <v/>
      </c>
      <c r="B95" s="47"/>
      <c r="C95" s="47"/>
      <c r="E95" s="47"/>
      <c r="F95" s="47"/>
      <c r="G95" s="47"/>
      <c r="H95" s="47"/>
      <c r="I95" s="48"/>
    </row>
    <row r="96" spans="1:9" x14ac:dyDescent="0.15">
      <c r="A96" s="131" t="str">
        <f>IF(B96="","",B96&amp;COUNTIF($B$3:B96,B96))</f>
        <v/>
      </c>
      <c r="B96" s="47"/>
      <c r="C96" s="47"/>
      <c r="E96" s="47"/>
      <c r="F96" s="47"/>
      <c r="G96" s="47"/>
      <c r="H96" s="47"/>
      <c r="I96" s="48"/>
    </row>
    <row r="97" spans="1:64" x14ac:dyDescent="0.15">
      <c r="A97" s="131" t="str">
        <f>IF(B97="","",B97&amp;COUNTIF($B$3:B97,B97))</f>
        <v/>
      </c>
      <c r="B97" s="47"/>
      <c r="C97" s="47"/>
      <c r="E97" s="47"/>
      <c r="F97" s="47"/>
      <c r="G97" s="47"/>
      <c r="H97" s="47"/>
      <c r="I97" s="48"/>
    </row>
    <row r="98" spans="1:64" x14ac:dyDescent="0.15">
      <c r="A98" s="131" t="str">
        <f>IF(B98="","",B98&amp;COUNTIF($B$3:B98,B98))</f>
        <v/>
      </c>
      <c r="B98" s="47"/>
      <c r="C98" s="47"/>
      <c r="E98" s="47"/>
      <c r="F98" s="47"/>
      <c r="G98" s="47"/>
      <c r="H98" s="47"/>
      <c r="I98" s="48"/>
    </row>
    <row r="99" spans="1:64" x14ac:dyDescent="0.15">
      <c r="A99" s="131" t="str">
        <f>IF(B99="","",B99&amp;COUNTIF($B$3:B99,B99))</f>
        <v/>
      </c>
      <c r="B99" s="47"/>
      <c r="C99" s="47"/>
      <c r="E99" s="47"/>
      <c r="F99" s="47"/>
      <c r="G99" s="47"/>
      <c r="H99" s="47"/>
      <c r="I99" s="48"/>
    </row>
    <row r="100" spans="1:64" x14ac:dyDescent="0.15">
      <c r="A100" s="131" t="str">
        <f>IF(B100="","",B100&amp;COUNTIF($B$3:B100,B100))</f>
        <v/>
      </c>
      <c r="B100" s="47"/>
      <c r="C100" s="47"/>
      <c r="E100" s="47"/>
      <c r="F100" s="47"/>
      <c r="G100" s="47"/>
      <c r="H100" s="47"/>
      <c r="I100" s="48"/>
    </row>
    <row r="101" spans="1:64" x14ac:dyDescent="0.15">
      <c r="A101" s="131" t="str">
        <f>IF(B101="","",B101&amp;COUNTIF($B$3:B101,B101))</f>
        <v/>
      </c>
      <c r="B101" s="47"/>
      <c r="C101" s="47"/>
      <c r="E101" s="47"/>
      <c r="F101" s="47"/>
      <c r="G101" s="47"/>
      <c r="H101" s="47"/>
      <c r="I101" s="48"/>
    </row>
    <row r="102" spans="1:64" x14ac:dyDescent="0.15">
      <c r="A102" s="131" t="str">
        <f>IF(B102="","",B102&amp;COUNTIF($B$3:B102,B102))</f>
        <v/>
      </c>
      <c r="B102" s="47"/>
      <c r="C102" s="47"/>
      <c r="E102" s="47"/>
      <c r="F102" s="47"/>
      <c r="G102" s="47"/>
      <c r="H102" s="47"/>
      <c r="I102" s="48"/>
    </row>
    <row r="103" spans="1:64" x14ac:dyDescent="0.15">
      <c r="A103" s="131" t="str">
        <f>IF(B103="","",B103&amp;COUNTIF($B$3:B103,B103))</f>
        <v/>
      </c>
      <c r="B103" s="47"/>
      <c r="C103" s="47"/>
      <c r="E103" s="47"/>
      <c r="F103" s="47"/>
      <c r="G103" s="47"/>
      <c r="H103" s="47"/>
      <c r="I103" s="48"/>
    </row>
    <row r="104" spans="1:64" x14ac:dyDescent="0.15">
      <c r="A104" s="131" t="str">
        <f>IF(B104="","",B104&amp;COUNTIF($B$3:B104,B104))</f>
        <v/>
      </c>
      <c r="B104" s="47"/>
      <c r="C104" s="47"/>
      <c r="E104" s="47"/>
      <c r="F104" s="47"/>
      <c r="G104" s="47"/>
      <c r="H104" s="47"/>
      <c r="I104" s="48"/>
    </row>
    <row r="105" spans="1:64" x14ac:dyDescent="0.15">
      <c r="A105" s="131" t="str">
        <f>IF(B105="","",B105&amp;COUNTIF($B$3:B105,B105))</f>
        <v/>
      </c>
      <c r="B105" s="47"/>
      <c r="C105" s="47"/>
      <c r="E105" s="47"/>
      <c r="F105" s="47"/>
      <c r="G105" s="47"/>
      <c r="H105" s="47"/>
      <c r="I105" s="48"/>
    </row>
    <row r="106" spans="1:64" x14ac:dyDescent="0.15">
      <c r="A106" s="131" t="str">
        <f>IF(B106="","",B106&amp;COUNTIF($B$3:B106,B106))</f>
        <v/>
      </c>
      <c r="B106" s="47"/>
      <c r="C106" s="47"/>
      <c r="E106" s="47"/>
      <c r="F106" s="47"/>
      <c r="G106" s="47"/>
      <c r="H106" s="47"/>
      <c r="I106" s="48"/>
    </row>
    <row r="107" spans="1:64" x14ac:dyDescent="0.15">
      <c r="A107" s="131" t="str">
        <f>IF(B107="","",B107&amp;COUNTIF($B$3:B107,B107))</f>
        <v/>
      </c>
      <c r="B107" s="47"/>
      <c r="C107" s="47"/>
      <c r="E107" s="47"/>
      <c r="F107" s="47"/>
      <c r="G107" s="47"/>
      <c r="H107" s="47"/>
      <c r="I107" s="48"/>
    </row>
    <row r="108" spans="1:64" x14ac:dyDescent="0.15">
      <c r="A108" s="131" t="str">
        <f>IF(B108="","",B108&amp;COUNTIF($B$3:B108,B108))</f>
        <v/>
      </c>
      <c r="B108" s="47"/>
      <c r="C108" s="47"/>
      <c r="E108" s="47"/>
      <c r="F108" s="47"/>
      <c r="G108" s="47"/>
      <c r="H108" s="47"/>
      <c r="I108" s="48"/>
      <c r="BK108" s="44" t="s">
        <v>561</v>
      </c>
      <c r="BL108" s="44" t="s">
        <v>561</v>
      </c>
    </row>
    <row r="109" spans="1:64" x14ac:dyDescent="0.15">
      <c r="A109" s="131" t="str">
        <f>IF(B109="","",B109&amp;COUNTIF($B$3:B109,B109))</f>
        <v/>
      </c>
      <c r="B109" s="137"/>
      <c r="C109" s="137"/>
      <c r="E109" s="137"/>
      <c r="F109" s="137"/>
      <c r="G109" s="137"/>
      <c r="H109" s="137"/>
      <c r="I109" s="138"/>
    </row>
    <row r="110" spans="1:64" x14ac:dyDescent="0.15">
      <c r="A110" s="131" t="str">
        <f>IF(B110="","",B110&amp;COUNTIF($B$3:B110,B110))</f>
        <v/>
      </c>
    </row>
    <row r="111" spans="1:64" x14ac:dyDescent="0.15">
      <c r="A111" s="131" t="str">
        <f>IF(B111="","",B111&amp;COUNTIF($B$3:B111,B111))</f>
        <v/>
      </c>
    </row>
    <row r="112" spans="1:64" x14ac:dyDescent="0.15">
      <c r="A112" s="131" t="str">
        <f>IF(B112="","",B112&amp;COUNTIF($B$3:B112,B112))</f>
        <v/>
      </c>
    </row>
    <row r="113" spans="1:1" x14ac:dyDescent="0.15">
      <c r="A113" s="131" t="str">
        <f>IF(B113="","",B113&amp;COUNTIF($B$3:B113,B113))</f>
        <v/>
      </c>
    </row>
    <row r="114" spans="1:1" x14ac:dyDescent="0.15">
      <c r="A114" s="131" t="str">
        <f>IF(B114="","",B114&amp;COUNTIF($B$3:B114,B114))</f>
        <v/>
      </c>
    </row>
    <row r="115" spans="1:1" x14ac:dyDescent="0.15">
      <c r="A115" s="131" t="str">
        <f>IF(B115="","",B115&amp;COUNTIF($B$3:B115,B115))</f>
        <v/>
      </c>
    </row>
    <row r="116" spans="1:1" x14ac:dyDescent="0.15">
      <c r="A116" s="131" t="str">
        <f>IF(B116="","",B116&amp;COUNTIF($B$3:B116,B116))</f>
        <v/>
      </c>
    </row>
    <row r="117" spans="1:1" x14ac:dyDescent="0.15">
      <c r="A117" s="131" t="str">
        <f>IF(B117="","",B117&amp;COUNTIF($B$3:B117,B117))</f>
        <v/>
      </c>
    </row>
    <row r="118" spans="1:1" x14ac:dyDescent="0.15">
      <c r="A118" s="131" t="str">
        <f>IF(B118="","",B118&amp;COUNTIF($B$3:B118,B118))</f>
        <v/>
      </c>
    </row>
    <row r="119" spans="1:1" x14ac:dyDescent="0.15">
      <c r="A119" s="131" t="str">
        <f>IF(B119="","",B119&amp;COUNTIF($B$3:B119,B119))</f>
        <v/>
      </c>
    </row>
    <row r="120" spans="1:1" x14ac:dyDescent="0.15">
      <c r="A120" s="131" t="str">
        <f>IF(B120="","",B120&amp;COUNTIF($B$3:B120,B120))</f>
        <v/>
      </c>
    </row>
    <row r="121" spans="1:1" x14ac:dyDescent="0.15">
      <c r="A121" s="131" t="str">
        <f>IF(B121="","",B121&amp;COUNTIF($B$3:B121,B121))</f>
        <v/>
      </c>
    </row>
    <row r="122" spans="1:1" x14ac:dyDescent="0.15">
      <c r="A122" s="131" t="str">
        <f>IF(B122="","",B122&amp;COUNTIF($B$3:B122,B122))</f>
        <v/>
      </c>
    </row>
    <row r="123" spans="1:1" x14ac:dyDescent="0.15">
      <c r="A123" s="131" t="str">
        <f>IF(B123="","",B123&amp;COUNTIF($B$3:B123,B123))</f>
        <v/>
      </c>
    </row>
    <row r="124" spans="1:1" x14ac:dyDescent="0.15">
      <c r="A124" s="131" t="str">
        <f>IF(B124="","",B124&amp;COUNTIF($B$3:B124,B124))</f>
        <v/>
      </c>
    </row>
    <row r="125" spans="1:1" x14ac:dyDescent="0.15">
      <c r="A125" s="131" t="str">
        <f>IF(B125="","",B125&amp;COUNTIF($B$3:B125,B125))</f>
        <v/>
      </c>
    </row>
    <row r="126" spans="1:1" x14ac:dyDescent="0.15">
      <c r="A126" s="131" t="str">
        <f>IF(B126="","",B126&amp;COUNTIF($B$3:B126,B126))</f>
        <v/>
      </c>
    </row>
    <row r="127" spans="1:1" x14ac:dyDescent="0.15">
      <c r="A127" s="131" t="str">
        <f>IF(B127="","",B127&amp;COUNTIF($B$3:B127,B127))</f>
        <v/>
      </c>
    </row>
    <row r="128" spans="1:1" x14ac:dyDescent="0.15">
      <c r="A128" s="131" t="str">
        <f>IF(B128="","",B128&amp;COUNTIF($B$3:B128,B128))</f>
        <v/>
      </c>
    </row>
    <row r="129" spans="1:1" x14ac:dyDescent="0.15">
      <c r="A129" s="131" t="str">
        <f>IF(B129="","",B129&amp;COUNTIF($B$3:B129,B129))</f>
        <v/>
      </c>
    </row>
    <row r="130" spans="1:1" x14ac:dyDescent="0.15">
      <c r="A130" s="131" t="str">
        <f>IF(B130="","",B130&amp;COUNTIF($B$3:B130,B130))</f>
        <v/>
      </c>
    </row>
    <row r="131" spans="1:1" x14ac:dyDescent="0.15">
      <c r="A131" s="131" t="str">
        <f>IF(B131="","",B131&amp;COUNTIF($B$3:B131,B131))</f>
        <v/>
      </c>
    </row>
    <row r="132" spans="1:1" x14ac:dyDescent="0.15">
      <c r="A132" s="131" t="str">
        <f>IF(B132="","",B132&amp;COUNTIF($B$3:B132,B132))</f>
        <v/>
      </c>
    </row>
    <row r="133" spans="1:1" x14ac:dyDescent="0.15">
      <c r="A133" s="131" t="str">
        <f>IF(B133="","",B133&amp;COUNTIF($B$3:B133,B133))</f>
        <v/>
      </c>
    </row>
    <row r="134" spans="1:1" x14ac:dyDescent="0.15">
      <c r="A134" s="131" t="str">
        <f>IF(B134="","",B134&amp;COUNTIF($B$3:B134,B134))</f>
        <v/>
      </c>
    </row>
    <row r="135" spans="1:1" x14ac:dyDescent="0.15">
      <c r="A135" s="131" t="str">
        <f>IF(B135="","",B135&amp;COUNTIF($B$3:B135,B135))</f>
        <v/>
      </c>
    </row>
    <row r="136" spans="1:1" x14ac:dyDescent="0.15">
      <c r="A136" s="131" t="str">
        <f>IF(B136="","",B136&amp;COUNTIF($B$3:B136,B136))</f>
        <v/>
      </c>
    </row>
    <row r="137" spans="1:1" x14ac:dyDescent="0.15">
      <c r="A137" s="131" t="str">
        <f>IF(B137="","",B137&amp;COUNTIF($B$3:B137,B137))</f>
        <v/>
      </c>
    </row>
    <row r="138" spans="1:1" x14ac:dyDescent="0.15">
      <c r="A138" s="131" t="str">
        <f>IF(B138="","",B138&amp;COUNTIF($B$3:B138,B138))</f>
        <v/>
      </c>
    </row>
    <row r="139" spans="1:1" x14ac:dyDescent="0.15">
      <c r="A139" s="131" t="str">
        <f>IF(B139="","",B139&amp;COUNTIF($B$3:B139,B139))</f>
        <v/>
      </c>
    </row>
    <row r="140" spans="1:1" x14ac:dyDescent="0.15">
      <c r="A140" s="131" t="str">
        <f>IF(B140="","",B140&amp;COUNTIF($B$3:B140,B140))</f>
        <v/>
      </c>
    </row>
    <row r="141" spans="1:1" x14ac:dyDescent="0.15">
      <c r="A141" s="131" t="str">
        <f>IF(B141="","",B141&amp;COUNTIF($B$3:B141,B141))</f>
        <v/>
      </c>
    </row>
    <row r="142" spans="1:1" x14ac:dyDescent="0.15">
      <c r="A142" s="131" t="str">
        <f>IF(B142="","",B142&amp;COUNTIF($B$3:B142,B142))</f>
        <v/>
      </c>
    </row>
    <row r="143" spans="1:1" x14ac:dyDescent="0.15">
      <c r="A143" s="131" t="str">
        <f>IF(B143="","",B143&amp;COUNTIF($B$3:B143,B143))</f>
        <v/>
      </c>
    </row>
    <row r="144" spans="1:1" x14ac:dyDescent="0.15">
      <c r="A144" s="131" t="str">
        <f>IF(B144="","",B144&amp;COUNTIF($B$3:B144,B144))</f>
        <v/>
      </c>
    </row>
    <row r="145" spans="1:1" x14ac:dyDescent="0.15">
      <c r="A145" s="131" t="str">
        <f>IF(B145="","",B145&amp;COUNTIF($B$3:B145,B145))</f>
        <v/>
      </c>
    </row>
    <row r="146" spans="1:1" x14ac:dyDescent="0.15">
      <c r="A146" s="131" t="str">
        <f>IF(B146="","",B146&amp;COUNTIF($B$3:B146,B146))</f>
        <v/>
      </c>
    </row>
    <row r="147" spans="1:1" x14ac:dyDescent="0.15">
      <c r="A147" s="131" t="str">
        <f>IF(B147="","",B147&amp;COUNTIF($B$3:B147,B147))</f>
        <v/>
      </c>
    </row>
    <row r="148" spans="1:1" x14ac:dyDescent="0.15">
      <c r="A148" s="131" t="str">
        <f>IF(B148="","",B148&amp;COUNTIF($B$3:B148,B148))</f>
        <v/>
      </c>
    </row>
    <row r="149" spans="1:1" x14ac:dyDescent="0.15">
      <c r="A149" s="131" t="str">
        <f>IF(B149="","",B149&amp;COUNTIF($B$3:B149,B149))</f>
        <v/>
      </c>
    </row>
    <row r="150" spans="1:1" x14ac:dyDescent="0.15">
      <c r="A150" s="131" t="str">
        <f>IF(B150="","",B150&amp;COUNTIF($B$3:B150,B150))</f>
        <v/>
      </c>
    </row>
    <row r="151" spans="1:1" x14ac:dyDescent="0.15">
      <c r="A151" s="131" t="str">
        <f>IF(B151="","",B151&amp;COUNTIF($B$3:B151,B151))</f>
        <v/>
      </c>
    </row>
    <row r="152" spans="1:1" x14ac:dyDescent="0.15">
      <c r="A152" s="131" t="str">
        <f>IF(B152="","",B152&amp;COUNTIF($B$3:B152,B152))</f>
        <v/>
      </c>
    </row>
    <row r="153" spans="1:1" x14ac:dyDescent="0.15">
      <c r="A153" s="131" t="str">
        <f>IF(B153="","",B153&amp;COUNTIF($B$3:B153,B153))</f>
        <v/>
      </c>
    </row>
    <row r="154" spans="1:1" x14ac:dyDescent="0.15">
      <c r="A154" s="131" t="str">
        <f>IF(B154="","",B154&amp;COUNTIF($B$3:B154,B154))</f>
        <v/>
      </c>
    </row>
    <row r="155" spans="1:1" x14ac:dyDescent="0.15">
      <c r="A155" s="131" t="str">
        <f>IF(B155="","",B155&amp;COUNTIF($B$3:B155,B155))</f>
        <v/>
      </c>
    </row>
    <row r="156" spans="1:1" x14ac:dyDescent="0.15">
      <c r="A156" s="131" t="str">
        <f>IF(B156="","",B156&amp;COUNTIF($B$3:B156,B156))</f>
        <v/>
      </c>
    </row>
    <row r="157" spans="1:1" x14ac:dyDescent="0.15">
      <c r="A157" s="131" t="str">
        <f>IF(B157="","",B157&amp;COUNTIF($B$3:B157,B157))</f>
        <v/>
      </c>
    </row>
    <row r="158" spans="1:1" x14ac:dyDescent="0.15">
      <c r="A158" s="131" t="str">
        <f>IF(B158="","",B158&amp;COUNTIF($B$3:B158,B158))</f>
        <v/>
      </c>
    </row>
    <row r="159" spans="1:1" x14ac:dyDescent="0.15">
      <c r="A159" s="131" t="str">
        <f>IF(B159="","",B159&amp;COUNTIF($B$3:B159,B159))</f>
        <v/>
      </c>
    </row>
    <row r="160" spans="1:1" x14ac:dyDescent="0.15">
      <c r="A160" s="131" t="str">
        <f>IF(B160="","",B160&amp;COUNTIF($B$3:B160,B160))</f>
        <v/>
      </c>
    </row>
    <row r="161" spans="1:3" x14ac:dyDescent="0.15">
      <c r="A161" s="131" t="str">
        <f>IF(B161="","",B161&amp;COUNTIF($B$3:B161,B161))</f>
        <v/>
      </c>
    </row>
    <row r="162" spans="1:3" x14ac:dyDescent="0.15">
      <c r="A162" s="131" t="str">
        <f>IF(B162="","",B162&amp;COUNTIF($B$3:B162,B162))</f>
        <v/>
      </c>
    </row>
    <row r="163" spans="1:3" x14ac:dyDescent="0.15">
      <c r="A163" s="131" t="str">
        <f>IF(B163="","",B163&amp;COUNTIF($B$3:B163,B163))</f>
        <v/>
      </c>
    </row>
    <row r="164" spans="1:3" x14ac:dyDescent="0.15">
      <c r="A164" s="131" t="str">
        <f>IF(B164="","",B164&amp;COUNTIF($B$3:B164,B164))</f>
        <v/>
      </c>
    </row>
    <row r="165" spans="1:3" x14ac:dyDescent="0.15">
      <c r="A165" s="131" t="str">
        <f>IF(B165="","",B165&amp;COUNTIF($B$3:B165,B165))</f>
        <v/>
      </c>
    </row>
    <row r="166" spans="1:3" x14ac:dyDescent="0.15">
      <c r="A166" s="131" t="str">
        <f>IF(B166="","",B166&amp;COUNTIF($B$3:B166,B166))</f>
        <v/>
      </c>
    </row>
    <row r="167" spans="1:3" x14ac:dyDescent="0.15">
      <c r="A167" s="131" t="str">
        <f>IF(B167="","",B167&amp;COUNTIF($B$3:B167,B167))</f>
        <v/>
      </c>
    </row>
    <row r="168" spans="1:3" x14ac:dyDescent="0.15">
      <c r="A168" s="131" t="str">
        <f>IF(B168="","",B168&amp;COUNTIF($B$3:B168,B168))</f>
        <v/>
      </c>
    </row>
    <row r="169" spans="1:3" x14ac:dyDescent="0.15">
      <c r="A169" s="131" t="str">
        <f>IF(B169="","",B169&amp;COUNTIF($B$3:B169,B169))</f>
        <v/>
      </c>
    </row>
    <row r="170" spans="1:3" x14ac:dyDescent="0.15">
      <c r="A170" s="131" t="str">
        <f>IF(B170="","",B170&amp;COUNTIF($B$3:B170,B170))</f>
        <v/>
      </c>
    </row>
    <row r="171" spans="1:3" x14ac:dyDescent="0.15">
      <c r="A171" s="131" t="str">
        <f>IF(B171="","",B171&amp;COUNTIF($B$3:B171,B171))</f>
        <v/>
      </c>
    </row>
    <row r="172" spans="1:3" x14ac:dyDescent="0.15">
      <c r="A172" s="131" t="str">
        <f>IF(B172="","",B172&amp;COUNTIF($B$3:B172,B172))</f>
        <v/>
      </c>
    </row>
    <row r="173" spans="1:3" x14ac:dyDescent="0.15">
      <c r="A173" s="131" t="str">
        <f>IF(B173="","",B173&amp;COUNTIF($B$3:B173,B173))</f>
        <v/>
      </c>
    </row>
    <row r="174" spans="1:3" x14ac:dyDescent="0.15">
      <c r="A174" s="131" t="str">
        <f>IF(B174="","",B174&amp;COUNTIF($B$3:B174,B174))</f>
        <v/>
      </c>
    </row>
    <row r="175" spans="1:3" x14ac:dyDescent="0.15">
      <c r="A175" s="131" t="str">
        <f>IF(B175="","",B175&amp;COUNTIF($B$3:B175,B175))</f>
        <v/>
      </c>
    </row>
    <row r="176" spans="1:3" x14ac:dyDescent="0.15">
      <c r="A176" s="131" t="str">
        <f>IF(B176="","",B176&amp;COUNTIF($B$3:B176,B176))</f>
        <v/>
      </c>
      <c r="C176" s="44" t="s">
        <v>569</v>
      </c>
    </row>
    <row r="177" spans="1:3" x14ac:dyDescent="0.15">
      <c r="A177" s="131" t="str">
        <f>IF(B177="","",B177&amp;COUNTIF($B$3:B177,B177))</f>
        <v/>
      </c>
      <c r="C177" s="44" t="s">
        <v>570</v>
      </c>
    </row>
    <row r="178" spans="1:3" x14ac:dyDescent="0.15">
      <c r="A178" s="131" t="str">
        <f>IF(B178="","",B178&amp;COUNTIF($B$3:B178,B178))</f>
        <v/>
      </c>
    </row>
    <row r="179" spans="1:3" x14ac:dyDescent="0.15">
      <c r="A179" s="131" t="str">
        <f>IF(B179="","",B179&amp;COUNTIF($B$3:B179,B179))</f>
        <v/>
      </c>
    </row>
    <row r="180" spans="1:3" x14ac:dyDescent="0.15">
      <c r="A180" s="131" t="str">
        <f>IF(B180="","",B180&amp;COUNTIF($B$3:B180,B180))</f>
        <v/>
      </c>
    </row>
    <row r="181" spans="1:3" x14ac:dyDescent="0.15">
      <c r="A181" s="131" t="str">
        <f>IF(B181="","",B181&amp;COUNTIF($B$3:B181,B181))</f>
        <v/>
      </c>
    </row>
    <row r="182" spans="1:3" x14ac:dyDescent="0.15">
      <c r="A182" s="131" t="str">
        <f>IF(B182="","",B182&amp;COUNTIF($B$3:B182,B182))</f>
        <v/>
      </c>
    </row>
    <row r="183" spans="1:3" x14ac:dyDescent="0.15">
      <c r="A183" s="131" t="str">
        <f>IF(B183="","",B183&amp;COUNTIF($B$3:B183,B183))</f>
        <v/>
      </c>
    </row>
    <row r="184" spans="1:3" x14ac:dyDescent="0.15">
      <c r="A184" s="131" t="str">
        <f>IF(B184="","",B184&amp;COUNTIF($B$3:B184,B184))</f>
        <v/>
      </c>
    </row>
    <row r="185" spans="1:3" x14ac:dyDescent="0.15">
      <c r="A185" s="131" t="str">
        <f>IF(B185="","",B185&amp;COUNTIF($B$3:B185,B185))</f>
        <v/>
      </c>
    </row>
    <row r="186" spans="1:3" x14ac:dyDescent="0.15">
      <c r="A186" s="131" t="str">
        <f>IF(B186="","",B186&amp;COUNTIF($B$3:B186,B186))</f>
        <v/>
      </c>
    </row>
    <row r="187" spans="1:3" x14ac:dyDescent="0.15">
      <c r="A187" s="131" t="str">
        <f>IF(B187="","",B187&amp;COUNTIF($B$3:B187,B187))</f>
        <v/>
      </c>
    </row>
    <row r="188" spans="1:3" x14ac:dyDescent="0.15">
      <c r="A188" s="131" t="str">
        <f>IF(B188="","",B188&amp;COUNTIF($B$3:B188,B188))</f>
        <v/>
      </c>
    </row>
    <row r="189" spans="1:3" x14ac:dyDescent="0.15">
      <c r="A189" s="131" t="str">
        <f>IF(B189="","",B189&amp;COUNTIF($B$3:B189,B189))</f>
        <v/>
      </c>
    </row>
    <row r="190" spans="1:3" x14ac:dyDescent="0.15">
      <c r="A190" s="131" t="str">
        <f>IF(B190="","",B190&amp;COUNTIF($B$3:B190,B190))</f>
        <v/>
      </c>
    </row>
    <row r="191" spans="1:3" x14ac:dyDescent="0.15">
      <c r="A191" s="131" t="str">
        <f>IF(B191="","",B191&amp;COUNTIF($B$3:B191,B191))</f>
        <v/>
      </c>
    </row>
    <row r="192" spans="1:3" x14ac:dyDescent="0.15">
      <c r="A192" s="131" t="str">
        <f>IF(B192="","",B192&amp;COUNTIF($B$3:B192,B192))</f>
        <v/>
      </c>
    </row>
    <row r="193" spans="1:1" x14ac:dyDescent="0.15">
      <c r="A193" s="131" t="str">
        <f>IF(B193="","",B193&amp;COUNTIF($B$3:B193,B193))</f>
        <v/>
      </c>
    </row>
    <row r="194" spans="1:1" x14ac:dyDescent="0.15">
      <c r="A194" s="131" t="str">
        <f>IF(B194="","",B194&amp;COUNTIF($B$3:B194,B194))</f>
        <v/>
      </c>
    </row>
    <row r="195" spans="1:1" x14ac:dyDescent="0.15">
      <c r="A195" s="131" t="str">
        <f>IF(B195="","",B195&amp;COUNTIF($B$3:B195,B195))</f>
        <v/>
      </c>
    </row>
    <row r="196" spans="1:1" x14ac:dyDescent="0.15">
      <c r="A196" s="131" t="str">
        <f>IF(B196="","",B196&amp;COUNTIF($B$3:B196,B196))</f>
        <v/>
      </c>
    </row>
    <row r="197" spans="1:1" x14ac:dyDescent="0.15">
      <c r="A197" s="131" t="str">
        <f>IF(B197="","",B197&amp;COUNTIF($B$3:B197,B197))</f>
        <v/>
      </c>
    </row>
    <row r="198" spans="1:1" x14ac:dyDescent="0.15">
      <c r="A198" s="131" t="str">
        <f>IF(B198="","",B198&amp;COUNTIF($B$3:B198,B198))</f>
        <v/>
      </c>
    </row>
    <row r="199" spans="1:1" x14ac:dyDescent="0.15">
      <c r="A199" s="131" t="str">
        <f>IF(B199="","",B199&amp;COUNTIF($B$3:B199,B199))</f>
        <v/>
      </c>
    </row>
    <row r="200" spans="1:1" x14ac:dyDescent="0.15">
      <c r="A200" s="131" t="str">
        <f>IF(B200="","",B200&amp;COUNTIF($B$3:B200,B200))</f>
        <v/>
      </c>
    </row>
    <row r="201" spans="1:1" x14ac:dyDescent="0.15">
      <c r="A201" s="131" t="str">
        <f>IF(B201="","",B201&amp;COUNTIF($B$3:B201,B201))</f>
        <v/>
      </c>
    </row>
    <row r="202" spans="1:1" x14ac:dyDescent="0.15">
      <c r="A202" s="131" t="str">
        <f>IF(B202="","",B202&amp;COUNTIF($B$3:B202,B202))</f>
        <v/>
      </c>
    </row>
    <row r="203" spans="1:1" x14ac:dyDescent="0.15">
      <c r="A203" s="131" t="str">
        <f>IF(B203="","",B203&amp;COUNTIF($B$3:B203,B203))</f>
        <v/>
      </c>
    </row>
    <row r="204" spans="1:1" x14ac:dyDescent="0.15">
      <c r="A204" s="131" t="str">
        <f>IF(B204="","",B204&amp;COUNTIF($B$3:B204,B204))</f>
        <v/>
      </c>
    </row>
    <row r="205" spans="1:1" x14ac:dyDescent="0.15">
      <c r="A205" s="131" t="str">
        <f>IF(B205="","",B205&amp;COUNTIF($B$3:B205,B205))</f>
        <v/>
      </c>
    </row>
    <row r="206" spans="1:1" x14ac:dyDescent="0.15">
      <c r="A206" s="131" t="str">
        <f>IF(B206="","",B206&amp;COUNTIF($B$3:B206,B206))</f>
        <v/>
      </c>
    </row>
    <row r="207" spans="1:1" x14ac:dyDescent="0.15">
      <c r="A207" s="131" t="str">
        <f>IF(B207="","",B207&amp;COUNTIF($B$3:B207,B207))</f>
        <v/>
      </c>
    </row>
    <row r="208" spans="1:1" x14ac:dyDescent="0.15">
      <c r="A208" s="131" t="str">
        <f>IF(B208="","",B208&amp;COUNTIF($B$3:B208,B208))</f>
        <v/>
      </c>
    </row>
    <row r="209" spans="1:1" x14ac:dyDescent="0.15">
      <c r="A209" s="131" t="str">
        <f>IF(B209="","",B209&amp;COUNTIF($B$3:B209,B209))</f>
        <v/>
      </c>
    </row>
    <row r="210" spans="1:1" x14ac:dyDescent="0.15">
      <c r="A210" s="131" t="str">
        <f>IF(B210="","",B210&amp;COUNTIF($B$3:B210,B210))</f>
        <v/>
      </c>
    </row>
    <row r="211" spans="1:1" x14ac:dyDescent="0.15">
      <c r="A211" s="131" t="str">
        <f>IF(B211="","",B211&amp;COUNTIF($B$3:B211,B211))</f>
        <v/>
      </c>
    </row>
    <row r="212" spans="1:1" x14ac:dyDescent="0.15">
      <c r="A212" s="131" t="str">
        <f>IF(B212="","",B212&amp;COUNTIF($B$3:B212,B212))</f>
        <v/>
      </c>
    </row>
    <row r="213" spans="1:1" x14ac:dyDescent="0.15">
      <c r="A213" s="131" t="str">
        <f>IF(B213="","",B213&amp;COUNTIF($B$3:B213,B213))</f>
        <v/>
      </c>
    </row>
    <row r="214" spans="1:1" x14ac:dyDescent="0.15">
      <c r="A214" s="131" t="str">
        <f>IF(B214="","",B214&amp;COUNTIF($B$3:B214,B214))</f>
        <v/>
      </c>
    </row>
    <row r="215" spans="1:1" x14ac:dyDescent="0.15">
      <c r="A215" s="131" t="str">
        <f>IF(B215="","",B215&amp;COUNTIF($B$3:B215,B215))</f>
        <v/>
      </c>
    </row>
    <row r="216" spans="1:1" x14ac:dyDescent="0.15">
      <c r="A216" s="131" t="str">
        <f>IF(B216="","",B216&amp;COUNTIF($B$3:B216,B216))</f>
        <v/>
      </c>
    </row>
    <row r="217" spans="1:1" x14ac:dyDescent="0.15">
      <c r="A217" s="131" t="str">
        <f>IF(B217="","",B217&amp;COUNTIF($B$3:B217,B217))</f>
        <v/>
      </c>
    </row>
    <row r="218" spans="1:1" x14ac:dyDescent="0.15">
      <c r="A218" s="131" t="str">
        <f>IF(B218="","",B218&amp;COUNTIF($B$3:B218,B218))</f>
        <v/>
      </c>
    </row>
    <row r="219" spans="1:1" x14ac:dyDescent="0.15">
      <c r="A219" s="131" t="str">
        <f>IF(B219="","",B219&amp;COUNTIF($B$3:B219,B219))</f>
        <v/>
      </c>
    </row>
    <row r="220" spans="1:1" x14ac:dyDescent="0.15">
      <c r="A220" s="131" t="str">
        <f>IF(B220="","",B220&amp;COUNTIF($B$3:B220,B220))</f>
        <v/>
      </c>
    </row>
    <row r="221" spans="1:1" x14ac:dyDescent="0.15">
      <c r="A221" s="131" t="str">
        <f>IF(B221="","",B221&amp;COUNTIF($B$3:B221,B221))</f>
        <v/>
      </c>
    </row>
    <row r="222" spans="1:1" x14ac:dyDescent="0.15">
      <c r="A222" s="131" t="str">
        <f>IF(B222="","",B222&amp;COUNTIF($B$3:B222,B222))</f>
        <v/>
      </c>
    </row>
    <row r="223" spans="1:1" x14ac:dyDescent="0.15">
      <c r="A223" s="131" t="str">
        <f>IF(B223="","",B223&amp;COUNTIF($B$3:B223,B223))</f>
        <v/>
      </c>
    </row>
    <row r="224" spans="1:1" x14ac:dyDescent="0.15">
      <c r="A224" s="131" t="str">
        <f>IF(B224="","",B224&amp;COUNTIF($B$3:B224,B224))</f>
        <v/>
      </c>
    </row>
    <row r="225" spans="1:1" x14ac:dyDescent="0.15">
      <c r="A225" s="131" t="str">
        <f>IF(B225="","",B225&amp;COUNTIF($B$3:B225,B225))</f>
        <v/>
      </c>
    </row>
    <row r="226" spans="1:1" x14ac:dyDescent="0.15">
      <c r="A226" s="131" t="str">
        <f>IF(B226="","",B226&amp;COUNTIF($B$3:B226,B226))</f>
        <v/>
      </c>
    </row>
    <row r="227" spans="1:1" x14ac:dyDescent="0.15">
      <c r="A227" s="131" t="str">
        <f>IF(B227="","",B227&amp;COUNTIF($B$3:B227,B227))</f>
        <v/>
      </c>
    </row>
    <row r="228" spans="1:1" x14ac:dyDescent="0.15">
      <c r="A228" s="131" t="str">
        <f>IF(B228="","",B228&amp;COUNTIF($B$3:B228,B228))</f>
        <v/>
      </c>
    </row>
    <row r="229" spans="1:1" x14ac:dyDescent="0.15">
      <c r="A229" s="131" t="str">
        <f>IF(B229="","",B229&amp;COUNTIF($B$3:B229,B229))</f>
        <v/>
      </c>
    </row>
    <row r="230" spans="1:1" x14ac:dyDescent="0.15">
      <c r="A230" s="131" t="str">
        <f>IF(B230="","",B230&amp;COUNTIF($B$3:B230,B230))</f>
        <v/>
      </c>
    </row>
    <row r="231" spans="1:1" x14ac:dyDescent="0.15">
      <c r="A231" s="131" t="str">
        <f>IF(B231="","",B231&amp;COUNTIF($B$3:B231,B231))</f>
        <v/>
      </c>
    </row>
    <row r="232" spans="1:1" x14ac:dyDescent="0.15">
      <c r="A232" s="131" t="str">
        <f>IF(B232="","",B232&amp;COUNTIF($B$3:B232,B232))</f>
        <v/>
      </c>
    </row>
    <row r="233" spans="1:1" x14ac:dyDescent="0.15">
      <c r="A233" s="131" t="str">
        <f>IF(B233="","",B233&amp;COUNTIF($B$3:B233,B233))</f>
        <v/>
      </c>
    </row>
    <row r="234" spans="1:1" x14ac:dyDescent="0.15">
      <c r="A234" s="131" t="str">
        <f>IF(B234="","",B234&amp;COUNTIF($B$3:B234,B234))</f>
        <v/>
      </c>
    </row>
    <row r="235" spans="1:1" x14ac:dyDescent="0.15">
      <c r="A235" s="131" t="str">
        <f>IF(B235="","",B235&amp;COUNTIF($B$3:B235,B235))</f>
        <v/>
      </c>
    </row>
    <row r="236" spans="1:1" x14ac:dyDescent="0.15">
      <c r="A236" s="131" t="str">
        <f>IF(B236="","",B236&amp;COUNTIF($B$3:B236,B236))</f>
        <v/>
      </c>
    </row>
    <row r="237" spans="1:1" x14ac:dyDescent="0.15">
      <c r="A237" s="131" t="str">
        <f>IF(B237="","",B237&amp;COUNTIF($B$3:B237,B237))</f>
        <v/>
      </c>
    </row>
    <row r="238" spans="1:1" x14ac:dyDescent="0.15">
      <c r="A238" s="131" t="str">
        <f>IF(B238="","",B238&amp;COUNTIF($B$3:B238,B238))</f>
        <v/>
      </c>
    </row>
    <row r="239" spans="1:1" x14ac:dyDescent="0.15">
      <c r="A239" s="131" t="str">
        <f>IF(B239="","",B239&amp;COUNTIF($B$3:B239,B239))</f>
        <v/>
      </c>
    </row>
    <row r="240" spans="1:1" x14ac:dyDescent="0.15">
      <c r="A240" s="131" t="str">
        <f>IF(B240="","",B240&amp;COUNTIF($B$3:B240,B240))</f>
        <v/>
      </c>
    </row>
    <row r="241" spans="1:1" x14ac:dyDescent="0.15">
      <c r="A241" s="131" t="str">
        <f>IF(B241="","",B241&amp;COUNTIF($B$3:B241,B241))</f>
        <v/>
      </c>
    </row>
    <row r="242" spans="1:1" x14ac:dyDescent="0.15">
      <c r="A242" s="131" t="str">
        <f>IF(B242="","",B242&amp;COUNTIF($B$3:B242,B242))</f>
        <v/>
      </c>
    </row>
    <row r="243" spans="1:1" x14ac:dyDescent="0.15">
      <c r="A243" s="131" t="str">
        <f>IF(B243="","",B243&amp;COUNTIF($B$3:B243,B243))</f>
        <v/>
      </c>
    </row>
    <row r="244" spans="1:1" x14ac:dyDescent="0.15">
      <c r="A244" s="131" t="str">
        <f>IF(B244="","",B244&amp;COUNTIF($B$3:B244,B244))</f>
        <v/>
      </c>
    </row>
    <row r="245" spans="1:1" x14ac:dyDescent="0.15">
      <c r="A245" s="131" t="str">
        <f>IF(B245="","",B245&amp;COUNTIF($B$3:B245,B245))</f>
        <v/>
      </c>
    </row>
    <row r="246" spans="1:1" x14ac:dyDescent="0.15">
      <c r="A246" s="131" t="str">
        <f>IF(B246="","",B246&amp;COUNTIF($B$3:B246,B246))</f>
        <v/>
      </c>
    </row>
    <row r="247" spans="1:1" x14ac:dyDescent="0.15">
      <c r="A247" s="131" t="str">
        <f>IF(B247="","",B247&amp;COUNTIF($B$3:B247,B247))</f>
        <v/>
      </c>
    </row>
    <row r="248" spans="1:1" x14ac:dyDescent="0.15">
      <c r="A248" s="131" t="str">
        <f>IF(B248="","",B248&amp;COUNTIF($B$3:B248,B248))</f>
        <v/>
      </c>
    </row>
    <row r="249" spans="1:1" x14ac:dyDescent="0.15">
      <c r="A249" s="131" t="str">
        <f>IF(B249="","",B249&amp;COUNTIF($B$3:B249,B249))</f>
        <v/>
      </c>
    </row>
    <row r="250" spans="1:1" x14ac:dyDescent="0.15">
      <c r="A250" s="131" t="str">
        <f>IF(B250="","",B250&amp;COUNTIF($B$3:B250,B250))</f>
        <v/>
      </c>
    </row>
    <row r="251" spans="1:1" x14ac:dyDescent="0.15">
      <c r="A251" s="131" t="str">
        <f>IF(B251="","",B251&amp;COUNTIF($B$3:B251,B251))</f>
        <v/>
      </c>
    </row>
    <row r="252" spans="1:1" x14ac:dyDescent="0.15">
      <c r="A252" s="131" t="str">
        <f>IF(B252="","",B252&amp;COUNTIF($B$3:B252,B252))</f>
        <v/>
      </c>
    </row>
    <row r="253" spans="1:1" x14ac:dyDescent="0.15">
      <c r="A253" s="131" t="str">
        <f>IF(B253="","",B253&amp;COUNTIF($B$3:B253,B253))</f>
        <v/>
      </c>
    </row>
    <row r="254" spans="1:1" x14ac:dyDescent="0.15">
      <c r="A254" s="131" t="str">
        <f>IF(B254="","",B254&amp;COUNTIF($B$3:B254,B254))</f>
        <v/>
      </c>
    </row>
    <row r="255" spans="1:1" x14ac:dyDescent="0.15">
      <c r="A255" s="131" t="str">
        <f>IF(B255="","",B255&amp;COUNTIF($B$3:B255,B255))</f>
        <v/>
      </c>
    </row>
    <row r="256" spans="1:1" x14ac:dyDescent="0.15">
      <c r="A256" s="131" t="str">
        <f>IF(B256="","",B256&amp;COUNTIF($B$3:B256,B256))</f>
        <v/>
      </c>
    </row>
    <row r="257" spans="1:1" x14ac:dyDescent="0.15">
      <c r="A257" s="131" t="str">
        <f>IF(B257="","",B257&amp;COUNTIF($B$3:B257,B257))</f>
        <v/>
      </c>
    </row>
    <row r="258" spans="1:1" x14ac:dyDescent="0.15">
      <c r="A258" s="131" t="str">
        <f>IF(B258="","",B258&amp;COUNTIF($B$3:B258,B258))</f>
        <v/>
      </c>
    </row>
    <row r="259" spans="1:1" x14ac:dyDescent="0.15">
      <c r="A259" s="131" t="str">
        <f>IF(B259="","",B259&amp;COUNTIF($B$3:B259,B259))</f>
        <v/>
      </c>
    </row>
    <row r="260" spans="1:1" x14ac:dyDescent="0.15">
      <c r="A260" s="131" t="str">
        <f>IF(B260="","",B260&amp;COUNTIF($B$3:B260,B260))</f>
        <v/>
      </c>
    </row>
    <row r="261" spans="1:1" x14ac:dyDescent="0.15">
      <c r="A261" s="131" t="str">
        <f>IF(B261="","",B261&amp;COUNTIF($B$3:B261,B261))</f>
        <v/>
      </c>
    </row>
    <row r="262" spans="1:1" x14ac:dyDescent="0.15">
      <c r="A262" s="131" t="str">
        <f>IF(B262="","",B262&amp;COUNTIF($B$3:B262,B262))</f>
        <v/>
      </c>
    </row>
    <row r="263" spans="1:1" x14ac:dyDescent="0.15">
      <c r="A263" s="131" t="str">
        <f>IF(B263="","",B263&amp;COUNTIF($B$3:B263,B263))</f>
        <v/>
      </c>
    </row>
    <row r="264" spans="1:1" x14ac:dyDescent="0.15">
      <c r="A264" s="131" t="str">
        <f>IF(B264="","",B264&amp;COUNTIF($B$3:B264,B264))</f>
        <v/>
      </c>
    </row>
    <row r="265" spans="1:1" x14ac:dyDescent="0.15">
      <c r="A265" s="131" t="str">
        <f>IF(B265="","",B265&amp;COUNTIF($B$3:B265,B265))</f>
        <v/>
      </c>
    </row>
    <row r="266" spans="1:1" x14ac:dyDescent="0.15">
      <c r="A266" s="131" t="str">
        <f>IF(B266="","",B266&amp;COUNTIF($B$3:B266,B266))</f>
        <v/>
      </c>
    </row>
    <row r="267" spans="1:1" x14ac:dyDescent="0.15">
      <c r="A267" s="131" t="str">
        <f>IF(B267="","",B267&amp;COUNTIF($B$3:B267,B267))</f>
        <v/>
      </c>
    </row>
    <row r="268" spans="1:1" x14ac:dyDescent="0.15">
      <c r="A268" s="131" t="str">
        <f>IF(B268="","",B268&amp;COUNTIF($B$3:B268,B268))</f>
        <v/>
      </c>
    </row>
    <row r="269" spans="1:1" x14ac:dyDescent="0.15">
      <c r="A269" s="131" t="str">
        <f>IF(B269="","",B269&amp;COUNTIF($B$3:B269,B269))</f>
        <v/>
      </c>
    </row>
    <row r="270" spans="1:1" x14ac:dyDescent="0.15">
      <c r="A270" s="131" t="str">
        <f>IF(B270="","",B270&amp;COUNTIF($B$3:B270,B270))</f>
        <v/>
      </c>
    </row>
    <row r="271" spans="1:1" x14ac:dyDescent="0.15">
      <c r="A271" s="131" t="str">
        <f>IF(B271="","",B271&amp;COUNTIF($B$3:B271,B271))</f>
        <v/>
      </c>
    </row>
    <row r="272" spans="1:1" x14ac:dyDescent="0.15">
      <c r="A272" s="131" t="str">
        <f>IF(B272="","",B272&amp;COUNTIF($B$3:B272,B272))</f>
        <v/>
      </c>
    </row>
    <row r="273" spans="1:1" x14ac:dyDescent="0.15">
      <c r="A273" s="131" t="str">
        <f>IF(B273="","",B273&amp;COUNTIF($B$3:B273,B273))</f>
        <v/>
      </c>
    </row>
    <row r="274" spans="1:1" x14ac:dyDescent="0.15">
      <c r="A274" s="131" t="str">
        <f>IF(B274="","",B274&amp;COUNTIF($B$3:B274,B274))</f>
        <v/>
      </c>
    </row>
    <row r="275" spans="1:1" x14ac:dyDescent="0.15">
      <c r="A275" s="131" t="str">
        <f>IF(B275="","",B275&amp;COUNTIF($B$3:B275,B275))</f>
        <v/>
      </c>
    </row>
    <row r="276" spans="1:1" x14ac:dyDescent="0.15">
      <c r="A276" s="131" t="str">
        <f>IF(B276="","",B276&amp;COUNTIF($B$3:B276,B276))</f>
        <v/>
      </c>
    </row>
    <row r="277" spans="1:1" x14ac:dyDescent="0.15">
      <c r="A277" s="131" t="str">
        <f>IF(B277="","",B277&amp;COUNTIF($B$3:B277,B277))</f>
        <v/>
      </c>
    </row>
    <row r="278" spans="1:1" x14ac:dyDescent="0.15">
      <c r="A278" s="131" t="str">
        <f>IF(B278="","",B278&amp;COUNTIF($B$3:B278,B278))</f>
        <v/>
      </c>
    </row>
    <row r="279" spans="1:1" x14ac:dyDescent="0.15">
      <c r="A279" s="131" t="str">
        <f>IF(B279="","",B279&amp;COUNTIF($B$3:B279,B279))</f>
        <v/>
      </c>
    </row>
    <row r="280" spans="1:1" x14ac:dyDescent="0.15">
      <c r="A280" s="131" t="str">
        <f>IF(B280="","",B280&amp;COUNTIF($B$3:B280,B280))</f>
        <v/>
      </c>
    </row>
    <row r="281" spans="1:1" x14ac:dyDescent="0.15">
      <c r="A281" s="131" t="str">
        <f>IF(B281="","",B281&amp;COUNTIF($B$3:B281,B281))</f>
        <v/>
      </c>
    </row>
    <row r="282" spans="1:1" x14ac:dyDescent="0.15">
      <c r="A282" s="131" t="str">
        <f>IF(B282="","",B282&amp;COUNTIF($B$3:B282,B282))</f>
        <v/>
      </c>
    </row>
    <row r="283" spans="1:1" x14ac:dyDescent="0.15">
      <c r="A283" s="131" t="str">
        <f>IF(B283="","",B283&amp;COUNTIF($B$3:B283,B283))</f>
        <v/>
      </c>
    </row>
    <row r="284" spans="1:1" x14ac:dyDescent="0.15">
      <c r="A284" s="131" t="str">
        <f>IF(B284="","",B284&amp;COUNTIF($B$3:B284,B284))</f>
        <v/>
      </c>
    </row>
    <row r="285" spans="1:1" x14ac:dyDescent="0.15">
      <c r="A285" s="131" t="str">
        <f>IF(B285="","",B285&amp;COUNTIF($B$3:B285,B285))</f>
        <v/>
      </c>
    </row>
    <row r="286" spans="1:1" x14ac:dyDescent="0.15">
      <c r="A286" s="131" t="str">
        <f>IF(B286="","",B286&amp;COUNTIF($B$3:B286,B286))</f>
        <v/>
      </c>
    </row>
    <row r="287" spans="1:1" x14ac:dyDescent="0.15">
      <c r="A287" s="131" t="str">
        <f>IF(B287="","",B287&amp;COUNTIF($B$3:B287,B287))</f>
        <v/>
      </c>
    </row>
    <row r="288" spans="1:1" x14ac:dyDescent="0.15">
      <c r="A288" s="131" t="str">
        <f>IF(B288="","",B288&amp;COUNTIF($B$3:B288,B288))</f>
        <v/>
      </c>
    </row>
    <row r="289" spans="1:1" x14ac:dyDescent="0.15">
      <c r="A289" s="131" t="str">
        <f>IF(B289="","",B289&amp;COUNTIF($B$3:B289,B289))</f>
        <v/>
      </c>
    </row>
    <row r="290" spans="1:1" x14ac:dyDescent="0.15">
      <c r="A290" s="131" t="str">
        <f>IF(B290="","",B290&amp;COUNTIF($B$3:B290,B290))</f>
        <v/>
      </c>
    </row>
    <row r="291" spans="1:1" x14ac:dyDescent="0.15">
      <c r="A291" s="131" t="str">
        <f>IF(B291="","",B291&amp;COUNTIF($B$3:B291,B291))</f>
        <v/>
      </c>
    </row>
    <row r="292" spans="1:1" x14ac:dyDescent="0.15">
      <c r="A292" s="131" t="str">
        <f>IF(B292="","",B292&amp;COUNTIF($B$3:B292,B292))</f>
        <v/>
      </c>
    </row>
    <row r="293" spans="1:1" x14ac:dyDescent="0.15">
      <c r="A293" s="131" t="str">
        <f>IF(B293="","",B293&amp;COUNTIF($B$3:B293,B293))</f>
        <v/>
      </c>
    </row>
    <row r="294" spans="1:1" x14ac:dyDescent="0.15">
      <c r="A294" s="131" t="str">
        <f>IF(B294="","",B294&amp;COUNTIF($B$3:B294,B294))</f>
        <v/>
      </c>
    </row>
    <row r="295" spans="1:1" x14ac:dyDescent="0.15">
      <c r="A295" s="131" t="str">
        <f>IF(B295="","",B295&amp;COUNTIF($B$3:B295,B295))</f>
        <v/>
      </c>
    </row>
    <row r="296" spans="1:1" x14ac:dyDescent="0.15">
      <c r="A296" s="131" t="str">
        <f>IF(B296="","",B296&amp;COUNTIF($B$3:B296,B296))</f>
        <v/>
      </c>
    </row>
    <row r="297" spans="1:1" x14ac:dyDescent="0.15">
      <c r="A297" s="131" t="str">
        <f>IF(B297="","",B297&amp;COUNTIF($B$3:B297,B297))</f>
        <v/>
      </c>
    </row>
    <row r="298" spans="1:1" x14ac:dyDescent="0.15">
      <c r="A298" s="131" t="str">
        <f>IF(B298="","",B298&amp;COUNTIF($B$3:B298,B298))</f>
        <v/>
      </c>
    </row>
    <row r="299" spans="1:1" x14ac:dyDescent="0.15">
      <c r="A299" s="131" t="str">
        <f>IF(B299="","",B299&amp;COUNTIF($B$3:B299,B299))</f>
        <v/>
      </c>
    </row>
    <row r="300" spans="1:1" x14ac:dyDescent="0.15">
      <c r="A300" s="131" t="str">
        <f>IF(B300="","",B300&amp;COUNTIF($B$3:B300,B300))</f>
        <v/>
      </c>
    </row>
    <row r="301" spans="1:1" x14ac:dyDescent="0.15">
      <c r="A301" s="131" t="str">
        <f>IF(B301="","",B301&amp;COUNTIF($B$3:B301,B301))</f>
        <v/>
      </c>
    </row>
    <row r="302" spans="1:1" x14ac:dyDescent="0.15">
      <c r="A302" s="131" t="str">
        <f>IF(B302="","",B302&amp;COUNTIF($B$3:B302,B302))</f>
        <v/>
      </c>
    </row>
    <row r="303" spans="1:1" x14ac:dyDescent="0.15">
      <c r="A303" s="131" t="str">
        <f>IF(B303="","",B303&amp;COUNTIF($B$3:B303,B303))</f>
        <v/>
      </c>
    </row>
    <row r="304" spans="1:1" x14ac:dyDescent="0.15">
      <c r="A304" s="131" t="str">
        <f>IF(B304="","",B304&amp;COUNTIF($B$3:B304,B304))</f>
        <v/>
      </c>
    </row>
    <row r="305" spans="1:1" x14ac:dyDescent="0.15">
      <c r="A305" s="131" t="str">
        <f>IF(B305="","",B305&amp;COUNTIF($B$3:B305,B305))</f>
        <v/>
      </c>
    </row>
    <row r="306" spans="1:1" x14ac:dyDescent="0.15">
      <c r="A306" s="131" t="str">
        <f>IF(B306="","",B306&amp;COUNTIF($B$3:B306,B306))</f>
        <v/>
      </c>
    </row>
    <row r="307" spans="1:1" x14ac:dyDescent="0.15">
      <c r="A307" s="131" t="str">
        <f>IF(B307="","",B307&amp;COUNTIF($B$3:B307,B307))</f>
        <v/>
      </c>
    </row>
    <row r="308" spans="1:1" x14ac:dyDescent="0.15">
      <c r="A308" s="131" t="str">
        <f>IF(B308="","",B308&amp;COUNTIF($B$3:B308,B308))</f>
        <v/>
      </c>
    </row>
    <row r="309" spans="1:1" x14ac:dyDescent="0.15">
      <c r="A309" s="131" t="str">
        <f>IF(B309="","",B309&amp;COUNTIF($B$3:B309,B309))</f>
        <v/>
      </c>
    </row>
    <row r="310" spans="1:1" x14ac:dyDescent="0.15">
      <c r="A310" s="131" t="str">
        <f>IF(B310="","",B310&amp;COUNTIF($B$3:B310,B310))</f>
        <v/>
      </c>
    </row>
    <row r="311" spans="1:1" x14ac:dyDescent="0.15">
      <c r="A311" s="131" t="str">
        <f>IF(B311="","",B311&amp;COUNTIF($B$3:B311,B311))</f>
        <v/>
      </c>
    </row>
    <row r="312" spans="1:1" x14ac:dyDescent="0.15">
      <c r="A312" s="131" t="str">
        <f>IF(B312="","",B312&amp;COUNTIF($B$3:B312,B312))</f>
        <v/>
      </c>
    </row>
    <row r="313" spans="1:1" x14ac:dyDescent="0.15">
      <c r="A313" s="131" t="str">
        <f>IF(B313="","",B313&amp;COUNTIF($B$3:B313,B313))</f>
        <v/>
      </c>
    </row>
    <row r="314" spans="1:1" x14ac:dyDescent="0.15">
      <c r="A314" s="131" t="str">
        <f>IF(B314="","",B314&amp;COUNTIF($B$3:B314,B314))</f>
        <v/>
      </c>
    </row>
    <row r="315" spans="1:1" x14ac:dyDescent="0.15">
      <c r="A315" s="131" t="str">
        <f>IF(B315="","",B315&amp;COUNTIF($B$3:B315,B315))</f>
        <v/>
      </c>
    </row>
    <row r="316" spans="1:1" x14ac:dyDescent="0.15">
      <c r="A316" s="131" t="str">
        <f>IF(B316="","",B316&amp;COUNTIF($B$3:B316,B316))</f>
        <v/>
      </c>
    </row>
    <row r="317" spans="1:1" x14ac:dyDescent="0.15">
      <c r="A317" s="131" t="str">
        <f>IF(B317="","",B317&amp;COUNTIF($B$3:B317,B317))</f>
        <v/>
      </c>
    </row>
    <row r="318" spans="1:1" x14ac:dyDescent="0.15">
      <c r="A318" s="131" t="str">
        <f>IF(B318="","",B318&amp;COUNTIF($B$3:B318,B318))</f>
        <v/>
      </c>
    </row>
    <row r="319" spans="1:1" x14ac:dyDescent="0.15">
      <c r="A319" s="131" t="str">
        <f>IF(B319="","",B319&amp;COUNTIF($B$3:B319,B319))</f>
        <v/>
      </c>
    </row>
    <row r="320" spans="1:1" x14ac:dyDescent="0.15">
      <c r="A320" s="131" t="str">
        <f>IF(B320="","",B320&amp;COUNTIF($B$3:B320,B320))</f>
        <v/>
      </c>
    </row>
    <row r="321" spans="1:1" x14ac:dyDescent="0.15">
      <c r="A321" s="131" t="str">
        <f>IF(B321="","",B321&amp;COUNTIF($B$3:B321,B321))</f>
        <v/>
      </c>
    </row>
    <row r="322" spans="1:1" x14ac:dyDescent="0.15">
      <c r="A322" s="131" t="str">
        <f>IF(B322="","",B322&amp;COUNTIF($B$3:B322,B322))</f>
        <v/>
      </c>
    </row>
    <row r="323" spans="1:1" x14ac:dyDescent="0.15">
      <c r="A323" s="131" t="str">
        <f>IF(B323="","",B323&amp;COUNTIF($B$3:B323,B323))</f>
        <v/>
      </c>
    </row>
    <row r="324" spans="1:1" x14ac:dyDescent="0.15">
      <c r="A324" s="131" t="str">
        <f>IF(B324="","",B324&amp;COUNTIF($B$3:B324,B324))</f>
        <v/>
      </c>
    </row>
    <row r="325" spans="1:1" x14ac:dyDescent="0.15">
      <c r="A325" s="131" t="str">
        <f>IF(B325="","",B325&amp;COUNTIF($B$3:B325,B325))</f>
        <v/>
      </c>
    </row>
    <row r="326" spans="1:1" x14ac:dyDescent="0.15">
      <c r="A326" s="131" t="str">
        <f>IF(B326="","",B326&amp;COUNTIF($B$3:B326,B326))</f>
        <v/>
      </c>
    </row>
    <row r="327" spans="1:1" x14ac:dyDescent="0.15">
      <c r="A327" s="131" t="str">
        <f>IF(B327="","",B327&amp;COUNTIF($B$3:B327,B327))</f>
        <v/>
      </c>
    </row>
    <row r="328" spans="1:1" x14ac:dyDescent="0.15">
      <c r="A328" s="131" t="str">
        <f>IF(B328="","",B328&amp;COUNTIF($B$3:B328,B328))</f>
        <v/>
      </c>
    </row>
    <row r="329" spans="1:1" x14ac:dyDescent="0.15">
      <c r="A329" s="131" t="str">
        <f>IF(B329="","",B329&amp;COUNTIF($B$3:B329,B329))</f>
        <v/>
      </c>
    </row>
    <row r="330" spans="1:1" x14ac:dyDescent="0.15">
      <c r="A330" s="131" t="str">
        <f>IF(B330="","",B330&amp;COUNTIF($B$3:B330,B330))</f>
        <v/>
      </c>
    </row>
    <row r="331" spans="1:1" x14ac:dyDescent="0.15">
      <c r="A331" s="131" t="str">
        <f>IF(B331="","",B331&amp;COUNTIF($B$3:B331,B331))</f>
        <v/>
      </c>
    </row>
    <row r="332" spans="1:1" x14ac:dyDescent="0.15">
      <c r="A332" s="131" t="str">
        <f>IF(B332="","",B332&amp;COUNTIF($B$3:B332,B332))</f>
        <v/>
      </c>
    </row>
    <row r="333" spans="1:1" x14ac:dyDescent="0.15">
      <c r="A333" s="131" t="str">
        <f>IF(B333="","",B333&amp;COUNTIF($B$3:B333,B333))</f>
        <v/>
      </c>
    </row>
    <row r="334" spans="1:1" x14ac:dyDescent="0.15">
      <c r="A334" s="131" t="str">
        <f>IF(B334="","",B334&amp;COUNTIF($B$3:B334,B334))</f>
        <v/>
      </c>
    </row>
    <row r="335" spans="1:1" x14ac:dyDescent="0.15">
      <c r="A335" s="131" t="str">
        <f>IF(B335="","",B335&amp;COUNTIF($B$3:B335,B335))</f>
        <v/>
      </c>
    </row>
    <row r="336" spans="1:1" x14ac:dyDescent="0.15">
      <c r="A336" s="131" t="str">
        <f>IF(B336="","",B336&amp;COUNTIF($B$3:B336,B336))</f>
        <v/>
      </c>
    </row>
    <row r="337" spans="1:1" x14ac:dyDescent="0.15">
      <c r="A337" s="131" t="str">
        <f>IF(B337="","",B337&amp;COUNTIF($B$3:B337,B337))</f>
        <v/>
      </c>
    </row>
    <row r="338" spans="1:1" x14ac:dyDescent="0.15">
      <c r="A338" s="131" t="str">
        <f>IF(B338="","",B338&amp;COUNTIF($B$3:B338,B338))</f>
        <v/>
      </c>
    </row>
    <row r="339" spans="1:1" x14ac:dyDescent="0.15">
      <c r="A339" s="131" t="str">
        <f>IF(B339="","",B339&amp;COUNTIF($B$3:B339,B339))</f>
        <v/>
      </c>
    </row>
    <row r="340" spans="1:1" x14ac:dyDescent="0.15">
      <c r="A340" s="131" t="str">
        <f>IF(B340="","",B340&amp;COUNTIF($B$3:B340,B340))</f>
        <v/>
      </c>
    </row>
    <row r="341" spans="1:1" x14ac:dyDescent="0.15">
      <c r="A341" s="131" t="str">
        <f>IF(B341="","",B341&amp;COUNTIF($B$3:B341,B341))</f>
        <v/>
      </c>
    </row>
    <row r="342" spans="1:1" x14ac:dyDescent="0.15">
      <c r="A342" s="131" t="str">
        <f>IF(B342="","",B342&amp;COUNTIF($B$3:B342,B342))</f>
        <v/>
      </c>
    </row>
    <row r="343" spans="1:1" x14ac:dyDescent="0.15">
      <c r="A343" s="131" t="str">
        <f>IF(B343="","",B343&amp;COUNTIF($B$3:B343,B343))</f>
        <v/>
      </c>
    </row>
    <row r="344" spans="1:1" x14ac:dyDescent="0.15">
      <c r="A344" s="131" t="str">
        <f>IF(B344="","",B344&amp;COUNTIF($B$3:B344,B344))</f>
        <v/>
      </c>
    </row>
    <row r="345" spans="1:1" x14ac:dyDescent="0.15">
      <c r="A345" s="131" t="str">
        <f>IF(B345="","",B345&amp;COUNTIF($B$3:B345,B345))</f>
        <v/>
      </c>
    </row>
    <row r="346" spans="1:1" x14ac:dyDescent="0.15">
      <c r="A346" s="131" t="str">
        <f>IF(B346="","",B346&amp;COUNTIF($B$3:B346,B346))</f>
        <v/>
      </c>
    </row>
    <row r="347" spans="1:1" x14ac:dyDescent="0.15">
      <c r="A347" s="131" t="str">
        <f>IF(B347="","",B347&amp;COUNTIF($B$3:B347,B347))</f>
        <v/>
      </c>
    </row>
    <row r="348" spans="1:1" x14ac:dyDescent="0.15">
      <c r="A348" s="131" t="str">
        <f>IF(B348="","",B348&amp;COUNTIF($B$3:B348,B348))</f>
        <v/>
      </c>
    </row>
    <row r="349" spans="1:1" x14ac:dyDescent="0.15">
      <c r="A349" s="131" t="str">
        <f>IF(B349="","",B349&amp;COUNTIF($B$3:B349,B349))</f>
        <v/>
      </c>
    </row>
    <row r="350" spans="1:1" x14ac:dyDescent="0.15">
      <c r="A350" s="131" t="str">
        <f>IF(B350="","",B350&amp;COUNTIF($B$3:B350,B350))</f>
        <v/>
      </c>
    </row>
    <row r="351" spans="1:1" x14ac:dyDescent="0.15">
      <c r="A351" s="131" t="str">
        <f>IF(B351="","",B351&amp;COUNTIF($B$3:B351,B351))</f>
        <v/>
      </c>
    </row>
    <row r="352" spans="1:1" x14ac:dyDescent="0.15">
      <c r="A352" s="131" t="str">
        <f>IF(B352="","",B352&amp;COUNTIF($B$3:B352,B352))</f>
        <v/>
      </c>
    </row>
    <row r="353" spans="1:1" x14ac:dyDescent="0.15">
      <c r="A353" s="131" t="str">
        <f>IF(B353="","",B353&amp;COUNTIF($B$3:B353,B353))</f>
        <v/>
      </c>
    </row>
    <row r="354" spans="1:1" x14ac:dyDescent="0.15">
      <c r="A354" s="131" t="str">
        <f>IF(B354="","",B354&amp;COUNTIF($B$3:B354,B354))</f>
        <v/>
      </c>
    </row>
    <row r="355" spans="1:1" x14ac:dyDescent="0.15">
      <c r="A355" s="131" t="str">
        <f>IF(B355="","",B355&amp;COUNTIF($B$3:B355,B355))</f>
        <v/>
      </c>
    </row>
    <row r="356" spans="1:1" x14ac:dyDescent="0.15">
      <c r="A356" s="131" t="str">
        <f>IF(B356="","",B356&amp;COUNTIF($B$3:B356,B356))</f>
        <v/>
      </c>
    </row>
    <row r="357" spans="1:1" x14ac:dyDescent="0.15">
      <c r="A357" s="131" t="str">
        <f>IF(B357="","",B357&amp;COUNTIF($B$3:B357,B357))</f>
        <v/>
      </c>
    </row>
    <row r="358" spans="1:1" x14ac:dyDescent="0.15">
      <c r="A358" s="131" t="str">
        <f>IF(B358="","",B358&amp;COUNTIF($B$3:B358,B358))</f>
        <v/>
      </c>
    </row>
    <row r="359" spans="1:1" x14ac:dyDescent="0.15">
      <c r="A359" s="131" t="str">
        <f>IF(B359="","",B359&amp;COUNTIF($B$3:B359,B359))</f>
        <v/>
      </c>
    </row>
    <row r="360" spans="1:1" x14ac:dyDescent="0.15">
      <c r="A360" s="131" t="str">
        <f>IF(B360="","",B360&amp;COUNTIF($B$3:B360,B360))</f>
        <v/>
      </c>
    </row>
    <row r="361" spans="1:1" x14ac:dyDescent="0.15">
      <c r="A361" s="131" t="str">
        <f>IF(B361="","",B361&amp;COUNTIF($B$3:B361,B361))</f>
        <v/>
      </c>
    </row>
    <row r="362" spans="1:1" x14ac:dyDescent="0.15">
      <c r="A362" s="131" t="str">
        <f>IF(B362="","",B362&amp;COUNTIF($B$3:B362,B362))</f>
        <v/>
      </c>
    </row>
    <row r="363" spans="1:1" x14ac:dyDescent="0.15">
      <c r="A363" s="131" t="str">
        <f>IF(B363="","",B363&amp;COUNTIF($B$3:B363,B363))</f>
        <v/>
      </c>
    </row>
    <row r="364" spans="1:1" x14ac:dyDescent="0.15">
      <c r="A364" s="131" t="str">
        <f>IF(B364="","",B364&amp;COUNTIF($B$3:B364,B364))</f>
        <v/>
      </c>
    </row>
    <row r="365" spans="1:1" x14ac:dyDescent="0.15">
      <c r="A365" s="131" t="str">
        <f>IF(B365="","",B365&amp;COUNTIF($B$3:B365,B365))</f>
        <v/>
      </c>
    </row>
    <row r="366" spans="1:1" x14ac:dyDescent="0.15">
      <c r="A366" s="131" t="str">
        <f>IF(B366="","",B366&amp;COUNTIF($B$3:B366,B366))</f>
        <v/>
      </c>
    </row>
    <row r="367" spans="1:1" x14ac:dyDescent="0.15">
      <c r="A367" s="131" t="str">
        <f>IF(B367="","",B367&amp;COUNTIF($B$3:B367,B367))</f>
        <v/>
      </c>
    </row>
    <row r="368" spans="1:1" x14ac:dyDescent="0.15">
      <c r="A368" s="131" t="str">
        <f>IF(B368="","",B368&amp;COUNTIF($B$3:B368,B368))</f>
        <v/>
      </c>
    </row>
    <row r="369" spans="1:1" x14ac:dyDescent="0.15">
      <c r="A369" s="131" t="str">
        <f>IF(B369="","",B369&amp;COUNTIF($B$3:B369,B369))</f>
        <v/>
      </c>
    </row>
    <row r="370" spans="1:1" x14ac:dyDescent="0.15">
      <c r="A370" s="131" t="str">
        <f>IF(B370="","",B370&amp;COUNTIF($B$3:B370,B370))</f>
        <v/>
      </c>
    </row>
    <row r="371" spans="1:1" x14ac:dyDescent="0.15">
      <c r="A371" s="131" t="str">
        <f>IF(B371="","",B371&amp;COUNTIF($B$3:B371,B371))</f>
        <v/>
      </c>
    </row>
    <row r="372" spans="1:1" x14ac:dyDescent="0.15">
      <c r="A372" s="131" t="str">
        <f>IF(B372="","",B372&amp;COUNTIF($B$3:B372,B372))</f>
        <v/>
      </c>
    </row>
    <row r="373" spans="1:1" x14ac:dyDescent="0.15">
      <c r="A373" s="131" t="str">
        <f>IF(B373="","",B373&amp;COUNTIF($B$3:B373,B373))</f>
        <v/>
      </c>
    </row>
    <row r="374" spans="1:1" x14ac:dyDescent="0.15">
      <c r="A374" s="131" t="str">
        <f>IF(B374="","",B374&amp;COUNTIF($B$3:B374,B374))</f>
        <v/>
      </c>
    </row>
    <row r="375" spans="1:1" x14ac:dyDescent="0.15">
      <c r="A375" s="131" t="str">
        <f>IF(B375="","",B375&amp;COUNTIF($B$3:B375,B375))</f>
        <v/>
      </c>
    </row>
    <row r="376" spans="1:1" x14ac:dyDescent="0.15">
      <c r="A376" s="131" t="str">
        <f>IF(B376="","",B376&amp;COUNTIF($B$3:B376,B376))</f>
        <v/>
      </c>
    </row>
    <row r="377" spans="1:1" x14ac:dyDescent="0.15">
      <c r="A377" s="131" t="str">
        <f>IF(B377="","",B377&amp;COUNTIF($B$3:B377,B377))</f>
        <v/>
      </c>
    </row>
    <row r="378" spans="1:1" x14ac:dyDescent="0.15">
      <c r="A378" s="131" t="str">
        <f>IF(B378="","",B378&amp;COUNTIF($B$3:B378,B378))</f>
        <v/>
      </c>
    </row>
    <row r="379" spans="1:1" x14ac:dyDescent="0.15">
      <c r="A379" s="131" t="str">
        <f>IF(B379="","",B379&amp;COUNTIF($B$3:B379,B379))</f>
        <v/>
      </c>
    </row>
    <row r="380" spans="1:1" x14ac:dyDescent="0.15">
      <c r="A380" s="131" t="str">
        <f>IF(B380="","",B380&amp;COUNTIF($B$3:B380,B380))</f>
        <v/>
      </c>
    </row>
    <row r="381" spans="1:1" x14ac:dyDescent="0.15">
      <c r="A381" s="131" t="str">
        <f>IF(B381="","",B381&amp;COUNTIF($B$3:B381,B381))</f>
        <v/>
      </c>
    </row>
    <row r="382" spans="1:1" x14ac:dyDescent="0.15">
      <c r="A382" s="131" t="str">
        <f>IF(B382="","",B382&amp;COUNTIF($B$3:B382,B382))</f>
        <v/>
      </c>
    </row>
    <row r="383" spans="1:1" x14ac:dyDescent="0.15">
      <c r="A383" s="131" t="str">
        <f>IF(B383="","",B383&amp;COUNTIF($B$3:B383,B383))</f>
        <v/>
      </c>
    </row>
    <row r="384" spans="1:1" x14ac:dyDescent="0.15">
      <c r="A384" s="131" t="str">
        <f>IF(B384="","",B384&amp;COUNTIF($B$3:B384,B384))</f>
        <v/>
      </c>
    </row>
    <row r="385" spans="1:1" x14ac:dyDescent="0.15">
      <c r="A385" s="131" t="str">
        <f>IF(B385="","",B385&amp;COUNTIF($B$3:B385,B385))</f>
        <v/>
      </c>
    </row>
    <row r="386" spans="1:1" x14ac:dyDescent="0.15">
      <c r="A386" s="131" t="str">
        <f>IF(B386="","",B386&amp;COUNTIF($B$3:B386,B386))</f>
        <v/>
      </c>
    </row>
    <row r="387" spans="1:1" x14ac:dyDescent="0.15">
      <c r="A387" s="131" t="str">
        <f>IF(B387="","",B387&amp;COUNTIF($B$3:B387,B387))</f>
        <v/>
      </c>
    </row>
    <row r="388" spans="1:1" x14ac:dyDescent="0.15">
      <c r="A388" s="131" t="str">
        <f>IF(B388="","",B388&amp;COUNTIF($B$3:B388,B388))</f>
        <v/>
      </c>
    </row>
    <row r="389" spans="1:1" x14ac:dyDescent="0.15">
      <c r="A389" s="131" t="str">
        <f>IF(B389="","",B389&amp;COUNTIF($B$3:B389,B389))</f>
        <v/>
      </c>
    </row>
    <row r="390" spans="1:1" x14ac:dyDescent="0.15">
      <c r="A390" s="131" t="str">
        <f>IF(B390="","",B390&amp;COUNTIF($B$3:B390,B390))</f>
        <v/>
      </c>
    </row>
    <row r="391" spans="1:1" x14ac:dyDescent="0.15">
      <c r="A391" s="131" t="str">
        <f>IF(B391="","",B391&amp;COUNTIF($B$3:B391,B391))</f>
        <v/>
      </c>
    </row>
    <row r="392" spans="1:1" x14ac:dyDescent="0.15">
      <c r="A392" s="131" t="str">
        <f>IF(B392="","",B392&amp;COUNTIF($B$3:B392,B392))</f>
        <v/>
      </c>
    </row>
    <row r="393" spans="1:1" x14ac:dyDescent="0.15">
      <c r="A393" s="131" t="str">
        <f>IF(B393="","",B393&amp;COUNTIF($B$3:B393,B393))</f>
        <v/>
      </c>
    </row>
    <row r="394" spans="1:1" x14ac:dyDescent="0.15">
      <c r="A394" s="131" t="str">
        <f>IF(B394="","",B394&amp;COUNTIF($B$3:B394,B394))</f>
        <v/>
      </c>
    </row>
    <row r="395" spans="1:1" x14ac:dyDescent="0.15">
      <c r="A395" s="131" t="str">
        <f>IF(B395="","",B395&amp;COUNTIF($B$3:B395,B395))</f>
        <v/>
      </c>
    </row>
    <row r="396" spans="1:1" x14ac:dyDescent="0.15">
      <c r="A396" s="131" t="str">
        <f>IF(B396="","",B396&amp;COUNTIF($B$3:B396,B396))</f>
        <v/>
      </c>
    </row>
    <row r="397" spans="1:1" x14ac:dyDescent="0.15">
      <c r="A397" s="131" t="str">
        <f>IF(B397="","",B397&amp;COUNTIF($B$3:B397,B397))</f>
        <v/>
      </c>
    </row>
    <row r="398" spans="1:1" x14ac:dyDescent="0.15">
      <c r="A398" s="131" t="str">
        <f>IF(B398="","",B398&amp;COUNTIF($B$3:B398,B398))</f>
        <v/>
      </c>
    </row>
    <row r="399" spans="1:1" x14ac:dyDescent="0.15">
      <c r="A399" s="131" t="str">
        <f>IF(B399="","",B399&amp;COUNTIF($B$3:B399,B399))</f>
        <v/>
      </c>
    </row>
    <row r="400" spans="1:1" x14ac:dyDescent="0.15">
      <c r="A400" s="131" t="str">
        <f>IF(B400="","",B400&amp;COUNTIF($B$3:B400,B400))</f>
        <v/>
      </c>
    </row>
    <row r="401" spans="1:1" x14ac:dyDescent="0.15">
      <c r="A401" s="131" t="str">
        <f>IF(B401="","",B401&amp;COUNTIF($B$3:B401,B401))</f>
        <v/>
      </c>
    </row>
    <row r="402" spans="1:1" x14ac:dyDescent="0.15">
      <c r="A402" s="131" t="str">
        <f>IF(B402="","",B402&amp;COUNTIF($B$3:B402,B402))</f>
        <v/>
      </c>
    </row>
    <row r="403" spans="1:1" x14ac:dyDescent="0.15">
      <c r="A403" s="131" t="str">
        <f>IF(B403="","",B403&amp;COUNTIF($B$3:B403,B403))</f>
        <v/>
      </c>
    </row>
    <row r="404" spans="1:1" x14ac:dyDescent="0.15">
      <c r="A404" s="131" t="str">
        <f>IF(B404="","",B404&amp;COUNTIF($B$3:B404,B404))</f>
        <v/>
      </c>
    </row>
    <row r="405" spans="1:1" x14ac:dyDescent="0.15">
      <c r="A405" s="131" t="str">
        <f>IF(B405="","",B405&amp;COUNTIF($B$3:B405,B405))</f>
        <v/>
      </c>
    </row>
    <row r="406" spans="1:1" x14ac:dyDescent="0.15">
      <c r="A406" s="131" t="str">
        <f>IF(B406="","",B406&amp;COUNTIF($B$3:B406,B406))</f>
        <v/>
      </c>
    </row>
    <row r="407" spans="1:1" x14ac:dyDescent="0.15">
      <c r="A407" s="131" t="str">
        <f>IF(B407="","",B407&amp;COUNTIF($B$3:B407,B407))</f>
        <v/>
      </c>
    </row>
    <row r="408" spans="1:1" x14ac:dyDescent="0.15">
      <c r="A408" s="131" t="str">
        <f>IF(B408="","",B408&amp;COUNTIF($B$3:B408,B408))</f>
        <v/>
      </c>
    </row>
    <row r="409" spans="1:1" x14ac:dyDescent="0.15">
      <c r="A409" s="131" t="str">
        <f>IF(B409="","",B409&amp;COUNTIF($B$3:B409,B409))</f>
        <v/>
      </c>
    </row>
    <row r="410" spans="1:1" x14ac:dyDescent="0.15">
      <c r="A410" s="131" t="str">
        <f>IF(B410="","",B410&amp;COUNTIF($B$3:B410,B410))</f>
        <v/>
      </c>
    </row>
    <row r="411" spans="1:1" x14ac:dyDescent="0.15">
      <c r="A411" s="131" t="str">
        <f>IF(B411="","",B411&amp;COUNTIF($B$3:B411,B411))</f>
        <v/>
      </c>
    </row>
    <row r="412" spans="1:1" x14ac:dyDescent="0.15">
      <c r="A412" s="131" t="str">
        <f>IF(B412="","",B412&amp;COUNTIF($B$3:B412,B412))</f>
        <v/>
      </c>
    </row>
    <row r="413" spans="1:1" x14ac:dyDescent="0.15">
      <c r="A413" s="131" t="str">
        <f>IF(B413="","",B413&amp;COUNTIF($B$3:B413,B413))</f>
        <v/>
      </c>
    </row>
    <row r="414" spans="1:1" x14ac:dyDescent="0.15">
      <c r="A414" s="131" t="str">
        <f>IF(B414="","",B414&amp;COUNTIF($B$3:B414,B414))</f>
        <v/>
      </c>
    </row>
    <row r="415" spans="1:1" x14ac:dyDescent="0.15">
      <c r="A415" s="131" t="str">
        <f>IF(B415="","",B415&amp;COUNTIF($B$3:B415,B415))</f>
        <v/>
      </c>
    </row>
    <row r="416" spans="1:1" x14ac:dyDescent="0.15">
      <c r="A416" s="131" t="str">
        <f>IF(B416="","",B416&amp;COUNTIF($B$3:B416,B416))</f>
        <v/>
      </c>
    </row>
    <row r="417" spans="1:1" x14ac:dyDescent="0.15">
      <c r="A417" s="131" t="str">
        <f>IF(B417="","",B417&amp;COUNTIF($B$3:B417,B417))</f>
        <v/>
      </c>
    </row>
    <row r="418" spans="1:1" x14ac:dyDescent="0.15">
      <c r="A418" s="131" t="str">
        <f>IF(B418="","",B418&amp;COUNTIF($B$3:B418,B418))</f>
        <v/>
      </c>
    </row>
    <row r="419" spans="1:1" x14ac:dyDescent="0.15">
      <c r="A419" s="131" t="str">
        <f>IF(B419="","",B419&amp;COUNTIF($B$3:B419,B419))</f>
        <v/>
      </c>
    </row>
    <row r="420" spans="1:1" x14ac:dyDescent="0.15">
      <c r="A420" s="131" t="str">
        <f>IF(B420="","",B420&amp;COUNTIF($B$3:B420,B420))</f>
        <v/>
      </c>
    </row>
    <row r="421" spans="1:1" x14ac:dyDescent="0.15">
      <c r="A421" s="131" t="str">
        <f>IF(B421="","",B421&amp;COUNTIF($B$3:B421,B421))</f>
        <v/>
      </c>
    </row>
    <row r="422" spans="1:1" x14ac:dyDescent="0.15">
      <c r="A422" s="131" t="str">
        <f>IF(B422="","",B422&amp;COUNTIF($B$3:B422,B422))</f>
        <v/>
      </c>
    </row>
    <row r="423" spans="1:1" x14ac:dyDescent="0.15">
      <c r="A423" s="131" t="str">
        <f>IF(B423="","",B423&amp;COUNTIF($B$3:B423,B423))</f>
        <v/>
      </c>
    </row>
    <row r="424" spans="1:1" x14ac:dyDescent="0.15">
      <c r="A424" s="131" t="str">
        <f>IF(B424="","",B424&amp;COUNTIF($B$3:B424,B424))</f>
        <v/>
      </c>
    </row>
    <row r="425" spans="1:1" x14ac:dyDescent="0.15">
      <c r="A425" s="131" t="str">
        <f>IF(B425="","",B425&amp;COUNTIF($B$3:B425,B425))</f>
        <v/>
      </c>
    </row>
    <row r="426" spans="1:1" x14ac:dyDescent="0.15">
      <c r="A426" s="131" t="str">
        <f>IF(B426="","",B426&amp;COUNTIF($B$3:B426,B426))</f>
        <v/>
      </c>
    </row>
    <row r="427" spans="1:1" x14ac:dyDescent="0.15">
      <c r="A427" s="131" t="str">
        <f>IF(B427="","",B427&amp;COUNTIF($B$3:B427,B427))</f>
        <v/>
      </c>
    </row>
    <row r="428" spans="1:1" x14ac:dyDescent="0.15">
      <c r="A428" s="131" t="str">
        <f>IF(B428="","",B428&amp;COUNTIF($B$3:B428,B428))</f>
        <v/>
      </c>
    </row>
    <row r="429" spans="1:1" x14ac:dyDescent="0.15">
      <c r="A429" s="131" t="str">
        <f>IF(B429="","",B429&amp;COUNTIF($B$3:B429,B429))</f>
        <v/>
      </c>
    </row>
    <row r="430" spans="1:1" x14ac:dyDescent="0.15">
      <c r="A430" s="131" t="str">
        <f>IF(B430="","",B430&amp;COUNTIF($B$3:B430,B430))</f>
        <v/>
      </c>
    </row>
    <row r="431" spans="1:1" x14ac:dyDescent="0.15">
      <c r="A431" s="131" t="str">
        <f>IF(B431="","",B431&amp;COUNTIF($B$3:B431,B431))</f>
        <v/>
      </c>
    </row>
    <row r="432" spans="1:1" x14ac:dyDescent="0.15">
      <c r="A432" s="131" t="str">
        <f>IF(B432="","",B432&amp;COUNTIF($B$3:B432,B432))</f>
        <v/>
      </c>
    </row>
    <row r="433" spans="1:1" x14ac:dyDescent="0.15">
      <c r="A433" s="131" t="str">
        <f>IF(B433="","",B433&amp;COUNTIF($B$3:B433,B433))</f>
        <v/>
      </c>
    </row>
    <row r="434" spans="1:1" x14ac:dyDescent="0.15">
      <c r="A434" s="131" t="str">
        <f>IF(B434="","",B434&amp;COUNTIF($B$3:B434,B434))</f>
        <v/>
      </c>
    </row>
    <row r="435" spans="1:1" x14ac:dyDescent="0.15">
      <c r="A435" s="131" t="str">
        <f>IF(B435="","",B435&amp;COUNTIF($B$3:B435,B435))</f>
        <v/>
      </c>
    </row>
    <row r="436" spans="1:1" x14ac:dyDescent="0.15">
      <c r="A436" s="131" t="str">
        <f>IF(B436="","",B436&amp;COUNTIF($B$3:B436,B436))</f>
        <v/>
      </c>
    </row>
    <row r="437" spans="1:1" x14ac:dyDescent="0.15">
      <c r="A437" s="131" t="str">
        <f>IF(B437="","",B437&amp;COUNTIF($B$3:B437,B437))</f>
        <v/>
      </c>
    </row>
    <row r="438" spans="1:1" x14ac:dyDescent="0.15">
      <c r="A438" s="131" t="str">
        <f>IF(B438="","",B438&amp;COUNTIF($B$3:B438,B438))</f>
        <v/>
      </c>
    </row>
  </sheetData>
  <mergeCells count="2">
    <mergeCell ref="B1:I1"/>
    <mergeCell ref="O1:Q1"/>
  </mergeCells>
  <phoneticPr fontId="1" type="noConversion"/>
  <conditionalFormatting sqref="A1:I1048576">
    <cfRule type="expression" dxfId="0" priority="1">
      <formula>$A1&lt;&gt;""</formula>
    </cfRule>
  </conditionalFormatting>
  <pageMargins left="0.39370078740157483" right="0.39370078740157483" top="0.19685039370078741" bottom="0.19685039370078741" header="0.31496062992125984" footer="0.31496062992125984"/>
  <pageSetup paperSize="9" orientation="portrait" horizontalDpi="360" verticalDpi="360" r:id="rId1"/>
  <headerFooter>
    <oddHeader xml:space="preserve">&amp;R       
&amp;7 &amp;P         &amp;N    .
</oddHeader>
  </headerFooter>
  <legacy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T44"/>
  <sheetViews>
    <sheetView showGridLines="0" view="pageBreakPreview" zoomScale="115" zoomScaleNormal="160" zoomScaleSheetLayoutView="115" workbookViewId="0">
      <selection activeCell="AE14" sqref="AE14"/>
    </sheetView>
  </sheetViews>
  <sheetFormatPr defaultColWidth="3.33203125" defaultRowHeight="14.1" customHeight="1" x14ac:dyDescent="0.15"/>
  <cols>
    <col min="1" max="34" width="3.33203125" customWidth="1"/>
    <col min="35" max="35" width="5" bestFit="1" customWidth="1"/>
    <col min="37" max="38" width="6" bestFit="1" customWidth="1"/>
    <col min="39" max="46" width="5" bestFit="1" customWidth="1"/>
  </cols>
  <sheetData>
    <row r="1" spans="2:46" ht="24.95" customHeight="1" x14ac:dyDescent="0.15">
      <c r="B1" s="198" t="s">
        <v>199</v>
      </c>
      <c r="C1" s="199"/>
      <c r="D1" s="199"/>
      <c r="E1" s="199"/>
      <c r="F1" s="199"/>
      <c r="G1" s="199"/>
      <c r="H1" s="199"/>
      <c r="I1" s="199"/>
      <c r="J1" s="200"/>
      <c r="K1" s="372" t="s">
        <v>198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  <c r="AK1">
        <v>1200</v>
      </c>
      <c r="AL1">
        <v>1000</v>
      </c>
      <c r="AM1">
        <v>800</v>
      </c>
      <c r="AN1">
        <v>600</v>
      </c>
      <c r="AO1">
        <v>500</v>
      </c>
      <c r="AP1">
        <v>400</v>
      </c>
      <c r="AQ1">
        <v>300</v>
      </c>
      <c r="AS1">
        <v>150</v>
      </c>
      <c r="AT1">
        <v>100</v>
      </c>
    </row>
    <row r="2" spans="2:46" ht="20.100000000000001" customHeight="1" x14ac:dyDescent="0.15">
      <c r="B2" s="201"/>
      <c r="C2" s="202"/>
      <c r="D2" s="202"/>
      <c r="E2" s="202"/>
      <c r="F2" s="202"/>
      <c r="G2" s="202"/>
      <c r="H2" s="202"/>
      <c r="I2" s="202"/>
      <c r="J2" s="203"/>
      <c r="K2" s="51" t="s">
        <v>40</v>
      </c>
      <c r="L2" s="51"/>
      <c r="M2" s="51"/>
      <c r="N2" s="51"/>
      <c r="O2" s="51"/>
      <c r="P2" s="51"/>
      <c r="Q2" s="51"/>
      <c r="R2" s="51"/>
      <c r="S2" s="51"/>
      <c r="T2" s="51"/>
      <c r="U2" s="51"/>
      <c r="V2" s="29"/>
      <c r="W2" s="210" t="s">
        <v>3</v>
      </c>
      <c r="X2" s="375"/>
      <c r="Y2" s="375"/>
      <c r="Z2" s="376" t="str">
        <f>工程号</f>
        <v>202321</v>
      </c>
      <c r="AA2" s="377"/>
      <c r="AB2" s="378"/>
      <c r="AC2" s="379" t="s">
        <v>4</v>
      </c>
      <c r="AD2" s="380"/>
      <c r="AE2" s="381"/>
      <c r="AF2" s="376" t="str">
        <f>IF(主项号&lt;&gt;0,主项号,"")</f>
        <v>02</v>
      </c>
      <c r="AG2" s="377"/>
      <c r="AH2" s="292"/>
    </row>
    <row r="3" spans="2:46" ht="20.100000000000001" customHeight="1" x14ac:dyDescent="0.15">
      <c r="B3" s="201"/>
      <c r="C3" s="202"/>
      <c r="D3" s="202"/>
      <c r="E3" s="202"/>
      <c r="F3" s="202"/>
      <c r="G3" s="202"/>
      <c r="H3" s="202"/>
      <c r="I3" s="202"/>
      <c r="J3" s="203"/>
      <c r="K3" s="383" t="s">
        <v>41</v>
      </c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5"/>
      <c r="W3" s="221" t="s">
        <v>348</v>
      </c>
      <c r="X3" s="380"/>
      <c r="Y3" s="380"/>
      <c r="Z3" s="382" t="str">
        <f>工程号&amp;"-"&amp;主项号&amp;"K03-01/0"</f>
        <v>202321-02K03-01/0</v>
      </c>
      <c r="AA3" s="382"/>
      <c r="AB3" s="382"/>
      <c r="AC3" s="382"/>
      <c r="AD3" s="382"/>
      <c r="AE3" s="382"/>
      <c r="AF3" s="382"/>
      <c r="AG3" s="382"/>
      <c r="AH3" s="223"/>
    </row>
    <row r="4" spans="2:46" ht="20.100000000000001" customHeight="1" thickBot="1" x14ac:dyDescent="0.2">
      <c r="B4" s="204"/>
      <c r="C4" s="205"/>
      <c r="D4" s="205"/>
      <c r="E4" s="205"/>
      <c r="F4" s="205"/>
      <c r="G4" s="205"/>
      <c r="H4" s="205"/>
      <c r="I4" s="205"/>
      <c r="J4" s="206"/>
      <c r="K4" s="224" t="s">
        <v>5</v>
      </c>
      <c r="L4" s="225"/>
      <c r="M4" s="226"/>
      <c r="N4" s="227"/>
      <c r="O4" s="228"/>
      <c r="P4" s="228"/>
      <c r="Q4" s="228"/>
      <c r="R4" s="228"/>
      <c r="S4" s="228"/>
      <c r="T4" s="228"/>
      <c r="U4" s="228"/>
      <c r="V4" s="229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46" s="8" customFormat="1" ht="17.100000000000001" customHeight="1" x14ac:dyDescent="0.15">
      <c r="B5" s="86" t="s">
        <v>71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83"/>
      <c r="N5" s="368" t="s">
        <v>773</v>
      </c>
      <c r="O5" s="369"/>
      <c r="P5" s="369"/>
      <c r="Q5" s="369"/>
      <c r="R5" s="369"/>
      <c r="S5" s="369"/>
      <c r="T5" s="370"/>
      <c r="U5" s="368"/>
      <c r="V5" s="369"/>
      <c r="W5" s="369"/>
      <c r="X5" s="369"/>
      <c r="Y5" s="369"/>
      <c r="Z5" s="369"/>
      <c r="AA5" s="370"/>
      <c r="AB5" s="368" t="str">
        <f>IFERROR(VLOOKUP($Z$3&amp;(COLUMN()/7-1+3*INT(ROW()/40)),源数据!$A:$I,3,0),"")</f>
        <v/>
      </c>
      <c r="AC5" s="369"/>
      <c r="AD5" s="369"/>
      <c r="AE5" s="369"/>
      <c r="AF5" s="369"/>
      <c r="AG5" s="369"/>
      <c r="AH5" s="371"/>
    </row>
    <row r="6" spans="2:46" s="8" customFormat="1" ht="17.100000000000001" customHeight="1" x14ac:dyDescent="0.15">
      <c r="B6" s="352" t="s">
        <v>501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4"/>
      <c r="N6" s="358" t="s">
        <v>774</v>
      </c>
      <c r="O6" s="359"/>
      <c r="P6" s="359"/>
      <c r="Q6" s="359"/>
      <c r="R6" s="359"/>
      <c r="S6" s="359"/>
      <c r="T6" s="360"/>
      <c r="U6" s="358"/>
      <c r="V6" s="359"/>
      <c r="W6" s="359"/>
      <c r="X6" s="359"/>
      <c r="Y6" s="359"/>
      <c r="Z6" s="359"/>
      <c r="AA6" s="360"/>
      <c r="AB6" s="358" t="str">
        <f>IFERROR(VLOOKUP($Z$3&amp;(COLUMN()/7-1+3*INT(ROW()/40)),源数据!$A:$I,4,0),"")</f>
        <v/>
      </c>
      <c r="AC6" s="359"/>
      <c r="AD6" s="359"/>
      <c r="AE6" s="359"/>
      <c r="AF6" s="359"/>
      <c r="AG6" s="359"/>
      <c r="AH6" s="364"/>
    </row>
    <row r="7" spans="2:46" s="8" customFormat="1" ht="17.100000000000001" customHeight="1" x14ac:dyDescent="0.15"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7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</row>
    <row r="8" spans="2:46" s="8" customFormat="1" ht="17.100000000000001" customHeight="1" x14ac:dyDescent="0.15">
      <c r="B8" s="86" t="s">
        <v>14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87"/>
      <c r="N8" s="348" t="s">
        <v>772</v>
      </c>
      <c r="O8" s="348"/>
      <c r="P8" s="348"/>
      <c r="Q8" s="348"/>
      <c r="R8" s="348"/>
      <c r="S8" s="348"/>
      <c r="T8" s="366"/>
      <c r="U8" s="348"/>
      <c r="V8" s="348"/>
      <c r="W8" s="348"/>
      <c r="X8" s="348"/>
      <c r="Y8" s="348"/>
      <c r="Z8" s="348"/>
      <c r="AA8" s="366"/>
      <c r="AB8" s="348" t="str">
        <f>IFERROR(VLOOKUP($Z$3&amp;(COLUMN()/7-1+3*INT(ROW()/40)),源数据!$A:$I,5,0),"")</f>
        <v/>
      </c>
      <c r="AC8" s="348"/>
      <c r="AD8" s="348"/>
      <c r="AE8" s="348"/>
      <c r="AF8" s="348"/>
      <c r="AG8" s="348"/>
      <c r="AH8" s="367"/>
    </row>
    <row r="9" spans="2:46" s="8" customFormat="1" ht="17.100000000000001" customHeight="1" x14ac:dyDescent="0.15">
      <c r="B9" s="86" t="s">
        <v>42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87"/>
      <c r="N9" s="348" t="s">
        <v>775</v>
      </c>
      <c r="O9" s="349"/>
      <c r="P9" s="349"/>
      <c r="Q9" s="349"/>
      <c r="R9" s="349"/>
      <c r="S9" s="349"/>
      <c r="T9" s="350"/>
      <c r="U9" s="348"/>
      <c r="V9" s="349"/>
      <c r="W9" s="349"/>
      <c r="X9" s="349"/>
      <c r="Y9" s="349"/>
      <c r="Z9" s="349"/>
      <c r="AA9" s="350"/>
      <c r="AB9" s="348" t="str">
        <f>IFERROR(VLOOKUP($Z$3&amp;(COLUMN()/7-1+3*INT(ROW()/40)),源数据!$A:$I,6,0),"")</f>
        <v/>
      </c>
      <c r="AC9" s="349"/>
      <c r="AD9" s="349"/>
      <c r="AE9" s="349"/>
      <c r="AF9" s="349"/>
      <c r="AG9" s="349"/>
      <c r="AH9" s="351"/>
    </row>
    <row r="10" spans="2:46" s="8" customFormat="1" ht="17.100000000000001" customHeight="1" x14ac:dyDescent="0.15">
      <c r="B10" s="69" t="s">
        <v>15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89"/>
    </row>
    <row r="11" spans="2:46" s="8" customFormat="1" ht="17.100000000000001" customHeight="1" x14ac:dyDescent="0.15">
      <c r="B11" s="316" t="s">
        <v>218</v>
      </c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8"/>
      <c r="N11" s="306" t="s">
        <v>776</v>
      </c>
      <c r="O11" s="307"/>
      <c r="P11" s="307"/>
      <c r="Q11" s="307"/>
      <c r="R11" s="307"/>
      <c r="S11" s="307"/>
      <c r="T11" s="308"/>
      <c r="U11" s="306"/>
      <c r="V11" s="307"/>
      <c r="W11" s="307"/>
      <c r="X11" s="307"/>
      <c r="Y11" s="307"/>
      <c r="Z11" s="307"/>
      <c r="AA11" s="308"/>
      <c r="AB11" s="306"/>
      <c r="AC11" s="307"/>
      <c r="AD11" s="307"/>
      <c r="AE11" s="307"/>
      <c r="AF11" s="307"/>
      <c r="AG11" s="307"/>
      <c r="AH11" s="309"/>
    </row>
    <row r="12" spans="2:46" s="8" customFormat="1" ht="17.100000000000001" customHeight="1" x14ac:dyDescent="0.15">
      <c r="B12" s="86" t="s">
        <v>43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7"/>
      <c r="N12" s="306">
        <v>7.5000000000000002E-4</v>
      </c>
      <c r="O12" s="307"/>
      <c r="P12" s="307"/>
      <c r="Q12" s="307"/>
      <c r="R12" s="307"/>
      <c r="S12" s="307"/>
      <c r="T12" s="308"/>
      <c r="U12" s="306"/>
      <c r="V12" s="307"/>
      <c r="W12" s="307"/>
      <c r="X12" s="307"/>
      <c r="Y12" s="307"/>
      <c r="Z12" s="307"/>
      <c r="AA12" s="308"/>
      <c r="AB12" s="306"/>
      <c r="AC12" s="307"/>
      <c r="AD12" s="307"/>
      <c r="AE12" s="307"/>
      <c r="AF12" s="307"/>
      <c r="AG12" s="307"/>
      <c r="AH12" s="309"/>
    </row>
    <row r="13" spans="2:46" s="8" customFormat="1" ht="17.100000000000001" customHeight="1" x14ac:dyDescent="0.15">
      <c r="B13" s="86" t="s">
        <v>44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7"/>
      <c r="N13" s="306">
        <v>25</v>
      </c>
      <c r="O13" s="307"/>
      <c r="P13" s="307"/>
      <c r="Q13" s="307"/>
      <c r="R13" s="307"/>
      <c r="S13" s="307"/>
      <c r="T13" s="308"/>
      <c r="U13" s="306"/>
      <c r="V13" s="307"/>
      <c r="W13" s="307"/>
      <c r="X13" s="307"/>
      <c r="Y13" s="307"/>
      <c r="Z13" s="307"/>
      <c r="AA13" s="308"/>
      <c r="AB13" s="306"/>
      <c r="AC13" s="307"/>
      <c r="AD13" s="307"/>
      <c r="AE13" s="307"/>
      <c r="AF13" s="307"/>
      <c r="AG13" s="307"/>
      <c r="AH13" s="309"/>
    </row>
    <row r="14" spans="2:46" s="8" customFormat="1" ht="17.100000000000001" customHeight="1" x14ac:dyDescent="0.15">
      <c r="B14" s="69" t="s">
        <v>45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89"/>
    </row>
    <row r="15" spans="2:46" s="8" customFormat="1" ht="17.100000000000001" customHeight="1" x14ac:dyDescent="0.15">
      <c r="B15" s="86" t="s">
        <v>19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7"/>
      <c r="N15" s="306"/>
      <c r="O15" s="307"/>
      <c r="P15" s="307"/>
      <c r="Q15" s="307"/>
      <c r="R15" s="307"/>
      <c r="S15" s="307"/>
      <c r="T15" s="308"/>
      <c r="U15" s="306"/>
      <c r="V15" s="307"/>
      <c r="W15" s="307"/>
      <c r="X15" s="307"/>
      <c r="Y15" s="307"/>
      <c r="Z15" s="307"/>
      <c r="AA15" s="308"/>
      <c r="AB15" s="306"/>
      <c r="AC15" s="307"/>
      <c r="AD15" s="307"/>
      <c r="AE15" s="307"/>
      <c r="AF15" s="307"/>
      <c r="AG15" s="307"/>
      <c r="AH15" s="309"/>
    </row>
    <row r="16" spans="2:46" s="8" customFormat="1" ht="17.100000000000001" customHeight="1" x14ac:dyDescent="0.15">
      <c r="B16" s="86" t="s">
        <v>320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87"/>
      <c r="N16" s="348" t="str">
        <f>IF(N13="","","0~"&amp;INDEX($AK$1:$AT$1,MATCH(N13*1.5,$AK$1:$AT$1,-1))&amp;"℃")</f>
        <v>0~100℃</v>
      </c>
      <c r="O16" s="349"/>
      <c r="P16" s="349"/>
      <c r="Q16" s="349"/>
      <c r="R16" s="349"/>
      <c r="S16" s="349"/>
      <c r="T16" s="350"/>
      <c r="U16" s="348"/>
      <c r="V16" s="349"/>
      <c r="W16" s="349"/>
      <c r="X16" s="349"/>
      <c r="Y16" s="349"/>
      <c r="Z16" s="349"/>
      <c r="AA16" s="350"/>
      <c r="AB16" s="348"/>
      <c r="AC16" s="349"/>
      <c r="AD16" s="349"/>
      <c r="AE16" s="349"/>
      <c r="AF16" s="349"/>
      <c r="AG16" s="349"/>
      <c r="AH16" s="351"/>
    </row>
    <row r="17" spans="1:35" s="8" customFormat="1" ht="17.100000000000001" customHeight="1" x14ac:dyDescent="0.15">
      <c r="B17" s="86" t="s">
        <v>47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87"/>
      <c r="N17" s="306" t="s">
        <v>252</v>
      </c>
      <c r="O17" s="307"/>
      <c r="P17" s="307"/>
      <c r="Q17" s="307"/>
      <c r="R17" s="307"/>
      <c r="S17" s="307"/>
      <c r="T17" s="308"/>
      <c r="U17" s="306"/>
      <c r="V17" s="307"/>
      <c r="W17" s="307"/>
      <c r="X17" s="307"/>
      <c r="Y17" s="307"/>
      <c r="Z17" s="307"/>
      <c r="AA17" s="308"/>
      <c r="AB17" s="306"/>
      <c r="AC17" s="307"/>
      <c r="AD17" s="307"/>
      <c r="AE17" s="307"/>
      <c r="AF17" s="307"/>
      <c r="AG17" s="307"/>
      <c r="AH17" s="309"/>
    </row>
    <row r="18" spans="1:35" s="8" customFormat="1" ht="17.100000000000001" customHeight="1" x14ac:dyDescent="0.15">
      <c r="B18" s="86" t="s">
        <v>48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87"/>
      <c r="N18" s="306" t="s">
        <v>49</v>
      </c>
      <c r="O18" s="307"/>
      <c r="P18" s="307"/>
      <c r="Q18" s="307"/>
      <c r="R18" s="307"/>
      <c r="S18" s="307"/>
      <c r="T18" s="308"/>
      <c r="U18" s="306"/>
      <c r="V18" s="307"/>
      <c r="W18" s="307"/>
      <c r="X18" s="307"/>
      <c r="Y18" s="307"/>
      <c r="Z18" s="307"/>
      <c r="AA18" s="308"/>
      <c r="AB18" s="306"/>
      <c r="AC18" s="307"/>
      <c r="AD18" s="307"/>
      <c r="AE18" s="307"/>
      <c r="AF18" s="307"/>
      <c r="AG18" s="307"/>
      <c r="AH18" s="309"/>
    </row>
    <row r="19" spans="1:35" s="8" customFormat="1" ht="17.100000000000001" customHeight="1" x14ac:dyDescent="0.15">
      <c r="B19" s="86" t="s">
        <v>21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87"/>
      <c r="N19" s="306" t="s">
        <v>322</v>
      </c>
      <c r="O19" s="307"/>
      <c r="P19" s="307"/>
      <c r="Q19" s="307"/>
      <c r="R19" s="307"/>
      <c r="S19" s="307"/>
      <c r="T19" s="308"/>
      <c r="U19" s="306"/>
      <c r="V19" s="307"/>
      <c r="W19" s="307"/>
      <c r="X19" s="307"/>
      <c r="Y19" s="307"/>
      <c r="Z19" s="307"/>
      <c r="AA19" s="308"/>
      <c r="AB19" s="306"/>
      <c r="AC19" s="307"/>
      <c r="AD19" s="307"/>
      <c r="AE19" s="307"/>
      <c r="AF19" s="307"/>
      <c r="AG19" s="307"/>
      <c r="AH19" s="309"/>
    </row>
    <row r="20" spans="1:35" s="8" customFormat="1" ht="17.100000000000001" customHeight="1" x14ac:dyDescent="0.15">
      <c r="B20" s="86" t="s">
        <v>24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7"/>
      <c r="N20" s="306" t="s">
        <v>135</v>
      </c>
      <c r="O20" s="307"/>
      <c r="P20" s="307"/>
      <c r="Q20" s="307"/>
      <c r="R20" s="307"/>
      <c r="S20" s="307"/>
      <c r="T20" s="308"/>
      <c r="U20" s="306"/>
      <c r="V20" s="307"/>
      <c r="W20" s="307"/>
      <c r="X20" s="307"/>
      <c r="Y20" s="307"/>
      <c r="Z20" s="307"/>
      <c r="AA20" s="308"/>
      <c r="AB20" s="306"/>
      <c r="AC20" s="307"/>
      <c r="AD20" s="307"/>
      <c r="AE20" s="307"/>
      <c r="AF20" s="307"/>
      <c r="AG20" s="307"/>
      <c r="AH20" s="309"/>
    </row>
    <row r="21" spans="1:35" s="8" customFormat="1" ht="17.100000000000001" customHeight="1" x14ac:dyDescent="0.15">
      <c r="B21" s="86" t="s">
        <v>25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7"/>
      <c r="N21" s="306" t="s">
        <v>50</v>
      </c>
      <c r="O21" s="307"/>
      <c r="P21" s="307"/>
      <c r="Q21" s="307"/>
      <c r="R21" s="307"/>
      <c r="S21" s="307"/>
      <c r="T21" s="308"/>
      <c r="U21" s="306"/>
      <c r="V21" s="307"/>
      <c r="W21" s="307"/>
      <c r="X21" s="307"/>
      <c r="Y21" s="307"/>
      <c r="Z21" s="307"/>
      <c r="AA21" s="308"/>
      <c r="AB21" s="306"/>
      <c r="AC21" s="307"/>
      <c r="AD21" s="307"/>
      <c r="AE21" s="307"/>
      <c r="AF21" s="307"/>
      <c r="AG21" s="307"/>
      <c r="AH21" s="309"/>
    </row>
    <row r="22" spans="1:35" s="8" customFormat="1" ht="17.100000000000001" customHeight="1" x14ac:dyDescent="0.15">
      <c r="B22" s="86" t="s">
        <v>51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87"/>
      <c r="N22" s="307" t="s">
        <v>253</v>
      </c>
      <c r="O22" s="307"/>
      <c r="P22" s="307"/>
      <c r="Q22" s="307"/>
      <c r="R22" s="307"/>
      <c r="S22" s="307"/>
      <c r="T22" s="308"/>
      <c r="U22" s="307"/>
      <c r="V22" s="307"/>
      <c r="W22" s="307"/>
      <c r="X22" s="307"/>
      <c r="Y22" s="307"/>
      <c r="Z22" s="307"/>
      <c r="AA22" s="308"/>
      <c r="AB22" s="307"/>
      <c r="AC22" s="307"/>
      <c r="AD22" s="307"/>
      <c r="AE22" s="307"/>
      <c r="AF22" s="307"/>
      <c r="AG22" s="307"/>
      <c r="AH22" s="309"/>
    </row>
    <row r="23" spans="1:35" s="8" customFormat="1" ht="17.100000000000001" customHeight="1" x14ac:dyDescent="0.15">
      <c r="B23" s="86" t="s">
        <v>26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87"/>
      <c r="N23" s="306" t="s">
        <v>52</v>
      </c>
      <c r="O23" s="307"/>
      <c r="P23" s="307"/>
      <c r="Q23" s="307"/>
      <c r="R23" s="307"/>
      <c r="S23" s="307"/>
      <c r="T23" s="308"/>
      <c r="U23" s="306"/>
      <c r="V23" s="307"/>
      <c r="W23" s="307"/>
      <c r="X23" s="307"/>
      <c r="Y23" s="307"/>
      <c r="Z23" s="307"/>
      <c r="AA23" s="308"/>
      <c r="AB23" s="306"/>
      <c r="AC23" s="307"/>
      <c r="AD23" s="307"/>
      <c r="AE23" s="307"/>
      <c r="AF23" s="307"/>
      <c r="AG23" s="307"/>
      <c r="AH23" s="309"/>
    </row>
    <row r="24" spans="1:35" s="8" customFormat="1" ht="17.100000000000001" customHeight="1" x14ac:dyDescent="0.15">
      <c r="B24" s="86" t="s">
        <v>27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87"/>
      <c r="N24" s="306" t="s">
        <v>733</v>
      </c>
      <c r="O24" s="307"/>
      <c r="P24" s="307"/>
      <c r="Q24" s="307"/>
      <c r="R24" s="307"/>
      <c r="S24" s="307"/>
      <c r="T24" s="308"/>
      <c r="U24" s="306"/>
      <c r="V24" s="307"/>
      <c r="W24" s="307"/>
      <c r="X24" s="307"/>
      <c r="Y24" s="307"/>
      <c r="Z24" s="307"/>
      <c r="AA24" s="308"/>
      <c r="AB24" s="306"/>
      <c r="AC24" s="307"/>
      <c r="AD24" s="307"/>
      <c r="AE24" s="307"/>
      <c r="AF24" s="307"/>
      <c r="AG24" s="307"/>
      <c r="AH24" s="309"/>
    </row>
    <row r="25" spans="1:35" s="8" customFormat="1" ht="17.100000000000001" customHeight="1" x14ac:dyDescent="0.15">
      <c r="B25" s="69" t="s">
        <v>53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89"/>
    </row>
    <row r="26" spans="1:35" s="8" customFormat="1" ht="17.100000000000001" customHeight="1" x14ac:dyDescent="0.15">
      <c r="B26" s="86" t="s">
        <v>54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7"/>
      <c r="N26" s="306" t="s">
        <v>223</v>
      </c>
      <c r="O26" s="307"/>
      <c r="P26" s="307"/>
      <c r="Q26" s="307"/>
      <c r="R26" s="307"/>
      <c r="S26" s="307"/>
      <c r="T26" s="308"/>
      <c r="U26" s="306"/>
      <c r="V26" s="307"/>
      <c r="W26" s="307"/>
      <c r="X26" s="307"/>
      <c r="Y26" s="307"/>
      <c r="Z26" s="307"/>
      <c r="AA26" s="308"/>
      <c r="AB26" s="306"/>
      <c r="AC26" s="307"/>
      <c r="AD26" s="307"/>
      <c r="AE26" s="307"/>
      <c r="AF26" s="307"/>
      <c r="AG26" s="307"/>
      <c r="AH26" s="309"/>
    </row>
    <row r="27" spans="1:35" s="8" customFormat="1" ht="17.100000000000001" customHeight="1" x14ac:dyDescent="0.15">
      <c r="B27" s="86" t="s">
        <v>55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87"/>
      <c r="N27" s="306" t="s">
        <v>56</v>
      </c>
      <c r="O27" s="307"/>
      <c r="P27" s="307"/>
      <c r="Q27" s="307"/>
      <c r="R27" s="307"/>
      <c r="S27" s="307"/>
      <c r="T27" s="308"/>
      <c r="U27" s="306"/>
      <c r="V27" s="307"/>
      <c r="W27" s="307"/>
      <c r="X27" s="307"/>
      <c r="Y27" s="307"/>
      <c r="Z27" s="307"/>
      <c r="AA27" s="308"/>
      <c r="AB27" s="306"/>
      <c r="AC27" s="307"/>
      <c r="AD27" s="307"/>
      <c r="AE27" s="307"/>
      <c r="AF27" s="307"/>
      <c r="AG27" s="307"/>
      <c r="AH27" s="309"/>
    </row>
    <row r="28" spans="1:35" s="28" customFormat="1" ht="17.100000000000001" customHeight="1" x14ac:dyDescent="0.15">
      <c r="A28" s="8"/>
      <c r="B28" s="86" t="s">
        <v>57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87"/>
      <c r="N28" s="306" t="s">
        <v>58</v>
      </c>
      <c r="O28" s="311"/>
      <c r="P28" s="311"/>
      <c r="Q28" s="311"/>
      <c r="R28" s="311"/>
      <c r="S28" s="311"/>
      <c r="T28" s="312"/>
      <c r="U28" s="306"/>
      <c r="V28" s="311"/>
      <c r="W28" s="311"/>
      <c r="X28" s="311"/>
      <c r="Y28" s="311"/>
      <c r="Z28" s="311"/>
      <c r="AA28" s="312"/>
      <c r="AB28" s="306"/>
      <c r="AC28" s="311"/>
      <c r="AD28" s="311"/>
      <c r="AE28" s="311"/>
      <c r="AF28" s="311"/>
      <c r="AG28" s="311"/>
      <c r="AH28" s="347"/>
      <c r="AI28" s="8"/>
    </row>
    <row r="29" spans="1:35" s="28" customFormat="1" ht="17.100000000000001" customHeight="1" x14ac:dyDescent="0.15">
      <c r="A29" s="8"/>
      <c r="B29" s="86" t="s">
        <v>59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87"/>
      <c r="N29" s="320" t="s">
        <v>731</v>
      </c>
      <c r="O29" s="321"/>
      <c r="P29" s="321"/>
      <c r="Q29" s="321"/>
      <c r="R29" s="321"/>
      <c r="S29" s="321"/>
      <c r="T29" s="322"/>
      <c r="U29" s="320"/>
      <c r="V29" s="321"/>
      <c r="W29" s="321"/>
      <c r="X29" s="321"/>
      <c r="Y29" s="321"/>
      <c r="Z29" s="321"/>
      <c r="AA29" s="322"/>
      <c r="AB29" s="320"/>
      <c r="AC29" s="321"/>
      <c r="AD29" s="321"/>
      <c r="AE29" s="321"/>
      <c r="AF29" s="321"/>
      <c r="AG29" s="321"/>
      <c r="AH29" s="323"/>
      <c r="AI29" s="8"/>
    </row>
    <row r="30" spans="1:35" s="28" customFormat="1" ht="17.100000000000001" customHeight="1" x14ac:dyDescent="0.15">
      <c r="A30" s="8"/>
      <c r="B30" s="86" t="s">
        <v>60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87"/>
      <c r="N30" s="320" t="s">
        <v>730</v>
      </c>
      <c r="O30" s="324"/>
      <c r="P30" s="324"/>
      <c r="Q30" s="324"/>
      <c r="R30" s="324"/>
      <c r="S30" s="324"/>
      <c r="T30" s="325"/>
      <c r="U30" s="320"/>
      <c r="V30" s="324"/>
      <c r="W30" s="324"/>
      <c r="X30" s="324"/>
      <c r="Y30" s="324"/>
      <c r="Z30" s="324"/>
      <c r="AA30" s="325"/>
      <c r="AB30" s="320"/>
      <c r="AC30" s="324"/>
      <c r="AD30" s="324"/>
      <c r="AE30" s="324"/>
      <c r="AF30" s="324"/>
      <c r="AG30" s="324"/>
      <c r="AH30" s="326"/>
      <c r="AI30" s="8"/>
    </row>
    <row r="31" spans="1:35" s="8" customFormat="1" ht="17.100000000000001" customHeight="1" x14ac:dyDescent="0.15">
      <c r="B31" s="86" t="s">
        <v>61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87"/>
      <c r="N31" s="306" t="s">
        <v>167</v>
      </c>
      <c r="O31" s="307"/>
      <c r="P31" s="307"/>
      <c r="Q31" s="307"/>
      <c r="R31" s="307"/>
      <c r="S31" s="307"/>
      <c r="T31" s="308"/>
      <c r="U31" s="306"/>
      <c r="V31" s="307"/>
      <c r="W31" s="307"/>
      <c r="X31" s="307"/>
      <c r="Y31" s="307"/>
      <c r="Z31" s="307"/>
      <c r="AA31" s="308"/>
      <c r="AB31" s="306"/>
      <c r="AC31" s="307"/>
      <c r="AD31" s="307"/>
      <c r="AE31" s="307"/>
      <c r="AF31" s="307"/>
      <c r="AG31" s="307"/>
      <c r="AH31" s="309"/>
    </row>
    <row r="32" spans="1:35" s="8" customFormat="1" ht="17.100000000000001" customHeight="1" x14ac:dyDescent="0.15">
      <c r="B32" s="86" t="s">
        <v>62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87"/>
      <c r="N32" s="306" t="s">
        <v>63</v>
      </c>
      <c r="O32" s="307"/>
      <c r="P32" s="307" t="s">
        <v>75</v>
      </c>
      <c r="Q32" s="307"/>
      <c r="R32" s="307"/>
      <c r="S32" s="307"/>
      <c r="T32" s="307"/>
      <c r="U32" s="306"/>
      <c r="V32" s="307"/>
      <c r="W32" s="307"/>
      <c r="X32" s="307"/>
      <c r="Y32" s="307"/>
      <c r="Z32" s="307"/>
      <c r="AA32" s="307"/>
      <c r="AB32" s="306"/>
      <c r="AC32" s="307"/>
      <c r="AD32" s="307"/>
      <c r="AE32" s="307"/>
      <c r="AF32" s="307"/>
      <c r="AG32" s="307"/>
      <c r="AH32" s="309"/>
    </row>
    <row r="33" spans="2:34" s="8" customFormat="1" ht="17.100000000000001" customHeight="1" x14ac:dyDescent="0.15">
      <c r="B33" s="86" t="s">
        <v>473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87"/>
      <c r="N33" s="313" t="s">
        <v>578</v>
      </c>
      <c r="O33" s="314"/>
      <c r="P33" s="314"/>
      <c r="Q33" s="314"/>
      <c r="R33" s="314"/>
      <c r="S33" s="314"/>
      <c r="T33" s="315"/>
      <c r="U33" s="313"/>
      <c r="V33" s="314"/>
      <c r="W33" s="314"/>
      <c r="X33" s="314"/>
      <c r="Y33" s="314"/>
      <c r="Z33" s="314"/>
      <c r="AA33" s="315"/>
      <c r="AB33" s="313"/>
      <c r="AC33" s="314"/>
      <c r="AD33" s="314"/>
      <c r="AE33" s="314"/>
      <c r="AF33" s="314"/>
      <c r="AG33" s="314"/>
      <c r="AH33" s="319"/>
    </row>
    <row r="34" spans="2:34" s="8" customFormat="1" ht="17.100000000000001" customHeight="1" x14ac:dyDescent="0.15">
      <c r="B34" s="86" t="s">
        <v>152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87"/>
      <c r="N34" s="306" t="s">
        <v>822</v>
      </c>
      <c r="O34" s="307"/>
      <c r="P34" s="307"/>
      <c r="Q34" s="307"/>
      <c r="R34" s="307"/>
      <c r="S34" s="307"/>
      <c r="T34" s="308"/>
      <c r="U34" s="306"/>
      <c r="V34" s="307"/>
      <c r="W34" s="307"/>
      <c r="X34" s="307"/>
      <c r="Y34" s="307"/>
      <c r="Z34" s="307"/>
      <c r="AA34" s="308"/>
      <c r="AB34" s="306"/>
      <c r="AC34" s="307"/>
      <c r="AD34" s="307"/>
      <c r="AE34" s="307"/>
      <c r="AF34" s="307"/>
      <c r="AG34" s="307"/>
      <c r="AH34" s="309"/>
    </row>
    <row r="35" spans="2:34" s="8" customFormat="1" ht="17.100000000000001" customHeight="1" x14ac:dyDescent="0.15">
      <c r="B35" s="86" t="s">
        <v>64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87"/>
      <c r="N35" s="306" t="s">
        <v>65</v>
      </c>
      <c r="O35" s="307"/>
      <c r="P35" s="307"/>
      <c r="Q35" s="307"/>
      <c r="R35" s="307"/>
      <c r="S35" s="307"/>
      <c r="T35" s="308"/>
      <c r="U35" s="306"/>
      <c r="V35" s="307"/>
      <c r="W35" s="307"/>
      <c r="X35" s="307"/>
      <c r="Y35" s="307"/>
      <c r="Z35" s="307"/>
      <c r="AA35" s="308"/>
      <c r="AB35" s="306"/>
      <c r="AC35" s="307"/>
      <c r="AD35" s="307"/>
      <c r="AE35" s="307"/>
      <c r="AF35" s="307"/>
      <c r="AG35" s="307"/>
      <c r="AH35" s="309"/>
    </row>
    <row r="36" spans="2:34" s="8" customFormat="1" ht="17.100000000000001" customHeight="1" x14ac:dyDescent="0.15">
      <c r="B36" s="86" t="s">
        <v>66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87"/>
      <c r="N36" s="306" t="s">
        <v>111</v>
      </c>
      <c r="O36" s="307"/>
      <c r="P36" s="307"/>
      <c r="Q36" s="307"/>
      <c r="R36" s="307"/>
      <c r="S36" s="307"/>
      <c r="T36" s="308"/>
      <c r="U36" s="306"/>
      <c r="V36" s="307"/>
      <c r="W36" s="307"/>
      <c r="X36" s="307"/>
      <c r="Y36" s="307"/>
      <c r="Z36" s="307"/>
      <c r="AA36" s="308"/>
      <c r="AB36" s="306"/>
      <c r="AC36" s="307"/>
      <c r="AD36" s="307"/>
      <c r="AE36" s="307"/>
      <c r="AF36" s="307"/>
      <c r="AG36" s="307"/>
      <c r="AH36" s="309"/>
    </row>
    <row r="37" spans="2:34" s="8" customFormat="1" ht="17.100000000000001" customHeight="1" x14ac:dyDescent="0.15">
      <c r="B37" s="86" t="s">
        <v>68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87"/>
      <c r="N37" s="306" t="s">
        <v>872</v>
      </c>
      <c r="O37" s="307"/>
      <c r="P37" s="307"/>
      <c r="Q37" s="307"/>
      <c r="R37" s="307"/>
      <c r="S37" s="307"/>
      <c r="T37" s="308"/>
      <c r="U37" s="306"/>
      <c r="V37" s="307"/>
      <c r="W37" s="307"/>
      <c r="X37" s="307"/>
      <c r="Y37" s="307"/>
      <c r="Z37" s="307"/>
      <c r="AA37" s="308"/>
      <c r="AB37" s="306"/>
      <c r="AC37" s="307"/>
      <c r="AD37" s="307"/>
      <c r="AE37" s="307"/>
      <c r="AF37" s="307"/>
      <c r="AG37" s="307"/>
      <c r="AH37" s="309"/>
    </row>
    <row r="38" spans="2:34" s="8" customFormat="1" ht="17.100000000000001" customHeight="1" x14ac:dyDescent="0.15">
      <c r="B38" s="86" t="s">
        <v>882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87"/>
      <c r="N38" s="306" t="s">
        <v>883</v>
      </c>
      <c r="O38" s="307"/>
      <c r="P38" s="307"/>
      <c r="Q38" s="307"/>
      <c r="R38" s="307"/>
      <c r="S38" s="307"/>
      <c r="T38" s="308"/>
      <c r="U38" s="306"/>
      <c r="V38" s="307"/>
      <c r="W38" s="307"/>
      <c r="X38" s="307"/>
      <c r="Y38" s="307"/>
      <c r="Z38" s="307"/>
      <c r="AA38" s="308"/>
      <c r="AB38" s="306"/>
      <c r="AC38" s="307"/>
      <c r="AD38" s="307"/>
      <c r="AE38" s="307"/>
      <c r="AF38" s="307"/>
      <c r="AG38" s="307"/>
      <c r="AH38" s="309"/>
    </row>
    <row r="39" spans="2:34" s="8" customFormat="1" ht="17.100000000000001" customHeight="1" x14ac:dyDescent="0.15">
      <c r="B39" s="86" t="s">
        <v>34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87"/>
      <c r="N39" s="306" t="s">
        <v>253</v>
      </c>
      <c r="O39" s="307"/>
      <c r="P39" s="307"/>
      <c r="Q39" s="307"/>
      <c r="R39" s="307"/>
      <c r="S39" s="307"/>
      <c r="T39" s="308"/>
      <c r="U39" s="306"/>
      <c r="V39" s="307"/>
      <c r="W39" s="307"/>
      <c r="X39" s="307"/>
      <c r="Y39" s="307"/>
      <c r="Z39" s="307"/>
      <c r="AA39" s="308"/>
      <c r="AB39" s="306"/>
      <c r="AC39" s="307"/>
      <c r="AD39" s="307"/>
      <c r="AE39" s="307"/>
      <c r="AF39" s="307"/>
      <c r="AG39" s="307"/>
      <c r="AH39" s="309"/>
    </row>
    <row r="40" spans="2:34" s="8" customFormat="1" ht="17.100000000000001" customHeight="1" x14ac:dyDescent="0.15">
      <c r="B40" s="310" t="s">
        <v>69</v>
      </c>
      <c r="C40" s="311"/>
      <c r="D40" s="311"/>
      <c r="E40" s="311"/>
      <c r="F40" s="311"/>
      <c r="G40" s="311"/>
      <c r="H40" s="311"/>
      <c r="I40" s="311"/>
      <c r="J40" s="311"/>
      <c r="K40" s="311"/>
      <c r="L40" s="311"/>
      <c r="M40" s="312"/>
      <c r="N40" s="306">
        <v>1</v>
      </c>
      <c r="O40" s="307"/>
      <c r="P40" s="307"/>
      <c r="Q40" s="307"/>
      <c r="R40" s="307"/>
      <c r="S40" s="307"/>
      <c r="T40" s="308"/>
      <c r="U40" s="306"/>
      <c r="V40" s="307"/>
      <c r="W40" s="307"/>
      <c r="X40" s="307"/>
      <c r="Y40" s="307"/>
      <c r="Z40" s="307"/>
      <c r="AA40" s="308"/>
      <c r="AB40" s="306"/>
      <c r="AC40" s="307"/>
      <c r="AD40" s="307"/>
      <c r="AE40" s="307"/>
      <c r="AF40" s="307"/>
      <c r="AG40" s="307"/>
      <c r="AH40" s="309"/>
    </row>
    <row r="41" spans="2:34" s="8" customFormat="1" ht="17.100000000000001" customHeight="1" x14ac:dyDescent="0.15">
      <c r="B41" s="310" t="s">
        <v>70</v>
      </c>
      <c r="C41" s="311"/>
      <c r="D41" s="311"/>
      <c r="E41" s="311"/>
      <c r="F41" s="311"/>
      <c r="G41" s="311"/>
      <c r="H41" s="311"/>
      <c r="I41" s="311"/>
      <c r="J41" s="311"/>
      <c r="K41" s="311"/>
      <c r="L41" s="311"/>
      <c r="M41" s="312"/>
      <c r="N41" s="341" t="s">
        <v>881</v>
      </c>
      <c r="O41" s="342"/>
      <c r="P41" s="342"/>
      <c r="Q41" s="342"/>
      <c r="R41" s="342"/>
      <c r="S41" s="342"/>
      <c r="T41" s="343"/>
      <c r="U41" s="341"/>
      <c r="V41" s="342"/>
      <c r="W41" s="342"/>
      <c r="X41" s="342"/>
      <c r="Y41" s="342"/>
      <c r="Z41" s="342"/>
      <c r="AA41" s="343"/>
      <c r="AB41" s="341"/>
      <c r="AC41" s="342"/>
      <c r="AD41" s="342"/>
      <c r="AE41" s="342"/>
      <c r="AF41" s="342"/>
      <c r="AG41" s="342"/>
      <c r="AH41" s="344"/>
    </row>
    <row r="42" spans="2:34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 t="s">
        <v>1</v>
      </c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4" s="8" customFormat="1" ht="17.100000000000001" customHeight="1" x14ac:dyDescent="0.15">
      <c r="B43" s="345"/>
      <c r="C43" s="337"/>
      <c r="D43" s="338"/>
      <c r="E43" s="335"/>
      <c r="F43" s="335"/>
      <c r="G43" s="336"/>
      <c r="H43" s="336"/>
      <c r="I43" s="336"/>
      <c r="J43" s="337"/>
      <c r="K43" s="338"/>
      <c r="L43" s="335"/>
      <c r="M43" s="335"/>
      <c r="N43" s="336"/>
      <c r="O43" s="337"/>
      <c r="P43" s="338"/>
      <c r="Q43" s="339"/>
      <c r="R43" s="346"/>
      <c r="S43" s="338"/>
      <c r="T43" s="335"/>
      <c r="U43" s="335"/>
      <c r="V43" s="336"/>
      <c r="W43" s="337"/>
      <c r="X43" s="338"/>
      <c r="Y43" s="339"/>
      <c r="Z43" s="346"/>
      <c r="AA43" s="335"/>
      <c r="AB43" s="335"/>
      <c r="AC43" s="335"/>
      <c r="AD43" s="336"/>
      <c r="AE43" s="337"/>
      <c r="AF43" s="338"/>
      <c r="AG43" s="339"/>
      <c r="AH43" s="340"/>
    </row>
    <row r="44" spans="2:34" s="8" customFormat="1" ht="20.100000000000001" customHeight="1" thickBot="1" x14ac:dyDescent="0.2">
      <c r="B44" s="224" t="s">
        <v>7</v>
      </c>
      <c r="C44" s="327"/>
      <c r="D44" s="328" t="s">
        <v>118</v>
      </c>
      <c r="E44" s="329"/>
      <c r="F44" s="329"/>
      <c r="G44" s="330"/>
      <c r="H44" s="330"/>
      <c r="I44" s="330"/>
      <c r="J44" s="331"/>
      <c r="K44" s="328" t="s">
        <v>119</v>
      </c>
      <c r="L44" s="329"/>
      <c r="M44" s="329"/>
      <c r="N44" s="330"/>
      <c r="O44" s="331"/>
      <c r="P44" s="328" t="s">
        <v>37</v>
      </c>
      <c r="Q44" s="332"/>
      <c r="R44" s="333"/>
      <c r="S44" s="328" t="s">
        <v>38</v>
      </c>
      <c r="T44" s="329"/>
      <c r="U44" s="329"/>
      <c r="V44" s="330"/>
      <c r="W44" s="331"/>
      <c r="X44" s="328" t="s">
        <v>37</v>
      </c>
      <c r="Y44" s="332"/>
      <c r="Z44" s="333"/>
      <c r="AA44" s="329" t="s">
        <v>39</v>
      </c>
      <c r="AB44" s="329"/>
      <c r="AC44" s="329"/>
      <c r="AD44" s="330"/>
      <c r="AE44" s="331"/>
      <c r="AF44" s="328" t="s">
        <v>37</v>
      </c>
      <c r="AG44" s="332"/>
      <c r="AH44" s="334"/>
    </row>
  </sheetData>
  <mergeCells count="134">
    <mergeCell ref="N4:V4"/>
    <mergeCell ref="W4:Y4"/>
    <mergeCell ref="Z4:AB4"/>
    <mergeCell ref="AC4:AH4"/>
    <mergeCell ref="N5:T5"/>
    <mergeCell ref="U5:AA5"/>
    <mergeCell ref="AB5:AH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K3:V3"/>
    <mergeCell ref="N9:T9"/>
    <mergeCell ref="U9:AA9"/>
    <mergeCell ref="AB9:AH9"/>
    <mergeCell ref="N11:T11"/>
    <mergeCell ref="U11:AA11"/>
    <mergeCell ref="AB11:AH11"/>
    <mergeCell ref="B6:M7"/>
    <mergeCell ref="N6:T7"/>
    <mergeCell ref="U6:AA7"/>
    <mergeCell ref="AB6:AH7"/>
    <mergeCell ref="N8:T8"/>
    <mergeCell ref="U8:AA8"/>
    <mergeCell ref="AB8:AH8"/>
    <mergeCell ref="N15:T15"/>
    <mergeCell ref="U15:AA15"/>
    <mergeCell ref="AB15:AH15"/>
    <mergeCell ref="N12:T12"/>
    <mergeCell ref="U12:AA12"/>
    <mergeCell ref="AB12:AH12"/>
    <mergeCell ref="N13:T13"/>
    <mergeCell ref="U13:AA13"/>
    <mergeCell ref="AB13:AH13"/>
    <mergeCell ref="N16:T16"/>
    <mergeCell ref="U16:AA16"/>
    <mergeCell ref="AB16:AH16"/>
    <mergeCell ref="N18:T18"/>
    <mergeCell ref="U18:AA18"/>
    <mergeCell ref="AB18:AH18"/>
    <mergeCell ref="N17:T17"/>
    <mergeCell ref="U17:AA17"/>
    <mergeCell ref="AB17:AH17"/>
    <mergeCell ref="N21:T21"/>
    <mergeCell ref="U21:AA21"/>
    <mergeCell ref="AB21:AH21"/>
    <mergeCell ref="N22:T22"/>
    <mergeCell ref="U22:AA22"/>
    <mergeCell ref="AB22:AH22"/>
    <mergeCell ref="N19:T19"/>
    <mergeCell ref="U19:AA19"/>
    <mergeCell ref="AB19:AH19"/>
    <mergeCell ref="N20:T20"/>
    <mergeCell ref="U20:AA20"/>
    <mergeCell ref="AB20:AH20"/>
    <mergeCell ref="AB27:AH27"/>
    <mergeCell ref="N28:T28"/>
    <mergeCell ref="U28:AA28"/>
    <mergeCell ref="AB28:AH28"/>
    <mergeCell ref="N26:T26"/>
    <mergeCell ref="U26:AA26"/>
    <mergeCell ref="AB26:AH26"/>
    <mergeCell ref="N23:T23"/>
    <mergeCell ref="U23:AA23"/>
    <mergeCell ref="AB23:AH23"/>
    <mergeCell ref="N24:T24"/>
    <mergeCell ref="U24:AA24"/>
    <mergeCell ref="AB24:AH24"/>
    <mergeCell ref="B44:C44"/>
    <mergeCell ref="D44:J44"/>
    <mergeCell ref="K44:O44"/>
    <mergeCell ref="P44:R44"/>
    <mergeCell ref="S44:W44"/>
    <mergeCell ref="X44:Z44"/>
    <mergeCell ref="AA44:AE44"/>
    <mergeCell ref="AF44:AH44"/>
    <mergeCell ref="N38:T38"/>
    <mergeCell ref="AA43:AE43"/>
    <mergeCell ref="AF43:AH43"/>
    <mergeCell ref="B41:M41"/>
    <mergeCell ref="N41:T41"/>
    <mergeCell ref="U41:AA41"/>
    <mergeCell ref="AB41:AH41"/>
    <mergeCell ref="B43:C43"/>
    <mergeCell ref="D43:J43"/>
    <mergeCell ref="K43:O43"/>
    <mergeCell ref="P43:R43"/>
    <mergeCell ref="S43:W43"/>
    <mergeCell ref="X43:Z43"/>
    <mergeCell ref="U38:AA38"/>
    <mergeCell ref="AB38:AH38"/>
    <mergeCell ref="N39:T39"/>
    <mergeCell ref="N33:T33"/>
    <mergeCell ref="U33:AA33"/>
    <mergeCell ref="B11:M11"/>
    <mergeCell ref="AB33:AH33"/>
    <mergeCell ref="N34:T34"/>
    <mergeCell ref="N36:T36"/>
    <mergeCell ref="U36:AA36"/>
    <mergeCell ref="AB36:AH36"/>
    <mergeCell ref="U34:AA34"/>
    <mergeCell ref="AB34:AH34"/>
    <mergeCell ref="N31:T31"/>
    <mergeCell ref="U31:AA31"/>
    <mergeCell ref="AB31:AH31"/>
    <mergeCell ref="N32:T32"/>
    <mergeCell ref="U32:AA32"/>
    <mergeCell ref="AB32:AH32"/>
    <mergeCell ref="N29:T29"/>
    <mergeCell ref="U29:AA29"/>
    <mergeCell ref="AB29:AH29"/>
    <mergeCell ref="N30:T30"/>
    <mergeCell ref="U30:AA30"/>
    <mergeCell ref="AB30:AH30"/>
    <mergeCell ref="N27:T27"/>
    <mergeCell ref="U27:AA27"/>
    <mergeCell ref="U39:AA39"/>
    <mergeCell ref="AB39:AH39"/>
    <mergeCell ref="B40:M40"/>
    <mergeCell ref="N40:T40"/>
    <mergeCell ref="U40:AA40"/>
    <mergeCell ref="AB40:AH40"/>
    <mergeCell ref="N35:T35"/>
    <mergeCell ref="U35:AA35"/>
    <mergeCell ref="AB35:AH35"/>
    <mergeCell ref="N37:T37"/>
    <mergeCell ref="U37:AA37"/>
    <mergeCell ref="AB37:AH37"/>
  </mergeCells>
  <phoneticPr fontId="1" type="noConversion"/>
  <dataValidations count="14">
    <dataValidation type="list" allowBlank="1" showInputMessage="1" showErrorMessage="1" sqref="N17:AH17" xr:uid="{39235871-80B3-4731-BD3A-1D352AF54D60}">
      <formula1>"热电阻,热电偶"</formula1>
    </dataValidation>
    <dataValidation type="list" allowBlank="1" showInputMessage="1" showErrorMessage="1" sqref="N19:AH19" xr:uid="{EB286B9B-EC84-45EB-AF5F-D206E369F3F2}">
      <formula1>"A级,B级"</formula1>
    </dataValidation>
    <dataValidation type="list" allowBlank="1" showInputMessage="1" showErrorMessage="1" sqref="N21:AH21" xr:uid="{21EA90DE-9C7F-47B4-B3A7-534A323FC0B6}">
      <formula1>信号类型</formula1>
    </dataValidation>
    <dataValidation type="list" allowBlank="1" showInputMessage="1" showErrorMessage="1" sqref="N23:AH23" xr:uid="{9FBCBB1A-AF98-452A-B07C-944406574E67}">
      <formula1>接口尺寸</formula1>
    </dataValidation>
    <dataValidation type="list" allowBlank="1" showInputMessage="1" showErrorMessage="1" sqref="N24:AH24" xr:uid="{4D7C9725-040C-4CA4-8974-44B68290E4C9}">
      <formula1>防爆等级</formula1>
    </dataValidation>
    <dataValidation type="list" allowBlank="1" showInputMessage="1" showErrorMessage="1" sqref="U33:AH33" xr:uid="{681A0C68-2A47-4734-A918-FD2589AE83A3}">
      <formula1>INDIRECT($N$32)</formula1>
    </dataValidation>
    <dataValidation type="list" allowBlank="1" showInputMessage="1" showErrorMessage="1" sqref="N36:AH37" xr:uid="{C794CCF5-A8BF-43C8-B54C-A1CC4CF9C6FF}">
      <formula1>材料</formula1>
    </dataValidation>
    <dataValidation type="list" allowBlank="1" showInputMessage="1" showErrorMessage="1" sqref="N34:AH34" xr:uid="{FFEC45A3-D4BE-4A4B-ADDA-92B40C3C164E}">
      <formula1>法兰尺寸</formula1>
    </dataValidation>
    <dataValidation type="list" allowBlank="1" showInputMessage="1" showErrorMessage="1" sqref="N28:AH28" xr:uid="{B8D7164B-BD76-4367-896B-9A9D9F90B727}">
      <formula1>外径</formula1>
    </dataValidation>
    <dataValidation type="list" allowBlank="1" showInputMessage="1" showErrorMessage="1" sqref="N18:AH18" xr:uid="{A6E65AE3-C5A2-4796-8982-6A000A7F749D}">
      <formula1>"Pt100,Pt10,Cu50,K,S,R,B,N,E,J,T"</formula1>
    </dataValidation>
    <dataValidation type="list" allowBlank="1" showInputMessage="1" showErrorMessage="1" sqref="N32:AH32" xr:uid="{48B0ED74-AA20-4E70-9686-8B3BC49D551D}">
      <formula1>"法兰连接,螺纹连接,焊接"</formula1>
    </dataValidation>
    <dataValidation type="list" allowBlank="1" showInputMessage="1" showErrorMessage="1" sqref="N31:T31" xr:uid="{4BA21172-1487-4C67-A2DD-6BFD62F7170C}">
      <formula1>防护等级</formula1>
    </dataValidation>
    <dataValidation type="list" allowBlank="1" showInputMessage="1" showErrorMessage="1" sqref="N33:T33" xr:uid="{9A05299F-052C-4AAF-86D1-56ECD7622FEC}">
      <formula1>法兰连接</formula1>
    </dataValidation>
    <dataValidation type="list" allowBlank="1" showInputMessage="1" showErrorMessage="1" sqref="N38:T38" xr:uid="{6A48A1FF-01A9-45B9-A3D8-326A7338D668}">
      <formula1>套管结构形式</formula1>
    </dataValidation>
  </dataValidations>
  <hyperlinks>
    <hyperlink ref="AI1" location="索引!A1" display="返回索引" xr:uid="{2D03CF57-1049-4A4D-8BEB-23630D6794E5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7C84284-AB80-422C-A64F-FA8D3D810BF5}">
          <x14:formula1>
            <xm:f>源数据!$AL$2:$AL$7</xm:f>
          </x14:formula1>
          <xm:sqref>U31:AH31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9"/>
  <dimension ref="B1:AX44"/>
  <sheetViews>
    <sheetView showGridLines="0" view="pageBreakPreview" topLeftCell="A7" zoomScale="130" zoomScaleNormal="160" zoomScaleSheetLayoutView="130" workbookViewId="0">
      <selection activeCell="O18" sqref="O18:T18"/>
    </sheetView>
  </sheetViews>
  <sheetFormatPr defaultColWidth="3.33203125" defaultRowHeight="14.1" customHeight="1" x14ac:dyDescent="0.15"/>
  <cols>
    <col min="1" max="34" width="3.33203125" customWidth="1"/>
    <col min="37" max="40" width="8" bestFit="1" customWidth="1"/>
    <col min="41" max="50" width="7" bestFit="1" customWidth="1"/>
  </cols>
  <sheetData>
    <row r="1" spans="2:50" ht="24.95" customHeight="1" x14ac:dyDescent="0.15">
      <c r="B1" s="400" t="s">
        <v>200</v>
      </c>
      <c r="C1" s="401"/>
      <c r="D1" s="401"/>
      <c r="E1" s="401"/>
      <c r="F1" s="401"/>
      <c r="G1" s="401"/>
      <c r="H1" s="401"/>
      <c r="I1" s="401"/>
      <c r="J1" s="402"/>
      <c r="K1" s="409" t="s">
        <v>198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  <c r="AK1" s="52">
        <v>40</v>
      </c>
      <c r="AL1" s="52">
        <v>25</v>
      </c>
      <c r="AM1" s="52">
        <v>16</v>
      </c>
      <c r="AN1" s="52">
        <v>10</v>
      </c>
      <c r="AO1" s="52">
        <v>6</v>
      </c>
      <c r="AP1" s="52">
        <v>4</v>
      </c>
      <c r="AQ1" s="52">
        <v>2.5</v>
      </c>
      <c r="AR1" s="52">
        <v>1.6</v>
      </c>
      <c r="AS1" s="52">
        <v>1</v>
      </c>
      <c r="AT1" s="52">
        <v>0.6</v>
      </c>
      <c r="AU1" s="52">
        <v>0.4</v>
      </c>
      <c r="AV1" s="52">
        <v>0.25</v>
      </c>
      <c r="AW1" s="52">
        <v>0.16</v>
      </c>
      <c r="AX1" s="52">
        <v>0.1</v>
      </c>
    </row>
    <row r="2" spans="2:50" ht="20.100000000000001" customHeight="1" x14ac:dyDescent="0.15">
      <c r="B2" s="403"/>
      <c r="C2" s="404"/>
      <c r="D2" s="404"/>
      <c r="E2" s="404"/>
      <c r="F2" s="404"/>
      <c r="G2" s="404"/>
      <c r="H2" s="404"/>
      <c r="I2" s="404"/>
      <c r="J2" s="405"/>
      <c r="K2" s="10" t="s">
        <v>103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</row>
    <row r="3" spans="2:50" ht="20.100000000000001" customHeight="1" x14ac:dyDescent="0.15">
      <c r="B3" s="403"/>
      <c r="C3" s="404"/>
      <c r="D3" s="404"/>
      <c r="E3" s="404"/>
      <c r="F3" s="404"/>
      <c r="G3" s="404"/>
      <c r="H3" s="404"/>
      <c r="I3" s="404"/>
      <c r="J3" s="405"/>
      <c r="K3" s="412" t="s">
        <v>888</v>
      </c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21" t="s">
        <v>348</v>
      </c>
      <c r="X3" s="216"/>
      <c r="Y3" s="216"/>
      <c r="Z3" s="222" t="str">
        <f>工程号&amp;"-"&amp;主项号&amp;"K03-10/0"</f>
        <v>202321-02K03-10/0</v>
      </c>
      <c r="AA3" s="222"/>
      <c r="AB3" s="222"/>
      <c r="AC3" s="222"/>
      <c r="AD3" s="222"/>
      <c r="AE3" s="222"/>
      <c r="AF3" s="222"/>
      <c r="AG3" s="222"/>
      <c r="AH3" s="223"/>
    </row>
    <row r="4" spans="2:50" ht="20.100000000000001" customHeight="1" thickBot="1" x14ac:dyDescent="0.2">
      <c r="B4" s="406"/>
      <c r="C4" s="407"/>
      <c r="D4" s="407"/>
      <c r="E4" s="407"/>
      <c r="F4" s="407"/>
      <c r="G4" s="407"/>
      <c r="H4" s="407"/>
      <c r="I4" s="407"/>
      <c r="J4" s="408"/>
      <c r="K4" s="410" t="s">
        <v>12</v>
      </c>
      <c r="L4" s="410"/>
      <c r="M4" s="411"/>
      <c r="N4" s="15"/>
      <c r="O4" s="16"/>
      <c r="P4" s="16"/>
      <c r="Q4" s="16"/>
      <c r="R4" s="16"/>
      <c r="S4" s="16"/>
      <c r="T4" s="16"/>
      <c r="U4" s="16"/>
      <c r="V4" s="16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50" s="34" customFormat="1" ht="17.100000000000001" customHeight="1" x14ac:dyDescent="0.15">
      <c r="B5" s="372" t="s">
        <v>474</v>
      </c>
      <c r="C5" s="426"/>
      <c r="D5" s="426"/>
      <c r="E5" s="427"/>
      <c r="F5" s="430" t="s">
        <v>15</v>
      </c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  <c r="S5" s="431"/>
      <c r="T5" s="432"/>
      <c r="U5" s="437" t="s">
        <v>482</v>
      </c>
      <c r="V5" s="426"/>
      <c r="W5" s="426"/>
      <c r="X5" s="427"/>
      <c r="Y5" s="437" t="s">
        <v>479</v>
      </c>
      <c r="Z5" s="426"/>
      <c r="AA5" s="426"/>
      <c r="AB5" s="427"/>
      <c r="AC5" s="437" t="s">
        <v>481</v>
      </c>
      <c r="AD5" s="409"/>
      <c r="AE5" s="409"/>
      <c r="AF5" s="409"/>
      <c r="AG5" s="409"/>
      <c r="AH5" s="438"/>
    </row>
    <row r="6" spans="2:50" s="34" customFormat="1" ht="17.100000000000001" customHeight="1" x14ac:dyDescent="0.15">
      <c r="B6" s="284"/>
      <c r="C6" s="278"/>
      <c r="D6" s="278"/>
      <c r="E6" s="279"/>
      <c r="F6" s="433" t="s">
        <v>475</v>
      </c>
      <c r="G6" s="434"/>
      <c r="H6" s="435"/>
      <c r="I6" s="433" t="s">
        <v>476</v>
      </c>
      <c r="J6" s="434"/>
      <c r="K6" s="435"/>
      <c r="L6" s="433" t="s">
        <v>478</v>
      </c>
      <c r="M6" s="434"/>
      <c r="N6" s="435"/>
      <c r="O6" s="433" t="s">
        <v>480</v>
      </c>
      <c r="P6" s="434"/>
      <c r="Q6" s="434"/>
      <c r="R6" s="434"/>
      <c r="S6" s="434"/>
      <c r="T6" s="435"/>
      <c r="U6" s="277"/>
      <c r="V6" s="278"/>
      <c r="W6" s="278"/>
      <c r="X6" s="279"/>
      <c r="Y6" s="277"/>
      <c r="Z6" s="278"/>
      <c r="AA6" s="278"/>
      <c r="AB6" s="279"/>
      <c r="AC6" s="439"/>
      <c r="AD6" s="440"/>
      <c r="AE6" s="440"/>
      <c r="AF6" s="440"/>
      <c r="AG6" s="440"/>
      <c r="AH6" s="441"/>
    </row>
    <row r="7" spans="2:50" s="34" customFormat="1" ht="17.100000000000001" customHeight="1" x14ac:dyDescent="0.15">
      <c r="B7" s="428"/>
      <c r="C7" s="412"/>
      <c r="D7" s="412"/>
      <c r="E7" s="429"/>
      <c r="F7" s="436"/>
      <c r="G7" s="412"/>
      <c r="H7" s="429"/>
      <c r="I7" s="436" t="s">
        <v>72</v>
      </c>
      <c r="J7" s="412"/>
      <c r="K7" s="429"/>
      <c r="L7" s="436" t="s">
        <v>477</v>
      </c>
      <c r="M7" s="412"/>
      <c r="N7" s="429"/>
      <c r="O7" s="436"/>
      <c r="P7" s="412"/>
      <c r="Q7" s="412"/>
      <c r="R7" s="412"/>
      <c r="S7" s="412"/>
      <c r="T7" s="429"/>
      <c r="U7" s="436"/>
      <c r="V7" s="412"/>
      <c r="W7" s="412"/>
      <c r="X7" s="429"/>
      <c r="Y7" s="436"/>
      <c r="Z7" s="412"/>
      <c r="AA7" s="412"/>
      <c r="AB7" s="429"/>
      <c r="AC7" s="296"/>
      <c r="AD7" s="297"/>
      <c r="AE7" s="297"/>
      <c r="AF7" s="297"/>
      <c r="AG7" s="297"/>
      <c r="AH7" s="301"/>
    </row>
    <row r="8" spans="2:50" s="34" customFormat="1" ht="17.100000000000001" customHeight="1" x14ac:dyDescent="0.15">
      <c r="B8" s="399" t="s">
        <v>778</v>
      </c>
      <c r="C8" s="396"/>
      <c r="D8" s="396"/>
      <c r="E8" s="397"/>
      <c r="F8" s="413" t="s">
        <v>784</v>
      </c>
      <c r="G8" s="413"/>
      <c r="H8" s="414"/>
      <c r="I8" s="395">
        <v>25</v>
      </c>
      <c r="J8" s="396"/>
      <c r="K8" s="397"/>
      <c r="L8" s="414">
        <v>0.15</v>
      </c>
      <c r="M8" s="414"/>
      <c r="N8" s="414"/>
      <c r="O8" s="395"/>
      <c r="P8" s="396"/>
      <c r="Q8" s="396"/>
      <c r="R8" s="396"/>
      <c r="S8" s="396"/>
      <c r="T8" s="397"/>
      <c r="U8" s="395" t="s">
        <v>728</v>
      </c>
      <c r="V8" s="396"/>
      <c r="W8" s="396"/>
      <c r="X8" s="397"/>
      <c r="Y8" s="395" t="s">
        <v>772</v>
      </c>
      <c r="Z8" s="396"/>
      <c r="AA8" s="396"/>
      <c r="AB8" s="397"/>
      <c r="AC8" s="396" t="s">
        <v>782</v>
      </c>
      <c r="AD8" s="396"/>
      <c r="AE8" s="396"/>
      <c r="AF8" s="396"/>
      <c r="AG8" s="396"/>
      <c r="AH8" s="398"/>
    </row>
    <row r="9" spans="2:50" s="34" customFormat="1" ht="17.100000000000001" customHeight="1" x14ac:dyDescent="0.15">
      <c r="B9" s="399" t="s">
        <v>779</v>
      </c>
      <c r="C9" s="396"/>
      <c r="D9" s="396"/>
      <c r="E9" s="397"/>
      <c r="F9" s="413" t="s">
        <v>784</v>
      </c>
      <c r="G9" s="413"/>
      <c r="H9" s="414"/>
      <c r="I9" s="395">
        <v>25</v>
      </c>
      <c r="J9" s="396"/>
      <c r="K9" s="397"/>
      <c r="L9" s="414">
        <v>0.15</v>
      </c>
      <c r="M9" s="414"/>
      <c r="N9" s="414"/>
      <c r="O9" s="395"/>
      <c r="P9" s="396"/>
      <c r="Q9" s="396"/>
      <c r="R9" s="396"/>
      <c r="S9" s="396"/>
      <c r="T9" s="397"/>
      <c r="U9" s="395" t="s">
        <v>728</v>
      </c>
      <c r="V9" s="396"/>
      <c r="W9" s="396"/>
      <c r="X9" s="397"/>
      <c r="Y9" s="395" t="s">
        <v>772</v>
      </c>
      <c r="Z9" s="396"/>
      <c r="AA9" s="396"/>
      <c r="AB9" s="397"/>
      <c r="AC9" s="396" t="s">
        <v>782</v>
      </c>
      <c r="AD9" s="396"/>
      <c r="AE9" s="396"/>
      <c r="AF9" s="396"/>
      <c r="AG9" s="396"/>
      <c r="AH9" s="398"/>
    </row>
    <row r="10" spans="2:50" s="34" customFormat="1" ht="17.100000000000001" customHeight="1" x14ac:dyDescent="0.15">
      <c r="B10" s="399" t="s">
        <v>780</v>
      </c>
      <c r="C10" s="396"/>
      <c r="D10" s="396"/>
      <c r="E10" s="397"/>
      <c r="F10" s="413" t="s">
        <v>784</v>
      </c>
      <c r="G10" s="413"/>
      <c r="H10" s="414"/>
      <c r="I10" s="395">
        <v>25</v>
      </c>
      <c r="J10" s="396"/>
      <c r="K10" s="397"/>
      <c r="L10" s="414">
        <v>0.15</v>
      </c>
      <c r="M10" s="414"/>
      <c r="N10" s="414"/>
      <c r="O10" s="395"/>
      <c r="P10" s="396"/>
      <c r="Q10" s="396"/>
      <c r="R10" s="396"/>
      <c r="S10" s="396"/>
      <c r="T10" s="397"/>
      <c r="U10" s="395" t="s">
        <v>728</v>
      </c>
      <c r="V10" s="396"/>
      <c r="W10" s="396"/>
      <c r="X10" s="397"/>
      <c r="Y10" s="395" t="s">
        <v>772</v>
      </c>
      <c r="Z10" s="396"/>
      <c r="AA10" s="396"/>
      <c r="AB10" s="397"/>
      <c r="AC10" s="396" t="s">
        <v>783</v>
      </c>
      <c r="AD10" s="396"/>
      <c r="AE10" s="396"/>
      <c r="AF10" s="396"/>
      <c r="AG10" s="396"/>
      <c r="AH10" s="398"/>
    </row>
    <row r="11" spans="2:50" s="34" customFormat="1" ht="17.100000000000001" customHeight="1" x14ac:dyDescent="0.15">
      <c r="B11" s="399" t="s">
        <v>781</v>
      </c>
      <c r="C11" s="396"/>
      <c r="D11" s="396"/>
      <c r="E11" s="397"/>
      <c r="F11" s="413" t="s">
        <v>784</v>
      </c>
      <c r="G11" s="413"/>
      <c r="H11" s="414"/>
      <c r="I11" s="395">
        <v>25</v>
      </c>
      <c r="J11" s="396"/>
      <c r="K11" s="397"/>
      <c r="L11" s="414">
        <v>0.15</v>
      </c>
      <c r="M11" s="414"/>
      <c r="N11" s="414"/>
      <c r="O11" s="395"/>
      <c r="P11" s="396"/>
      <c r="Q11" s="396"/>
      <c r="R11" s="396"/>
      <c r="S11" s="396"/>
      <c r="T11" s="397"/>
      <c r="U11" s="395" t="s">
        <v>728</v>
      </c>
      <c r="V11" s="396"/>
      <c r="W11" s="396"/>
      <c r="X11" s="397"/>
      <c r="Y11" s="395" t="s">
        <v>772</v>
      </c>
      <c r="Z11" s="396"/>
      <c r="AA11" s="396"/>
      <c r="AB11" s="397"/>
      <c r="AC11" s="396" t="s">
        <v>783</v>
      </c>
      <c r="AD11" s="396"/>
      <c r="AE11" s="396"/>
      <c r="AF11" s="396"/>
      <c r="AG11" s="396"/>
      <c r="AH11" s="398"/>
    </row>
    <row r="12" spans="2:50" s="34" customFormat="1" ht="17.100000000000001" customHeight="1" x14ac:dyDescent="0.15">
      <c r="B12" s="399" t="s">
        <v>899</v>
      </c>
      <c r="C12" s="396"/>
      <c r="D12" s="396"/>
      <c r="E12" s="397"/>
      <c r="F12" s="420" t="s">
        <v>901</v>
      </c>
      <c r="G12" s="413"/>
      <c r="H12" s="414"/>
      <c r="I12" s="395">
        <v>25</v>
      </c>
      <c r="J12" s="396"/>
      <c r="K12" s="397"/>
      <c r="L12" s="414">
        <v>0.45</v>
      </c>
      <c r="M12" s="414"/>
      <c r="N12" s="414"/>
      <c r="O12" s="395"/>
      <c r="P12" s="396"/>
      <c r="Q12" s="396"/>
      <c r="R12" s="396"/>
      <c r="S12" s="396"/>
      <c r="T12" s="397"/>
      <c r="U12" s="395" t="s">
        <v>902</v>
      </c>
      <c r="V12" s="396"/>
      <c r="W12" s="396"/>
      <c r="X12" s="397"/>
      <c r="Y12" s="395" t="s">
        <v>903</v>
      </c>
      <c r="Z12" s="396"/>
      <c r="AA12" s="396"/>
      <c r="AB12" s="397"/>
      <c r="AC12" s="396" t="s">
        <v>904</v>
      </c>
      <c r="AD12" s="396"/>
      <c r="AE12" s="396"/>
      <c r="AF12" s="396"/>
      <c r="AG12" s="396"/>
      <c r="AH12" s="398"/>
    </row>
    <row r="13" spans="2:50" s="34" customFormat="1" ht="17.100000000000001" customHeight="1" x14ac:dyDescent="0.15">
      <c r="B13" s="399" t="s">
        <v>900</v>
      </c>
      <c r="C13" s="396"/>
      <c r="D13" s="396"/>
      <c r="E13" s="397"/>
      <c r="F13" s="413" t="s">
        <v>901</v>
      </c>
      <c r="G13" s="413"/>
      <c r="H13" s="414"/>
      <c r="I13" s="395">
        <v>25</v>
      </c>
      <c r="J13" s="396"/>
      <c r="K13" s="397"/>
      <c r="L13" s="414">
        <v>0.45</v>
      </c>
      <c r="M13" s="414"/>
      <c r="N13" s="414"/>
      <c r="O13" s="395"/>
      <c r="P13" s="396"/>
      <c r="Q13" s="396"/>
      <c r="R13" s="396"/>
      <c r="S13" s="396"/>
      <c r="T13" s="397"/>
      <c r="U13" s="395" t="s">
        <v>902</v>
      </c>
      <c r="V13" s="396"/>
      <c r="W13" s="396"/>
      <c r="X13" s="397"/>
      <c r="Y13" s="395" t="s">
        <v>903</v>
      </c>
      <c r="Z13" s="396"/>
      <c r="AA13" s="396"/>
      <c r="AB13" s="397"/>
      <c r="AC13" s="396" t="s">
        <v>905</v>
      </c>
      <c r="AD13" s="396"/>
      <c r="AE13" s="396"/>
      <c r="AF13" s="396"/>
      <c r="AG13" s="396"/>
      <c r="AH13" s="398"/>
    </row>
    <row r="14" spans="2:50" s="34" customFormat="1" ht="17.100000000000001" customHeight="1" x14ac:dyDescent="0.15">
      <c r="B14" s="399"/>
      <c r="C14" s="396"/>
      <c r="D14" s="396"/>
      <c r="E14" s="397"/>
      <c r="F14" s="413"/>
      <c r="G14" s="413"/>
      <c r="H14" s="414"/>
      <c r="I14" s="395"/>
      <c r="J14" s="396"/>
      <c r="K14" s="397"/>
      <c r="L14" s="414"/>
      <c r="M14" s="414"/>
      <c r="N14" s="414"/>
      <c r="O14" s="395"/>
      <c r="P14" s="396"/>
      <c r="Q14" s="396"/>
      <c r="R14" s="396"/>
      <c r="S14" s="396"/>
      <c r="T14" s="397"/>
      <c r="U14" s="395"/>
      <c r="V14" s="396"/>
      <c r="W14" s="396"/>
      <c r="X14" s="397"/>
      <c r="Y14" s="395"/>
      <c r="Z14" s="396"/>
      <c r="AA14" s="396"/>
      <c r="AB14" s="397"/>
      <c r="AC14" s="396"/>
      <c r="AD14" s="396"/>
      <c r="AE14" s="396"/>
      <c r="AF14" s="396"/>
      <c r="AG14" s="396"/>
      <c r="AH14" s="398"/>
    </row>
    <row r="15" spans="2:50" s="34" customFormat="1" ht="17.100000000000001" customHeight="1" x14ac:dyDescent="0.15">
      <c r="B15" s="399"/>
      <c r="C15" s="396"/>
      <c r="D15" s="396"/>
      <c r="E15" s="397"/>
      <c r="F15" s="413"/>
      <c r="G15" s="413"/>
      <c r="H15" s="414"/>
      <c r="I15" s="395"/>
      <c r="J15" s="396"/>
      <c r="K15" s="397"/>
      <c r="L15" s="414"/>
      <c r="M15" s="414"/>
      <c r="N15" s="414"/>
      <c r="O15" s="395"/>
      <c r="P15" s="396"/>
      <c r="Q15" s="396"/>
      <c r="R15" s="396"/>
      <c r="S15" s="396"/>
      <c r="T15" s="397"/>
      <c r="U15" s="395"/>
      <c r="V15" s="396"/>
      <c r="W15" s="396"/>
      <c r="X15" s="397"/>
      <c r="Y15" s="395"/>
      <c r="Z15" s="396"/>
      <c r="AA15" s="396"/>
      <c r="AB15" s="397"/>
      <c r="AC15" s="396"/>
      <c r="AD15" s="396"/>
      <c r="AE15" s="396"/>
      <c r="AF15" s="396"/>
      <c r="AG15" s="396"/>
      <c r="AH15" s="398"/>
    </row>
    <row r="16" spans="2:50" s="34" customFormat="1" ht="17.100000000000001" customHeight="1" x14ac:dyDescent="0.15">
      <c r="B16" s="399"/>
      <c r="C16" s="396"/>
      <c r="D16" s="396"/>
      <c r="E16" s="397"/>
      <c r="F16" s="413"/>
      <c r="G16" s="413"/>
      <c r="H16" s="414"/>
      <c r="I16" s="395"/>
      <c r="J16" s="396"/>
      <c r="K16" s="397"/>
      <c r="L16" s="414"/>
      <c r="M16" s="414"/>
      <c r="N16" s="414"/>
      <c r="O16" s="395"/>
      <c r="P16" s="396"/>
      <c r="Q16" s="396"/>
      <c r="R16" s="396"/>
      <c r="S16" s="396"/>
      <c r="T16" s="397"/>
      <c r="U16" s="395"/>
      <c r="V16" s="396"/>
      <c r="W16" s="396"/>
      <c r="X16" s="397"/>
      <c r="Y16" s="395"/>
      <c r="Z16" s="396"/>
      <c r="AA16" s="396"/>
      <c r="AB16" s="397"/>
      <c r="AC16" s="396"/>
      <c r="AD16" s="396"/>
      <c r="AE16" s="396"/>
      <c r="AF16" s="396"/>
      <c r="AG16" s="396"/>
      <c r="AH16" s="398"/>
    </row>
    <row r="17" spans="2:34" s="34" customFormat="1" ht="17.100000000000001" customHeight="1" x14ac:dyDescent="0.15">
      <c r="B17" s="399" t="s">
        <v>777</v>
      </c>
      <c r="C17" s="396"/>
      <c r="D17" s="396"/>
      <c r="E17" s="397"/>
      <c r="F17" s="413"/>
      <c r="G17" s="413"/>
      <c r="H17" s="414"/>
      <c r="I17" s="395"/>
      <c r="J17" s="396"/>
      <c r="K17" s="397"/>
      <c r="L17" s="414"/>
      <c r="M17" s="414"/>
      <c r="N17" s="414"/>
      <c r="O17" s="395"/>
      <c r="P17" s="396"/>
      <c r="Q17" s="396"/>
      <c r="R17" s="396"/>
      <c r="S17" s="396"/>
      <c r="T17" s="397"/>
      <c r="U17" s="395" t="s">
        <v>777</v>
      </c>
      <c r="V17" s="396"/>
      <c r="W17" s="396"/>
      <c r="X17" s="397"/>
      <c r="Y17" s="395" t="s">
        <v>777</v>
      </c>
      <c r="Z17" s="396"/>
      <c r="AA17" s="396"/>
      <c r="AB17" s="397"/>
      <c r="AC17" s="396" t="s">
        <v>777</v>
      </c>
      <c r="AD17" s="396"/>
      <c r="AE17" s="396"/>
      <c r="AF17" s="396"/>
      <c r="AG17" s="396"/>
      <c r="AH17" s="398"/>
    </row>
    <row r="18" spans="2:34" s="34" customFormat="1" ht="17.100000000000001" customHeight="1" x14ac:dyDescent="0.15">
      <c r="B18" s="399" t="s">
        <v>777</v>
      </c>
      <c r="C18" s="396"/>
      <c r="D18" s="396"/>
      <c r="E18" s="397"/>
      <c r="F18" s="413"/>
      <c r="G18" s="413"/>
      <c r="H18" s="414"/>
      <c r="I18" s="395"/>
      <c r="J18" s="396"/>
      <c r="K18" s="397"/>
      <c r="L18" s="414"/>
      <c r="M18" s="414"/>
      <c r="N18" s="414"/>
      <c r="O18" s="395"/>
      <c r="P18" s="396"/>
      <c r="Q18" s="396"/>
      <c r="R18" s="396"/>
      <c r="S18" s="396"/>
      <c r="T18" s="397"/>
      <c r="U18" s="395" t="s">
        <v>777</v>
      </c>
      <c r="V18" s="396"/>
      <c r="W18" s="396"/>
      <c r="X18" s="397"/>
      <c r="Y18" s="395" t="s">
        <v>777</v>
      </c>
      <c r="Z18" s="396"/>
      <c r="AA18" s="396"/>
      <c r="AB18" s="397"/>
      <c r="AC18" s="396" t="s">
        <v>777</v>
      </c>
      <c r="AD18" s="396"/>
      <c r="AE18" s="396"/>
      <c r="AF18" s="396"/>
      <c r="AG18" s="396"/>
      <c r="AH18" s="398"/>
    </row>
    <row r="19" spans="2:34" s="34" customFormat="1" ht="17.100000000000001" customHeight="1" x14ac:dyDescent="0.15">
      <c r="B19" s="399" t="s">
        <v>777</v>
      </c>
      <c r="C19" s="396"/>
      <c r="D19" s="396"/>
      <c r="E19" s="397"/>
      <c r="F19" s="413"/>
      <c r="G19" s="413"/>
      <c r="H19" s="414"/>
      <c r="I19" s="395"/>
      <c r="J19" s="396"/>
      <c r="K19" s="397"/>
      <c r="L19" s="414"/>
      <c r="M19" s="414"/>
      <c r="N19" s="414"/>
      <c r="O19" s="395"/>
      <c r="P19" s="396"/>
      <c r="Q19" s="396"/>
      <c r="R19" s="396"/>
      <c r="S19" s="396"/>
      <c r="T19" s="397"/>
      <c r="U19" s="395" t="s">
        <v>777</v>
      </c>
      <c r="V19" s="396"/>
      <c r="W19" s="396"/>
      <c r="X19" s="397"/>
      <c r="Y19" s="395" t="s">
        <v>777</v>
      </c>
      <c r="Z19" s="396"/>
      <c r="AA19" s="396"/>
      <c r="AB19" s="397"/>
      <c r="AC19" s="396" t="s">
        <v>777</v>
      </c>
      <c r="AD19" s="396"/>
      <c r="AE19" s="396"/>
      <c r="AF19" s="396"/>
      <c r="AG19" s="396"/>
      <c r="AH19" s="398"/>
    </row>
    <row r="20" spans="2:34" s="34" customFormat="1" ht="17.100000000000001" customHeight="1" x14ac:dyDescent="0.15">
      <c r="B20" s="399" t="s">
        <v>777</v>
      </c>
      <c r="C20" s="396"/>
      <c r="D20" s="396"/>
      <c r="E20" s="397"/>
      <c r="F20" s="395"/>
      <c r="G20" s="396"/>
      <c r="H20" s="397"/>
      <c r="I20" s="395"/>
      <c r="J20" s="396"/>
      <c r="K20" s="397"/>
      <c r="L20" s="414"/>
      <c r="M20" s="414"/>
      <c r="N20" s="414"/>
      <c r="O20" s="395"/>
      <c r="P20" s="396"/>
      <c r="Q20" s="396"/>
      <c r="R20" s="396"/>
      <c r="S20" s="396"/>
      <c r="T20" s="397"/>
      <c r="U20" s="395" t="s">
        <v>777</v>
      </c>
      <c r="V20" s="396"/>
      <c r="W20" s="396"/>
      <c r="X20" s="397"/>
      <c r="Y20" s="395" t="s">
        <v>777</v>
      </c>
      <c r="Z20" s="396"/>
      <c r="AA20" s="396"/>
      <c r="AB20" s="397"/>
      <c r="AC20" s="396" t="s">
        <v>777</v>
      </c>
      <c r="AD20" s="396"/>
      <c r="AE20" s="396"/>
      <c r="AF20" s="396"/>
      <c r="AG20" s="396"/>
      <c r="AH20" s="398"/>
    </row>
    <row r="21" spans="2:34" s="34" customFormat="1" ht="17.100000000000001" customHeight="1" x14ac:dyDescent="0.15">
      <c r="B21" s="399" t="s">
        <v>777</v>
      </c>
      <c r="C21" s="396"/>
      <c r="D21" s="396"/>
      <c r="E21" s="397"/>
      <c r="F21" s="413"/>
      <c r="G21" s="413"/>
      <c r="H21" s="414"/>
      <c r="I21" s="395"/>
      <c r="J21" s="396"/>
      <c r="K21" s="397"/>
      <c r="L21" s="414"/>
      <c r="M21" s="414"/>
      <c r="N21" s="414"/>
      <c r="O21" s="395"/>
      <c r="P21" s="396"/>
      <c r="Q21" s="396"/>
      <c r="R21" s="396"/>
      <c r="S21" s="396"/>
      <c r="T21" s="397"/>
      <c r="U21" s="395" t="s">
        <v>777</v>
      </c>
      <c r="V21" s="396"/>
      <c r="W21" s="396"/>
      <c r="X21" s="397"/>
      <c r="Y21" s="395" t="s">
        <v>777</v>
      </c>
      <c r="Z21" s="396"/>
      <c r="AA21" s="396"/>
      <c r="AB21" s="397"/>
      <c r="AC21" s="396" t="s">
        <v>777</v>
      </c>
      <c r="AD21" s="396"/>
      <c r="AE21" s="396"/>
      <c r="AF21" s="396"/>
      <c r="AG21" s="396"/>
      <c r="AH21" s="398"/>
    </row>
    <row r="22" spans="2:34" s="34" customFormat="1" ht="17.100000000000001" customHeight="1" x14ac:dyDescent="0.15">
      <c r="B22" s="399" t="s">
        <v>777</v>
      </c>
      <c r="C22" s="396"/>
      <c r="D22" s="396"/>
      <c r="E22" s="397"/>
      <c r="F22" s="413"/>
      <c r="G22" s="413"/>
      <c r="H22" s="414"/>
      <c r="I22" s="395"/>
      <c r="J22" s="396"/>
      <c r="K22" s="397"/>
      <c r="L22" s="414"/>
      <c r="M22" s="414"/>
      <c r="N22" s="414"/>
      <c r="O22" s="395"/>
      <c r="P22" s="396"/>
      <c r="Q22" s="396"/>
      <c r="R22" s="396"/>
      <c r="S22" s="396"/>
      <c r="T22" s="397"/>
      <c r="U22" s="395" t="s">
        <v>777</v>
      </c>
      <c r="V22" s="396"/>
      <c r="W22" s="396"/>
      <c r="X22" s="397"/>
      <c r="Y22" s="395" t="s">
        <v>777</v>
      </c>
      <c r="Z22" s="396"/>
      <c r="AA22" s="396"/>
      <c r="AB22" s="397"/>
      <c r="AC22" s="396" t="s">
        <v>777</v>
      </c>
      <c r="AD22" s="396"/>
      <c r="AE22" s="396"/>
      <c r="AF22" s="396"/>
      <c r="AG22" s="396"/>
      <c r="AH22" s="398"/>
    </row>
    <row r="23" spans="2:34" s="34" customFormat="1" ht="17.100000000000001" customHeight="1" x14ac:dyDescent="0.15">
      <c r="B23" s="399" t="s">
        <v>777</v>
      </c>
      <c r="C23" s="396"/>
      <c r="D23" s="396"/>
      <c r="E23" s="397"/>
      <c r="F23" s="413"/>
      <c r="G23" s="413"/>
      <c r="H23" s="414"/>
      <c r="I23" s="395"/>
      <c r="J23" s="396"/>
      <c r="K23" s="397"/>
      <c r="L23" s="414"/>
      <c r="M23" s="414"/>
      <c r="N23" s="414"/>
      <c r="O23" s="395"/>
      <c r="P23" s="396"/>
      <c r="Q23" s="396"/>
      <c r="R23" s="396"/>
      <c r="S23" s="396"/>
      <c r="T23" s="397"/>
      <c r="U23" s="395" t="s">
        <v>777</v>
      </c>
      <c r="V23" s="396"/>
      <c r="W23" s="396"/>
      <c r="X23" s="397"/>
      <c r="Y23" s="395" t="s">
        <v>777</v>
      </c>
      <c r="Z23" s="396"/>
      <c r="AA23" s="396"/>
      <c r="AB23" s="397"/>
      <c r="AC23" s="396" t="s">
        <v>777</v>
      </c>
      <c r="AD23" s="396"/>
      <c r="AE23" s="396"/>
      <c r="AF23" s="396"/>
      <c r="AG23" s="396"/>
      <c r="AH23" s="398"/>
    </row>
    <row r="24" spans="2:34" s="34" customFormat="1" ht="17.100000000000001" customHeight="1" x14ac:dyDescent="0.15">
      <c r="B24" s="86" t="s">
        <v>104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87"/>
      <c r="O24" s="306" t="s">
        <v>898</v>
      </c>
      <c r="P24" s="307"/>
      <c r="Q24" s="307"/>
      <c r="R24" s="307"/>
      <c r="S24" s="307"/>
      <c r="T24" s="307"/>
      <c r="U24" s="307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8"/>
    </row>
    <row r="25" spans="2:34" s="34" customFormat="1" ht="17.100000000000001" customHeight="1" x14ac:dyDescent="0.15">
      <c r="B25" s="86" t="s">
        <v>105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87"/>
      <c r="O25" s="306" t="s">
        <v>884</v>
      </c>
      <c r="P25" s="307"/>
      <c r="Q25" s="307"/>
      <c r="R25" s="307"/>
      <c r="S25" s="307"/>
      <c r="T25" s="307"/>
      <c r="U25" s="307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8"/>
    </row>
    <row r="26" spans="2:34" s="34" customFormat="1" ht="17.100000000000001" customHeight="1" x14ac:dyDescent="0.15">
      <c r="B26" s="86" t="s">
        <v>21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87"/>
      <c r="O26" s="306" t="s">
        <v>885</v>
      </c>
      <c r="P26" s="307"/>
      <c r="Q26" s="307"/>
      <c r="R26" s="307"/>
      <c r="S26" s="307"/>
      <c r="T26" s="307"/>
      <c r="U26" s="307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8"/>
    </row>
    <row r="27" spans="2:34" s="34" customFormat="1" ht="17.100000000000001" customHeight="1" x14ac:dyDescent="0.15">
      <c r="B27" s="86" t="s">
        <v>90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87"/>
      <c r="O27" s="306" t="s">
        <v>889</v>
      </c>
      <c r="P27" s="307"/>
      <c r="Q27" s="307"/>
      <c r="R27" s="307"/>
      <c r="S27" s="307"/>
      <c r="T27" s="307"/>
      <c r="U27" s="307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8"/>
    </row>
    <row r="28" spans="2:34" s="34" customFormat="1" ht="17.100000000000001" customHeight="1" x14ac:dyDescent="0.15">
      <c r="B28" s="86" t="s">
        <v>106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87"/>
      <c r="O28" s="306" t="s">
        <v>890</v>
      </c>
      <c r="P28" s="307"/>
      <c r="Q28" s="307"/>
      <c r="R28" s="307"/>
      <c r="S28" s="307"/>
      <c r="T28" s="307"/>
      <c r="U28" s="307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8"/>
    </row>
    <row r="29" spans="2:34" s="34" customFormat="1" ht="17.100000000000001" customHeight="1" x14ac:dyDescent="0.15">
      <c r="B29" s="86" t="s">
        <v>107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87"/>
      <c r="O29" s="306" t="s">
        <v>394</v>
      </c>
      <c r="P29" s="307"/>
      <c r="Q29" s="307"/>
      <c r="R29" s="307"/>
      <c r="S29" s="307"/>
      <c r="T29" s="307"/>
      <c r="U29" s="307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8"/>
    </row>
    <row r="30" spans="2:34" s="34" customFormat="1" ht="17.100000000000001" customHeight="1" x14ac:dyDescent="0.15">
      <c r="B30" s="86" t="s">
        <v>108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87"/>
      <c r="O30" s="306" t="s">
        <v>892</v>
      </c>
      <c r="P30" s="307"/>
      <c r="Q30" s="307" t="s">
        <v>886</v>
      </c>
      <c r="R30" s="307"/>
      <c r="S30" s="307"/>
      <c r="T30" s="307"/>
      <c r="U30" s="307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8"/>
    </row>
    <row r="31" spans="2:34" s="34" customFormat="1" ht="17.100000000000001" customHeight="1" x14ac:dyDescent="0.15">
      <c r="B31" s="86" t="s">
        <v>76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87"/>
      <c r="O31" s="421" t="s">
        <v>893</v>
      </c>
      <c r="P31" s="422"/>
      <c r="Q31" s="422"/>
      <c r="R31" s="422"/>
      <c r="S31" s="422"/>
      <c r="T31" s="422"/>
      <c r="U31" s="422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8"/>
    </row>
    <row r="32" spans="2:34" s="34" customFormat="1" ht="17.100000000000001" customHeight="1" x14ac:dyDescent="0.15">
      <c r="B32" s="86" t="s">
        <v>30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87"/>
      <c r="O32" s="421" t="s">
        <v>23</v>
      </c>
      <c r="P32" s="422"/>
      <c r="Q32" s="422"/>
      <c r="R32" s="422"/>
      <c r="S32" s="422"/>
      <c r="T32" s="422"/>
      <c r="U32" s="422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8"/>
    </row>
    <row r="33" spans="2:34" s="34" customFormat="1" ht="17.100000000000001" customHeight="1" x14ac:dyDescent="0.15">
      <c r="B33" s="86" t="s">
        <v>31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87"/>
      <c r="O33" s="421" t="s">
        <v>23</v>
      </c>
      <c r="P33" s="422"/>
      <c r="Q33" s="422"/>
      <c r="R33" s="422"/>
      <c r="S33" s="422"/>
      <c r="T33" s="422"/>
      <c r="U33" s="422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8"/>
    </row>
    <row r="34" spans="2:34" s="34" customFormat="1" ht="17.100000000000001" customHeight="1" x14ac:dyDescent="0.15">
      <c r="B34" s="86" t="s">
        <v>34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87"/>
      <c r="O34" s="306" t="s">
        <v>887</v>
      </c>
      <c r="P34" s="307"/>
      <c r="Q34" s="307"/>
      <c r="R34" s="307"/>
      <c r="S34" s="307"/>
      <c r="T34" s="307"/>
      <c r="U34" s="307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8"/>
    </row>
    <row r="35" spans="2:34" s="34" customFormat="1" ht="17.100000000000001" customHeight="1" x14ac:dyDescent="0.15">
      <c r="B35" s="86" t="s">
        <v>109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87"/>
      <c r="O35" s="348" t="s">
        <v>906</v>
      </c>
      <c r="P35" s="349"/>
      <c r="Q35" s="349"/>
      <c r="R35" s="349"/>
      <c r="S35" s="349"/>
      <c r="T35" s="349"/>
      <c r="U35" s="349"/>
      <c r="V35" s="165"/>
      <c r="W35" s="165"/>
      <c r="X35" s="165"/>
      <c r="Y35" s="165"/>
      <c r="Z35" s="165"/>
      <c r="AA35" s="165"/>
      <c r="AB35" s="165"/>
      <c r="AC35" s="165"/>
      <c r="AD35" s="165"/>
      <c r="AE35" s="165"/>
      <c r="AF35" s="165"/>
      <c r="AG35" s="165"/>
      <c r="AH35" s="166"/>
    </row>
    <row r="36" spans="2:34" s="34" customFormat="1" ht="17.100000000000001" customHeight="1" x14ac:dyDescent="0.15">
      <c r="B36" s="386" t="s">
        <v>891</v>
      </c>
      <c r="C36" s="387"/>
      <c r="D36" s="387"/>
      <c r="E36" s="387"/>
      <c r="F36" s="387"/>
      <c r="G36" s="387"/>
      <c r="H36" s="387"/>
      <c r="I36" s="387"/>
      <c r="J36" s="387"/>
      <c r="K36" s="387"/>
      <c r="L36" s="387"/>
      <c r="M36" s="387"/>
      <c r="N36" s="388"/>
      <c r="O36" s="392"/>
      <c r="P36" s="393"/>
      <c r="Q36" s="393"/>
      <c r="R36" s="393"/>
      <c r="S36" s="393"/>
      <c r="T36" s="393"/>
      <c r="U36" s="393"/>
      <c r="V36" s="393"/>
      <c r="W36" s="393"/>
      <c r="X36" s="393"/>
      <c r="Y36" s="393"/>
      <c r="Z36" s="393"/>
      <c r="AA36" s="393"/>
      <c r="AB36" s="393"/>
      <c r="AC36" s="393"/>
      <c r="AD36" s="393"/>
      <c r="AE36" s="393"/>
      <c r="AF36" s="393"/>
      <c r="AG36" s="393"/>
      <c r="AH36" s="394"/>
    </row>
    <row r="37" spans="2:34" s="34" customFormat="1" ht="17.100000000000001" customHeight="1" x14ac:dyDescent="0.15">
      <c r="B37" s="389"/>
      <c r="C37" s="390"/>
      <c r="D37" s="390"/>
      <c r="E37" s="390"/>
      <c r="F37" s="390"/>
      <c r="G37" s="390"/>
      <c r="H37" s="390"/>
      <c r="I37" s="390"/>
      <c r="J37" s="390"/>
      <c r="K37" s="390"/>
      <c r="L37" s="390"/>
      <c r="M37" s="390"/>
      <c r="N37" s="391"/>
      <c r="O37" s="424"/>
      <c r="P37" s="390"/>
      <c r="Q37" s="390"/>
      <c r="R37" s="390"/>
      <c r="S37" s="390"/>
      <c r="T37" s="390"/>
      <c r="U37" s="390"/>
      <c r="V37" s="390"/>
      <c r="W37" s="390"/>
      <c r="X37" s="390"/>
      <c r="Y37" s="390"/>
      <c r="Z37" s="390"/>
      <c r="AA37" s="390"/>
      <c r="AB37" s="390"/>
      <c r="AC37" s="390"/>
      <c r="AD37" s="390"/>
      <c r="AE37" s="390"/>
      <c r="AF37" s="390"/>
      <c r="AG37" s="390"/>
      <c r="AH37" s="425"/>
    </row>
    <row r="38" spans="2:34" s="34" customFormat="1" ht="17.100000000000001" customHeight="1" x14ac:dyDescent="0.15">
      <c r="B38" s="2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14"/>
    </row>
    <row r="39" spans="2:34" s="8" customFormat="1" ht="17.100000000000001" customHeight="1" x14ac:dyDescent="0.15">
      <c r="B39" s="22"/>
      <c r="AH39" s="14"/>
    </row>
    <row r="40" spans="2:34" s="8" customFormat="1" ht="17.100000000000001" customHeight="1" x14ac:dyDescent="0.15">
      <c r="B40" s="22"/>
      <c r="AH40" s="14"/>
    </row>
    <row r="41" spans="2:34" s="8" customFormat="1" ht="17.100000000000001" customHeight="1" x14ac:dyDescent="0.15">
      <c r="B41" s="22"/>
      <c r="AH41" s="14"/>
    </row>
    <row r="42" spans="2:34" s="8" customFormat="1" ht="17.100000000000001" customHeight="1" x14ac:dyDescent="0.15">
      <c r="B42" s="18"/>
      <c r="C42" s="12"/>
      <c r="D42" s="12"/>
      <c r="E42" s="12"/>
      <c r="F42" s="12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33"/>
    </row>
    <row r="43" spans="2:34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 t="s">
        <v>1</v>
      </c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4" s="8" customFormat="1" ht="20.100000000000001" customHeight="1" thickBot="1" x14ac:dyDescent="0.2">
      <c r="B44" s="224" t="s">
        <v>7</v>
      </c>
      <c r="C44" s="327"/>
      <c r="D44" s="415" t="s">
        <v>35</v>
      </c>
      <c r="E44" s="410"/>
      <c r="F44" s="410"/>
      <c r="G44" s="416"/>
      <c r="H44" s="416"/>
      <c r="I44" s="416"/>
      <c r="J44" s="417"/>
      <c r="K44" s="415" t="s">
        <v>36</v>
      </c>
      <c r="L44" s="410"/>
      <c r="M44" s="410"/>
      <c r="N44" s="416"/>
      <c r="O44" s="417"/>
      <c r="P44" s="415" t="s">
        <v>37</v>
      </c>
      <c r="Q44" s="418"/>
      <c r="R44" s="419"/>
      <c r="S44" s="415" t="s">
        <v>38</v>
      </c>
      <c r="T44" s="410"/>
      <c r="U44" s="410"/>
      <c r="V44" s="416"/>
      <c r="W44" s="417"/>
      <c r="X44" s="415" t="s">
        <v>37</v>
      </c>
      <c r="Y44" s="418"/>
      <c r="Z44" s="419"/>
      <c r="AA44" s="410" t="s">
        <v>39</v>
      </c>
      <c r="AB44" s="410"/>
      <c r="AC44" s="410"/>
      <c r="AD44" s="416"/>
      <c r="AE44" s="417"/>
      <c r="AF44" s="415" t="s">
        <v>37</v>
      </c>
      <c r="AG44" s="418"/>
      <c r="AH44" s="423"/>
    </row>
  </sheetData>
  <dataConsolidate/>
  <mergeCells count="174">
    <mergeCell ref="B5:E7"/>
    <mergeCell ref="F5:T5"/>
    <mergeCell ref="F6:H7"/>
    <mergeCell ref="I6:K7"/>
    <mergeCell ref="L6:N7"/>
    <mergeCell ref="O6:T7"/>
    <mergeCell ref="U5:X7"/>
    <mergeCell ref="Y5:AB7"/>
    <mergeCell ref="AC5:AH7"/>
    <mergeCell ref="O27:U27"/>
    <mergeCell ref="O26:U26"/>
    <mergeCell ref="O25:U25"/>
    <mergeCell ref="O31:U31"/>
    <mergeCell ref="AF44:AH44"/>
    <mergeCell ref="X44:Z44"/>
    <mergeCell ref="AA44:AE44"/>
    <mergeCell ref="O32:U32"/>
    <mergeCell ref="O33:U33"/>
    <mergeCell ref="O30:U30"/>
    <mergeCell ref="O29:U29"/>
    <mergeCell ref="O28:U28"/>
    <mergeCell ref="O34:U34"/>
    <mergeCell ref="O35:U35"/>
    <mergeCell ref="O37:AH37"/>
    <mergeCell ref="Y21:AB21"/>
    <mergeCell ref="AC21:AH21"/>
    <mergeCell ref="B23:E23"/>
    <mergeCell ref="F23:H23"/>
    <mergeCell ref="I23:K23"/>
    <mergeCell ref="L23:N23"/>
    <mergeCell ref="O23:T23"/>
    <mergeCell ref="U23:X23"/>
    <mergeCell ref="Y23:AB23"/>
    <mergeCell ref="AC23:AH23"/>
    <mergeCell ref="B22:E22"/>
    <mergeCell ref="F22:H22"/>
    <mergeCell ref="I22:K22"/>
    <mergeCell ref="L22:N22"/>
    <mergeCell ref="O22:T22"/>
    <mergeCell ref="U22:X22"/>
    <mergeCell ref="Y22:AB22"/>
    <mergeCell ref="AC22:AH22"/>
    <mergeCell ref="B21:E21"/>
    <mergeCell ref="F21:H21"/>
    <mergeCell ref="I21:K21"/>
    <mergeCell ref="L21:N21"/>
    <mergeCell ref="O21:T21"/>
    <mergeCell ref="U21:X21"/>
    <mergeCell ref="B16:E16"/>
    <mergeCell ref="F16:H16"/>
    <mergeCell ref="I16:K16"/>
    <mergeCell ref="L16:N16"/>
    <mergeCell ref="O16:T16"/>
    <mergeCell ref="B20:E20"/>
    <mergeCell ref="L20:N20"/>
    <mergeCell ref="I20:K20"/>
    <mergeCell ref="F20:H20"/>
    <mergeCell ref="B19:E19"/>
    <mergeCell ref="F19:H19"/>
    <mergeCell ref="I19:K19"/>
    <mergeCell ref="L19:N19"/>
    <mergeCell ref="B18:E18"/>
    <mergeCell ref="F18:H18"/>
    <mergeCell ref="I18:K18"/>
    <mergeCell ref="L18:N18"/>
    <mergeCell ref="B17:E17"/>
    <mergeCell ref="F17:H17"/>
    <mergeCell ref="I17:K17"/>
    <mergeCell ref="L17:N17"/>
    <mergeCell ref="F15:H15"/>
    <mergeCell ref="I15:K15"/>
    <mergeCell ref="L15:N15"/>
    <mergeCell ref="B14:E14"/>
    <mergeCell ref="F14:H14"/>
    <mergeCell ref="I14:K14"/>
    <mergeCell ref="L14:N14"/>
    <mergeCell ref="O14:T14"/>
    <mergeCell ref="O15:T15"/>
    <mergeCell ref="B9:E9"/>
    <mergeCell ref="F9:H9"/>
    <mergeCell ref="I9:K9"/>
    <mergeCell ref="L9:N9"/>
    <mergeCell ref="O10:T10"/>
    <mergeCell ref="B13:E13"/>
    <mergeCell ref="F13:H13"/>
    <mergeCell ref="I13:K13"/>
    <mergeCell ref="L13:N13"/>
    <mergeCell ref="O13:T13"/>
    <mergeCell ref="B8:E8"/>
    <mergeCell ref="F8:H8"/>
    <mergeCell ref="I8:K8"/>
    <mergeCell ref="L8:N8"/>
    <mergeCell ref="B44:C44"/>
    <mergeCell ref="D44:J44"/>
    <mergeCell ref="K44:O44"/>
    <mergeCell ref="P44:R44"/>
    <mergeCell ref="S44:W44"/>
    <mergeCell ref="B12:E12"/>
    <mergeCell ref="F12:H12"/>
    <mergeCell ref="I12:K12"/>
    <mergeCell ref="L12:N12"/>
    <mergeCell ref="B11:E11"/>
    <mergeCell ref="F11:H11"/>
    <mergeCell ref="I11:K11"/>
    <mergeCell ref="L11:N11"/>
    <mergeCell ref="B10:E10"/>
    <mergeCell ref="U10:X10"/>
    <mergeCell ref="F10:H10"/>
    <mergeCell ref="U13:X13"/>
    <mergeCell ref="I10:K10"/>
    <mergeCell ref="L10:N10"/>
    <mergeCell ref="O24:U24"/>
    <mergeCell ref="Y10:AB10"/>
    <mergeCell ref="AC10:AH10"/>
    <mergeCell ref="U14:X14"/>
    <mergeCell ref="Y14:AB14"/>
    <mergeCell ref="AC14:AH14"/>
    <mergeCell ref="U15:X15"/>
    <mergeCell ref="Y15:AB15"/>
    <mergeCell ref="AC15:AH15"/>
    <mergeCell ref="O8:T8"/>
    <mergeCell ref="U8:X8"/>
    <mergeCell ref="Y8:AB8"/>
    <mergeCell ref="AC8:AH8"/>
    <mergeCell ref="O9:T9"/>
    <mergeCell ref="U9:X9"/>
    <mergeCell ref="Y9:AB9"/>
    <mergeCell ref="AC9:AH9"/>
    <mergeCell ref="O11:T11"/>
    <mergeCell ref="U11:X11"/>
    <mergeCell ref="Y11:AB11"/>
    <mergeCell ref="AC11:AH11"/>
    <mergeCell ref="O12:T12"/>
    <mergeCell ref="U12:X12"/>
    <mergeCell ref="Y12:AB12"/>
    <mergeCell ref="AC12:AH12"/>
    <mergeCell ref="W4:Y4"/>
    <mergeCell ref="Z4:AB4"/>
    <mergeCell ref="AC4:AH4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K3:V3"/>
    <mergeCell ref="B36:N37"/>
    <mergeCell ref="O36:AH36"/>
    <mergeCell ref="Y13:AB13"/>
    <mergeCell ref="AC13:AH13"/>
    <mergeCell ref="U19:X19"/>
    <mergeCell ref="Y19:AB19"/>
    <mergeCell ref="AC19:AH19"/>
    <mergeCell ref="O20:T20"/>
    <mergeCell ref="U20:X20"/>
    <mergeCell ref="Y20:AB20"/>
    <mergeCell ref="AC20:AH20"/>
    <mergeCell ref="AC16:AH16"/>
    <mergeCell ref="U17:X17"/>
    <mergeCell ref="Y17:AB17"/>
    <mergeCell ref="AC17:AH17"/>
    <mergeCell ref="U18:X18"/>
    <mergeCell ref="O17:T17"/>
    <mergeCell ref="O18:T18"/>
    <mergeCell ref="O19:T19"/>
    <mergeCell ref="U16:X16"/>
    <mergeCell ref="Y16:AB16"/>
    <mergeCell ref="Y18:AB18"/>
    <mergeCell ref="AC18:AH18"/>
    <mergeCell ref="B15:E15"/>
  </mergeCells>
  <phoneticPr fontId="1" type="noConversion"/>
  <dataValidations disablePrompts="1" count="6">
    <dataValidation type="list" allowBlank="1" showInputMessage="1" showErrorMessage="1" sqref="O27:O28 P27:T27" xr:uid="{21D0E70B-2BE5-4A01-940F-73AC6052AC69}">
      <formula1>材料</formula1>
    </dataValidation>
    <dataValidation type="list" allowBlank="1" showInputMessage="1" showErrorMessage="1" sqref="O25:U25" xr:uid="{714EBBB1-EE7B-4BE2-825A-0E4C9F147133}">
      <formula1>"100,150,40,60,200,250"</formula1>
    </dataValidation>
    <dataValidation type="list" allowBlank="1" showInputMessage="1" showErrorMessage="1" sqref="O26:T26" xr:uid="{D0214E1B-D3F5-4DC4-9E47-211E4DDF653F}">
      <formula1>"±1.6%,±2.5%,±4.0%,±1.0%"</formula1>
    </dataValidation>
    <dataValidation type="list" allowBlank="1" showInputMessage="1" showErrorMessage="1" sqref="O29" xr:uid="{BD40FE2B-BE39-4729-BB4C-A02D63634117}">
      <formula1>防护等级</formula1>
    </dataValidation>
    <dataValidation type="list" allowBlank="1" showInputMessage="1" showErrorMessage="1" sqref="O30:U30" xr:uid="{83DC12A4-F2D3-4870-AECE-E7945C268E40}">
      <formula1>"法兰连接,螺纹连接,焊接"</formula1>
    </dataValidation>
    <dataValidation type="list" allowBlank="1" showInputMessage="1" showErrorMessage="1" sqref="O31:O33" xr:uid="{18FA343A-A501-4FB2-A8C8-2A28E7896B1F}">
      <formula1>法兰标准</formula1>
    </dataValidation>
  </dataValidations>
  <hyperlinks>
    <hyperlink ref="AI1" location="索引!A1" display="返回索引" xr:uid="{59A990D5-4036-4588-954D-1EB7707267AC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1"/>
  <dimension ref="B1:AW84"/>
  <sheetViews>
    <sheetView showGridLines="0" view="pageBreakPreview" zoomScaleNormal="160" zoomScaleSheetLayoutView="100" workbookViewId="0">
      <selection activeCell="N5" sqref="N5:T5"/>
    </sheetView>
  </sheetViews>
  <sheetFormatPr defaultColWidth="3.33203125" defaultRowHeight="14.1" customHeight="1" x14ac:dyDescent="0.15"/>
  <cols>
    <col min="1" max="34" width="3.33203125" style="44" customWidth="1"/>
    <col min="35" max="36" width="3.33203125" style="44"/>
    <col min="37" max="41" width="8" style="44" bestFit="1" customWidth="1"/>
    <col min="42" max="44" width="7" style="44" bestFit="1" customWidth="1"/>
    <col min="45" max="45" width="9" style="44" bestFit="1" customWidth="1"/>
    <col min="46" max="49" width="7" style="44" bestFit="1" customWidth="1"/>
    <col min="50" max="16384" width="3.33203125" style="44"/>
  </cols>
  <sheetData>
    <row r="1" spans="2:49" ht="24.95" customHeight="1" x14ac:dyDescent="0.15">
      <c r="B1" s="400" t="s">
        <v>424</v>
      </c>
      <c r="C1" s="401"/>
      <c r="D1" s="401"/>
      <c r="E1" s="401"/>
      <c r="F1" s="401"/>
      <c r="G1" s="401"/>
      <c r="H1" s="401"/>
      <c r="I1" s="401"/>
      <c r="J1" s="402"/>
      <c r="K1" s="409" t="s">
        <v>198</v>
      </c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9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  <c r="AK1" s="80">
        <v>50</v>
      </c>
      <c r="AL1" s="80">
        <v>30</v>
      </c>
      <c r="AM1" s="80">
        <v>20</v>
      </c>
      <c r="AN1" s="80">
        <v>15</v>
      </c>
      <c r="AO1" s="80">
        <v>10</v>
      </c>
      <c r="AP1" s="80">
        <v>8</v>
      </c>
      <c r="AQ1" s="80">
        <v>5</v>
      </c>
      <c r="AR1" s="80">
        <v>3</v>
      </c>
      <c r="AS1" s="80">
        <v>2</v>
      </c>
      <c r="AT1" s="80">
        <v>1</v>
      </c>
      <c r="AU1" s="80">
        <v>0.5</v>
      </c>
      <c r="AV1" s="80">
        <v>0.2</v>
      </c>
      <c r="AW1" s="80">
        <v>0.1</v>
      </c>
    </row>
    <row r="2" spans="2:49" ht="20.100000000000001" customHeight="1" x14ac:dyDescent="0.15">
      <c r="B2" s="403"/>
      <c r="C2" s="404"/>
      <c r="D2" s="404"/>
      <c r="E2" s="404"/>
      <c r="F2" s="404"/>
      <c r="G2" s="404"/>
      <c r="H2" s="404"/>
      <c r="I2" s="404"/>
      <c r="J2" s="405"/>
      <c r="K2" s="10" t="s">
        <v>85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</row>
    <row r="3" spans="2:49" ht="20.100000000000001" customHeight="1" x14ac:dyDescent="0.15">
      <c r="B3" s="403"/>
      <c r="C3" s="404"/>
      <c r="D3" s="404"/>
      <c r="E3" s="404"/>
      <c r="F3" s="404"/>
      <c r="G3" s="404"/>
      <c r="H3" s="404"/>
      <c r="I3" s="404"/>
      <c r="J3" s="405"/>
      <c r="K3" s="12" t="s">
        <v>86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221" t="s">
        <v>348</v>
      </c>
      <c r="X3" s="216"/>
      <c r="Y3" s="216"/>
      <c r="Z3" s="222" t="str">
        <f>工程号&amp;"-"&amp;主项号&amp;"K03-12/0"</f>
        <v>202321-02K03-12/0</v>
      </c>
      <c r="AA3" s="222"/>
      <c r="AB3" s="222"/>
      <c r="AC3" s="222"/>
      <c r="AD3" s="222"/>
      <c r="AE3" s="222"/>
      <c r="AF3" s="222"/>
      <c r="AG3" s="222"/>
      <c r="AH3" s="223"/>
    </row>
    <row r="4" spans="2:49" ht="20.100000000000001" customHeight="1" thickBot="1" x14ac:dyDescent="0.2">
      <c r="B4" s="406"/>
      <c r="C4" s="407"/>
      <c r="D4" s="407"/>
      <c r="E4" s="407"/>
      <c r="F4" s="407"/>
      <c r="G4" s="407"/>
      <c r="H4" s="407"/>
      <c r="I4" s="407"/>
      <c r="J4" s="408"/>
      <c r="K4" s="410" t="s">
        <v>12</v>
      </c>
      <c r="L4" s="410"/>
      <c r="M4" s="411"/>
      <c r="N4" s="15"/>
      <c r="O4" s="16"/>
      <c r="P4" s="16"/>
      <c r="Q4" s="16"/>
      <c r="R4" s="16"/>
      <c r="S4" s="16"/>
      <c r="T4" s="16"/>
      <c r="U4" s="16"/>
      <c r="V4" s="17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49" s="34" customFormat="1" ht="17.100000000000001" customHeight="1" x14ac:dyDescent="0.15">
      <c r="B5" s="86" t="s">
        <v>13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83"/>
      <c r="N5" s="368" t="s">
        <v>785</v>
      </c>
      <c r="O5" s="369"/>
      <c r="P5" s="369"/>
      <c r="Q5" s="369"/>
      <c r="R5" s="369"/>
      <c r="S5" s="369"/>
      <c r="T5" s="370"/>
      <c r="U5" s="368" t="s">
        <v>786</v>
      </c>
      <c r="V5" s="369"/>
      <c r="W5" s="369"/>
      <c r="X5" s="369"/>
      <c r="Y5" s="369"/>
      <c r="Z5" s="369"/>
      <c r="AA5" s="370"/>
      <c r="AB5" s="368" t="s">
        <v>787</v>
      </c>
      <c r="AC5" s="369"/>
      <c r="AD5" s="369"/>
      <c r="AE5" s="369"/>
      <c r="AF5" s="369"/>
      <c r="AG5" s="369"/>
      <c r="AH5" s="371"/>
    </row>
    <row r="6" spans="2:49" s="34" customFormat="1" ht="17.100000000000001" customHeight="1" x14ac:dyDescent="0.15">
      <c r="B6" s="352" t="s">
        <v>196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4"/>
      <c r="N6" s="358" t="s">
        <v>744</v>
      </c>
      <c r="O6" s="359"/>
      <c r="P6" s="359"/>
      <c r="Q6" s="359"/>
      <c r="R6" s="359"/>
      <c r="S6" s="359"/>
      <c r="T6" s="360"/>
      <c r="U6" s="358" t="s">
        <v>744</v>
      </c>
      <c r="V6" s="359"/>
      <c r="W6" s="359"/>
      <c r="X6" s="359"/>
      <c r="Y6" s="359"/>
      <c r="Z6" s="359"/>
      <c r="AA6" s="360"/>
      <c r="AB6" s="358" t="s">
        <v>745</v>
      </c>
      <c r="AC6" s="359"/>
      <c r="AD6" s="359"/>
      <c r="AE6" s="359"/>
      <c r="AF6" s="359"/>
      <c r="AG6" s="359"/>
      <c r="AH6" s="364"/>
    </row>
    <row r="7" spans="2:49" s="34" customFormat="1" ht="17.100000000000001" customHeight="1" x14ac:dyDescent="0.15"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7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</row>
    <row r="8" spans="2:49" s="34" customFormat="1" ht="17.100000000000001" customHeight="1" x14ac:dyDescent="0.15">
      <c r="B8" s="86" t="s">
        <v>14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87"/>
      <c r="N8" s="466" t="s">
        <v>772</v>
      </c>
      <c r="O8" s="466"/>
      <c r="P8" s="466"/>
      <c r="Q8" s="466"/>
      <c r="R8" s="466"/>
      <c r="S8" s="466"/>
      <c r="T8" s="366"/>
      <c r="U8" s="466" t="s">
        <v>772</v>
      </c>
      <c r="V8" s="466"/>
      <c r="W8" s="466"/>
      <c r="X8" s="466"/>
      <c r="Y8" s="466"/>
      <c r="Z8" s="466"/>
      <c r="AA8" s="366"/>
      <c r="AB8" s="466" t="s">
        <v>772</v>
      </c>
      <c r="AC8" s="466"/>
      <c r="AD8" s="466"/>
      <c r="AE8" s="466"/>
      <c r="AF8" s="466"/>
      <c r="AG8" s="466"/>
      <c r="AH8" s="367"/>
    </row>
    <row r="9" spans="2:49" s="34" customFormat="1" ht="17.100000000000001" customHeight="1" x14ac:dyDescent="0.15">
      <c r="B9" s="86" t="s">
        <v>42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87"/>
      <c r="N9" s="466" t="s">
        <v>789</v>
      </c>
      <c r="O9" s="467"/>
      <c r="P9" s="467"/>
      <c r="Q9" s="467"/>
      <c r="R9" s="467"/>
      <c r="S9" s="467"/>
      <c r="T9" s="468"/>
      <c r="U9" s="466" t="s">
        <v>790</v>
      </c>
      <c r="V9" s="467"/>
      <c r="W9" s="467"/>
      <c r="X9" s="467"/>
      <c r="Y9" s="467"/>
      <c r="Z9" s="467"/>
      <c r="AA9" s="468"/>
      <c r="AB9" s="466" t="s">
        <v>791</v>
      </c>
      <c r="AC9" s="467"/>
      <c r="AD9" s="467"/>
      <c r="AE9" s="467"/>
      <c r="AF9" s="467"/>
      <c r="AG9" s="467"/>
      <c r="AH9" s="351"/>
    </row>
    <row r="10" spans="2:49" s="34" customFormat="1" ht="17.100000000000001" customHeight="1" x14ac:dyDescent="0.15">
      <c r="B10" s="69" t="s">
        <v>15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89"/>
    </row>
    <row r="11" spans="2:49" s="34" customFormat="1" ht="17.100000000000001" customHeight="1" x14ac:dyDescent="0.15">
      <c r="B11" s="316" t="s">
        <v>218</v>
      </c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3"/>
      <c r="N11" s="461" t="s">
        <v>793</v>
      </c>
      <c r="O11" s="462"/>
      <c r="P11" s="462"/>
      <c r="Q11" s="462"/>
      <c r="R11" s="462"/>
      <c r="S11" s="462"/>
      <c r="T11" s="463"/>
      <c r="U11" s="461" t="s">
        <v>793</v>
      </c>
      <c r="V11" s="462"/>
      <c r="W11" s="462"/>
      <c r="X11" s="462"/>
      <c r="Y11" s="462"/>
      <c r="Z11" s="462"/>
      <c r="AA11" s="463"/>
      <c r="AB11" s="461" t="s">
        <v>793</v>
      </c>
      <c r="AC11" s="462"/>
      <c r="AD11" s="462"/>
      <c r="AE11" s="462"/>
      <c r="AF11" s="462"/>
      <c r="AG11" s="462"/>
      <c r="AH11" s="309"/>
    </row>
    <row r="12" spans="2:49" s="34" customFormat="1" ht="17.100000000000001" customHeight="1" x14ac:dyDescent="0.15">
      <c r="B12" s="86" t="s">
        <v>43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7"/>
      <c r="N12" s="461">
        <v>0.15</v>
      </c>
      <c r="O12" s="462"/>
      <c r="P12" s="462"/>
      <c r="Q12" s="462"/>
      <c r="R12" s="462"/>
      <c r="S12" s="462"/>
      <c r="T12" s="463"/>
      <c r="U12" s="461">
        <v>0.15</v>
      </c>
      <c r="V12" s="462"/>
      <c r="W12" s="462"/>
      <c r="X12" s="462"/>
      <c r="Y12" s="462"/>
      <c r="Z12" s="462"/>
      <c r="AA12" s="463"/>
      <c r="AB12" s="464">
        <v>0.15</v>
      </c>
      <c r="AC12" s="464"/>
      <c r="AD12" s="464"/>
      <c r="AE12" s="464"/>
      <c r="AF12" s="464"/>
      <c r="AG12" s="464"/>
      <c r="AH12" s="465"/>
    </row>
    <row r="13" spans="2:49" s="34" customFormat="1" ht="17.100000000000001" customHeight="1" x14ac:dyDescent="0.15">
      <c r="B13" s="86" t="s">
        <v>87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7"/>
      <c r="N13" s="461">
        <v>25</v>
      </c>
      <c r="O13" s="462"/>
      <c r="P13" s="462"/>
      <c r="Q13" s="462"/>
      <c r="R13" s="462"/>
      <c r="S13" s="462"/>
      <c r="T13" s="463"/>
      <c r="U13" s="461">
        <v>25</v>
      </c>
      <c r="V13" s="462"/>
      <c r="W13" s="462"/>
      <c r="X13" s="462"/>
      <c r="Y13" s="462"/>
      <c r="Z13" s="462"/>
      <c r="AA13" s="463"/>
      <c r="AB13" s="461">
        <v>25</v>
      </c>
      <c r="AC13" s="462"/>
      <c r="AD13" s="462"/>
      <c r="AE13" s="462"/>
      <c r="AF13" s="462"/>
      <c r="AG13" s="462"/>
      <c r="AH13" s="309"/>
    </row>
    <row r="14" spans="2:49" s="34" customFormat="1" ht="17.100000000000001" customHeight="1" x14ac:dyDescent="0.15">
      <c r="B14" s="86" t="s">
        <v>88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7"/>
      <c r="N14" s="461"/>
      <c r="O14" s="462"/>
      <c r="P14" s="462"/>
      <c r="Q14" s="462"/>
      <c r="R14" s="462"/>
      <c r="S14" s="462"/>
      <c r="T14" s="463"/>
      <c r="U14" s="461"/>
      <c r="V14" s="462"/>
      <c r="W14" s="462"/>
      <c r="X14" s="462"/>
      <c r="Y14" s="462"/>
      <c r="Z14" s="462"/>
      <c r="AA14" s="463"/>
      <c r="AB14" s="461"/>
      <c r="AC14" s="462"/>
      <c r="AD14" s="462"/>
      <c r="AE14" s="462"/>
      <c r="AF14" s="462"/>
      <c r="AG14" s="462"/>
      <c r="AH14" s="309"/>
    </row>
    <row r="15" spans="2:49" s="34" customFormat="1" ht="17.100000000000001" customHeight="1" x14ac:dyDescent="0.15">
      <c r="B15" s="69" t="s">
        <v>45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89"/>
    </row>
    <row r="16" spans="2:49" s="34" customFormat="1" ht="17.100000000000001" customHeight="1" x14ac:dyDescent="0.15">
      <c r="B16" s="86" t="s">
        <v>19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87"/>
      <c r="N16" s="469"/>
      <c r="O16" s="470"/>
      <c r="P16" s="470"/>
      <c r="Q16" s="470"/>
      <c r="R16" s="470"/>
      <c r="S16" s="470"/>
      <c r="T16" s="471"/>
      <c r="U16" s="469"/>
      <c r="V16" s="470"/>
      <c r="W16" s="470"/>
      <c r="X16" s="470"/>
      <c r="Y16" s="470"/>
      <c r="Z16" s="470"/>
      <c r="AA16" s="471"/>
      <c r="AB16" s="469"/>
      <c r="AC16" s="470"/>
      <c r="AD16" s="470"/>
      <c r="AE16" s="470"/>
      <c r="AF16" s="470"/>
      <c r="AG16" s="470"/>
      <c r="AH16" s="347"/>
    </row>
    <row r="17" spans="2:34" s="34" customFormat="1" ht="17.100000000000001" customHeight="1" x14ac:dyDescent="0.15">
      <c r="B17" s="86" t="s">
        <v>320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87"/>
      <c r="N17" s="366" t="s">
        <v>877</v>
      </c>
      <c r="O17" s="366"/>
      <c r="P17" s="366"/>
      <c r="Q17" s="366"/>
      <c r="R17" s="366"/>
      <c r="S17" s="366"/>
      <c r="T17" s="366"/>
      <c r="U17" s="366" t="s">
        <v>732</v>
      </c>
      <c r="V17" s="366"/>
      <c r="W17" s="366"/>
      <c r="X17" s="366"/>
      <c r="Y17" s="366"/>
      <c r="Z17" s="366"/>
      <c r="AA17" s="366"/>
      <c r="AB17" s="366" t="s">
        <v>732</v>
      </c>
      <c r="AC17" s="366"/>
      <c r="AD17" s="366"/>
      <c r="AE17" s="366"/>
      <c r="AF17" s="366"/>
      <c r="AG17" s="366"/>
      <c r="AH17" s="367"/>
    </row>
    <row r="18" spans="2:34" s="34" customFormat="1" ht="17.100000000000001" customHeight="1" x14ac:dyDescent="0.15">
      <c r="B18" s="86" t="s">
        <v>21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87"/>
      <c r="N18" s="464" t="s">
        <v>445</v>
      </c>
      <c r="O18" s="464"/>
      <c r="P18" s="464"/>
      <c r="Q18" s="464"/>
      <c r="R18" s="464"/>
      <c r="S18" s="464"/>
      <c r="T18" s="464"/>
      <c r="U18" s="464" t="s">
        <v>445</v>
      </c>
      <c r="V18" s="464"/>
      <c r="W18" s="464"/>
      <c r="X18" s="464"/>
      <c r="Y18" s="464"/>
      <c r="Z18" s="464"/>
      <c r="AA18" s="464"/>
      <c r="AB18" s="464" t="s">
        <v>445</v>
      </c>
      <c r="AC18" s="464"/>
      <c r="AD18" s="464"/>
      <c r="AE18" s="464"/>
      <c r="AF18" s="464"/>
      <c r="AG18" s="464"/>
      <c r="AH18" s="465"/>
    </row>
    <row r="19" spans="2:34" s="34" customFormat="1" ht="17.100000000000001" customHeight="1" x14ac:dyDescent="0.15">
      <c r="B19" s="86" t="s">
        <v>25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87"/>
      <c r="N19" s="461" t="s">
        <v>375</v>
      </c>
      <c r="O19" s="462"/>
      <c r="P19" s="462"/>
      <c r="Q19" s="462"/>
      <c r="R19" s="462"/>
      <c r="S19" s="462"/>
      <c r="T19" s="463"/>
      <c r="U19" s="461" t="s">
        <v>375</v>
      </c>
      <c r="V19" s="462"/>
      <c r="W19" s="462"/>
      <c r="X19" s="462"/>
      <c r="Y19" s="462"/>
      <c r="Z19" s="462"/>
      <c r="AA19" s="463"/>
      <c r="AB19" s="461" t="s">
        <v>375</v>
      </c>
      <c r="AC19" s="462"/>
      <c r="AD19" s="462"/>
      <c r="AE19" s="462"/>
      <c r="AF19" s="462"/>
      <c r="AG19" s="462"/>
      <c r="AH19" s="309"/>
    </row>
    <row r="20" spans="2:34" s="34" customFormat="1" ht="17.100000000000001" customHeight="1" x14ac:dyDescent="0.15">
      <c r="B20" s="86" t="s">
        <v>89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7"/>
      <c r="N20" s="461" t="s">
        <v>253</v>
      </c>
      <c r="O20" s="462"/>
      <c r="P20" s="462"/>
      <c r="Q20" s="462"/>
      <c r="R20" s="462"/>
      <c r="S20" s="462"/>
      <c r="T20" s="463"/>
      <c r="U20" s="461" t="s">
        <v>253</v>
      </c>
      <c r="V20" s="462"/>
      <c r="W20" s="462"/>
      <c r="X20" s="462"/>
      <c r="Y20" s="462"/>
      <c r="Z20" s="462"/>
      <c r="AA20" s="463"/>
      <c r="AB20" s="461" t="s">
        <v>253</v>
      </c>
      <c r="AC20" s="462"/>
      <c r="AD20" s="462"/>
      <c r="AE20" s="462"/>
      <c r="AF20" s="462"/>
      <c r="AG20" s="462"/>
      <c r="AH20" s="309"/>
    </row>
    <row r="21" spans="2:34" s="34" customFormat="1" ht="17.100000000000001" customHeight="1" x14ac:dyDescent="0.15">
      <c r="B21" s="86" t="s">
        <v>90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7"/>
      <c r="N21" s="461" t="s">
        <v>872</v>
      </c>
      <c r="O21" s="462"/>
      <c r="P21" s="462"/>
      <c r="Q21" s="462"/>
      <c r="R21" s="462"/>
      <c r="S21" s="462"/>
      <c r="T21" s="463"/>
      <c r="U21" s="461" t="s">
        <v>872</v>
      </c>
      <c r="V21" s="462"/>
      <c r="W21" s="462"/>
      <c r="X21" s="462"/>
      <c r="Y21" s="462"/>
      <c r="Z21" s="462"/>
      <c r="AA21" s="463"/>
      <c r="AB21" s="464" t="s">
        <v>872</v>
      </c>
      <c r="AC21" s="464"/>
      <c r="AD21" s="464"/>
      <c r="AE21" s="464"/>
      <c r="AF21" s="464"/>
      <c r="AG21" s="464"/>
      <c r="AH21" s="465"/>
    </row>
    <row r="22" spans="2:34" s="34" customFormat="1" ht="17.100000000000001" customHeight="1" x14ac:dyDescent="0.15">
      <c r="B22" s="86" t="s">
        <v>91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87"/>
      <c r="N22" s="461" t="s">
        <v>401</v>
      </c>
      <c r="O22" s="462"/>
      <c r="P22" s="462"/>
      <c r="Q22" s="462"/>
      <c r="R22" s="462"/>
      <c r="S22" s="462"/>
      <c r="T22" s="463"/>
      <c r="U22" s="461" t="s">
        <v>401</v>
      </c>
      <c r="V22" s="462"/>
      <c r="W22" s="462"/>
      <c r="X22" s="462"/>
      <c r="Y22" s="462"/>
      <c r="Z22" s="462"/>
      <c r="AA22" s="463"/>
      <c r="AB22" s="464" t="s">
        <v>401</v>
      </c>
      <c r="AC22" s="464"/>
      <c r="AD22" s="464"/>
      <c r="AE22" s="464"/>
      <c r="AF22" s="464"/>
      <c r="AG22" s="464"/>
      <c r="AH22" s="465"/>
    </row>
    <row r="23" spans="2:34" s="34" customFormat="1" ht="17.100000000000001" customHeight="1" x14ac:dyDescent="0.15">
      <c r="B23" s="86" t="s">
        <v>92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87"/>
      <c r="N23" s="461" t="s">
        <v>115</v>
      </c>
      <c r="O23" s="462"/>
      <c r="P23" s="462"/>
      <c r="Q23" s="462"/>
      <c r="R23" s="462"/>
      <c r="S23" s="462"/>
      <c r="T23" s="463"/>
      <c r="U23" s="461" t="s">
        <v>115</v>
      </c>
      <c r="V23" s="462"/>
      <c r="W23" s="462"/>
      <c r="X23" s="462"/>
      <c r="Y23" s="462"/>
      <c r="Z23" s="462"/>
      <c r="AA23" s="463"/>
      <c r="AB23" s="461" t="s">
        <v>115</v>
      </c>
      <c r="AC23" s="462"/>
      <c r="AD23" s="462"/>
      <c r="AE23" s="462"/>
      <c r="AF23" s="462"/>
      <c r="AG23" s="462"/>
      <c r="AH23" s="309"/>
    </row>
    <row r="24" spans="2:34" s="34" customFormat="1" ht="17.100000000000001" customHeight="1" x14ac:dyDescent="0.15">
      <c r="B24" s="86" t="s">
        <v>26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87"/>
      <c r="N24" s="461" t="s">
        <v>115</v>
      </c>
      <c r="O24" s="462"/>
      <c r="P24" s="462"/>
      <c r="Q24" s="462"/>
      <c r="R24" s="462"/>
      <c r="S24" s="462"/>
      <c r="T24" s="463"/>
      <c r="U24" s="461" t="s">
        <v>115</v>
      </c>
      <c r="V24" s="462"/>
      <c r="W24" s="462"/>
      <c r="X24" s="462"/>
      <c r="Y24" s="462"/>
      <c r="Z24" s="462"/>
      <c r="AA24" s="463"/>
      <c r="AB24" s="464" t="s">
        <v>115</v>
      </c>
      <c r="AC24" s="464"/>
      <c r="AD24" s="464"/>
      <c r="AE24" s="464"/>
      <c r="AF24" s="464"/>
      <c r="AG24" s="464"/>
      <c r="AH24" s="465"/>
    </row>
    <row r="25" spans="2:34" s="34" customFormat="1" ht="17.100000000000001" customHeight="1" x14ac:dyDescent="0.15">
      <c r="B25" s="86" t="s">
        <v>27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87"/>
      <c r="N25" s="461" t="s">
        <v>733</v>
      </c>
      <c r="O25" s="462"/>
      <c r="P25" s="462"/>
      <c r="Q25" s="462"/>
      <c r="R25" s="462"/>
      <c r="S25" s="462"/>
      <c r="T25" s="463"/>
      <c r="U25" s="461" t="s">
        <v>733</v>
      </c>
      <c r="V25" s="462"/>
      <c r="W25" s="462"/>
      <c r="X25" s="462"/>
      <c r="Y25" s="462"/>
      <c r="Z25" s="462"/>
      <c r="AA25" s="463"/>
      <c r="AB25" s="461" t="s">
        <v>733</v>
      </c>
      <c r="AC25" s="462"/>
      <c r="AD25" s="462"/>
      <c r="AE25" s="462"/>
      <c r="AF25" s="462"/>
      <c r="AG25" s="462"/>
      <c r="AH25" s="309"/>
    </row>
    <row r="26" spans="2:34" s="34" customFormat="1" ht="17.100000000000001" customHeight="1" x14ac:dyDescent="0.15">
      <c r="B26" s="86" t="s">
        <v>151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7"/>
      <c r="N26" s="464" t="s">
        <v>93</v>
      </c>
      <c r="O26" s="464"/>
      <c r="P26" s="464"/>
      <c r="Q26" s="464"/>
      <c r="R26" s="464"/>
      <c r="S26" s="464"/>
      <c r="T26" s="464"/>
      <c r="U26" s="464" t="s">
        <v>93</v>
      </c>
      <c r="V26" s="464"/>
      <c r="W26" s="464"/>
      <c r="X26" s="464"/>
      <c r="Y26" s="464"/>
      <c r="Z26" s="464"/>
      <c r="AA26" s="464"/>
      <c r="AB26" s="464" t="s">
        <v>93</v>
      </c>
      <c r="AC26" s="464"/>
      <c r="AD26" s="464"/>
      <c r="AE26" s="464"/>
      <c r="AF26" s="464"/>
      <c r="AG26" s="464"/>
      <c r="AH26" s="465"/>
    </row>
    <row r="27" spans="2:34" s="34" customFormat="1" ht="17.100000000000001" customHeight="1" x14ac:dyDescent="0.15">
      <c r="B27" s="86" t="s">
        <v>94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87"/>
      <c r="N27" s="461" t="s">
        <v>95</v>
      </c>
      <c r="O27" s="462"/>
      <c r="P27" s="462"/>
      <c r="Q27" s="462"/>
      <c r="R27" s="462"/>
      <c r="S27" s="462"/>
      <c r="T27" s="463"/>
      <c r="U27" s="461" t="s">
        <v>95</v>
      </c>
      <c r="V27" s="462"/>
      <c r="W27" s="462"/>
      <c r="X27" s="462"/>
      <c r="Y27" s="462"/>
      <c r="Z27" s="462"/>
      <c r="AA27" s="463"/>
      <c r="AB27" s="461" t="s">
        <v>95</v>
      </c>
      <c r="AC27" s="462"/>
      <c r="AD27" s="462"/>
      <c r="AE27" s="462"/>
      <c r="AF27" s="462"/>
      <c r="AG27" s="462"/>
      <c r="AH27" s="309"/>
    </row>
    <row r="28" spans="2:34" s="34" customFormat="1" ht="17.100000000000001" customHeight="1" x14ac:dyDescent="0.15">
      <c r="B28" s="86" t="s">
        <v>96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87"/>
      <c r="N28" s="461" t="s">
        <v>23</v>
      </c>
      <c r="O28" s="462"/>
      <c r="P28" s="462"/>
      <c r="Q28" s="462"/>
      <c r="R28" s="462"/>
      <c r="S28" s="462"/>
      <c r="T28" s="463"/>
      <c r="U28" s="461" t="s">
        <v>23</v>
      </c>
      <c r="V28" s="462"/>
      <c r="W28" s="462"/>
      <c r="X28" s="462"/>
      <c r="Y28" s="462"/>
      <c r="Z28" s="462"/>
      <c r="AA28" s="463"/>
      <c r="AB28" s="306" t="s">
        <v>23</v>
      </c>
      <c r="AC28" s="307"/>
      <c r="AD28" s="307"/>
      <c r="AE28" s="307"/>
      <c r="AF28" s="307"/>
      <c r="AG28" s="307"/>
      <c r="AH28" s="309"/>
    </row>
    <row r="29" spans="2:34" s="34" customFormat="1" ht="17.100000000000001" customHeight="1" x14ac:dyDescent="0.15">
      <c r="B29" s="86" t="s">
        <v>32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87"/>
      <c r="N29" s="461" t="s">
        <v>23</v>
      </c>
      <c r="O29" s="462"/>
      <c r="P29" s="462"/>
      <c r="Q29" s="462"/>
      <c r="R29" s="462"/>
      <c r="S29" s="462"/>
      <c r="T29" s="463"/>
      <c r="U29" s="461" t="s">
        <v>23</v>
      </c>
      <c r="V29" s="462"/>
      <c r="W29" s="462"/>
      <c r="X29" s="462"/>
      <c r="Y29" s="462"/>
      <c r="Z29" s="462"/>
      <c r="AA29" s="463"/>
      <c r="AB29" s="306" t="s">
        <v>23</v>
      </c>
      <c r="AC29" s="307"/>
      <c r="AD29" s="307"/>
      <c r="AE29" s="307"/>
      <c r="AF29" s="307"/>
      <c r="AG29" s="307"/>
      <c r="AH29" s="309"/>
    </row>
    <row r="30" spans="2:34" s="34" customFormat="1" ht="17.100000000000001" customHeight="1" x14ac:dyDescent="0.15">
      <c r="B30" s="86" t="s">
        <v>51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87"/>
      <c r="N30" s="461" t="s">
        <v>97</v>
      </c>
      <c r="O30" s="462"/>
      <c r="P30" s="462"/>
      <c r="Q30" s="462"/>
      <c r="R30" s="462"/>
      <c r="S30" s="462"/>
      <c r="T30" s="463"/>
      <c r="U30" s="461" t="s">
        <v>97</v>
      </c>
      <c r="V30" s="462"/>
      <c r="W30" s="462"/>
      <c r="X30" s="462"/>
      <c r="Y30" s="462"/>
      <c r="Z30" s="462"/>
      <c r="AA30" s="463"/>
      <c r="AB30" s="306" t="s">
        <v>97</v>
      </c>
      <c r="AC30" s="307"/>
      <c r="AD30" s="307"/>
      <c r="AE30" s="307"/>
      <c r="AF30" s="307"/>
      <c r="AG30" s="307"/>
      <c r="AH30" s="309"/>
    </row>
    <row r="31" spans="2:34" s="34" customFormat="1" ht="17.100000000000001" customHeight="1" x14ac:dyDescent="0.15">
      <c r="B31" s="86" t="s">
        <v>98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87"/>
      <c r="N31" s="461" t="s">
        <v>23</v>
      </c>
      <c r="O31" s="462"/>
      <c r="P31" s="462"/>
      <c r="Q31" s="462"/>
      <c r="R31" s="462"/>
      <c r="S31" s="462"/>
      <c r="T31" s="463"/>
      <c r="U31" s="461" t="s">
        <v>23</v>
      </c>
      <c r="V31" s="462"/>
      <c r="W31" s="462"/>
      <c r="X31" s="462"/>
      <c r="Y31" s="462"/>
      <c r="Z31" s="462"/>
      <c r="AA31" s="463"/>
      <c r="AB31" s="306" t="s">
        <v>23</v>
      </c>
      <c r="AC31" s="307"/>
      <c r="AD31" s="307"/>
      <c r="AE31" s="307"/>
      <c r="AF31" s="307"/>
      <c r="AG31" s="307"/>
      <c r="AH31" s="309"/>
    </row>
    <row r="32" spans="2:34" s="34" customFormat="1" ht="17.100000000000001" customHeight="1" x14ac:dyDescent="0.15">
      <c r="B32" s="86" t="s">
        <v>99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87"/>
      <c r="N32" s="461" t="s">
        <v>23</v>
      </c>
      <c r="O32" s="462"/>
      <c r="P32" s="462"/>
      <c r="Q32" s="462"/>
      <c r="R32" s="462"/>
      <c r="S32" s="462"/>
      <c r="T32" s="463"/>
      <c r="U32" s="461" t="s">
        <v>23</v>
      </c>
      <c r="V32" s="462"/>
      <c r="W32" s="462"/>
      <c r="X32" s="462"/>
      <c r="Y32" s="462"/>
      <c r="Z32" s="462"/>
      <c r="AA32" s="463"/>
      <c r="AB32" s="306" t="s">
        <v>23</v>
      </c>
      <c r="AC32" s="307"/>
      <c r="AD32" s="307"/>
      <c r="AE32" s="307"/>
      <c r="AF32" s="307"/>
      <c r="AG32" s="307"/>
      <c r="AH32" s="309"/>
    </row>
    <row r="33" spans="2:34" s="34" customFormat="1" ht="17.100000000000001" customHeight="1" x14ac:dyDescent="0.15">
      <c r="B33" s="86" t="s">
        <v>100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87"/>
      <c r="N33" s="461" t="s">
        <v>23</v>
      </c>
      <c r="O33" s="462"/>
      <c r="P33" s="462"/>
      <c r="Q33" s="462"/>
      <c r="R33" s="462"/>
      <c r="S33" s="462"/>
      <c r="T33" s="463"/>
      <c r="U33" s="461" t="s">
        <v>23</v>
      </c>
      <c r="V33" s="462"/>
      <c r="W33" s="462"/>
      <c r="X33" s="462"/>
      <c r="Y33" s="462"/>
      <c r="Z33" s="462"/>
      <c r="AA33" s="463"/>
      <c r="AB33" s="306" t="s">
        <v>23</v>
      </c>
      <c r="AC33" s="307"/>
      <c r="AD33" s="307"/>
      <c r="AE33" s="307"/>
      <c r="AF33" s="307"/>
      <c r="AG33" s="307"/>
      <c r="AH33" s="309"/>
    </row>
    <row r="34" spans="2:34" s="34" customFormat="1" ht="17.100000000000001" customHeight="1" x14ac:dyDescent="0.15">
      <c r="B34" s="86" t="s">
        <v>101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87"/>
      <c r="N34" s="461" t="s">
        <v>23</v>
      </c>
      <c r="O34" s="462"/>
      <c r="P34" s="462"/>
      <c r="Q34" s="462"/>
      <c r="R34" s="462"/>
      <c r="S34" s="462"/>
      <c r="T34" s="463"/>
      <c r="U34" s="461" t="s">
        <v>23</v>
      </c>
      <c r="V34" s="462"/>
      <c r="W34" s="462"/>
      <c r="X34" s="462"/>
      <c r="Y34" s="462"/>
      <c r="Z34" s="462"/>
      <c r="AA34" s="463"/>
      <c r="AB34" s="306" t="s">
        <v>23</v>
      </c>
      <c r="AC34" s="307"/>
      <c r="AD34" s="307"/>
      <c r="AE34" s="307"/>
      <c r="AF34" s="307"/>
      <c r="AG34" s="307"/>
      <c r="AH34" s="309"/>
    </row>
    <row r="35" spans="2:34" s="34" customFormat="1" ht="17.100000000000001" customHeight="1" x14ac:dyDescent="0.15">
      <c r="B35" s="86" t="s">
        <v>30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87"/>
      <c r="N35" s="461" t="s">
        <v>23</v>
      </c>
      <c r="O35" s="462"/>
      <c r="P35" s="462"/>
      <c r="Q35" s="462"/>
      <c r="R35" s="462"/>
      <c r="S35" s="462"/>
      <c r="T35" s="463"/>
      <c r="U35" s="461" t="s">
        <v>23</v>
      </c>
      <c r="V35" s="462"/>
      <c r="W35" s="462"/>
      <c r="X35" s="462"/>
      <c r="Y35" s="462"/>
      <c r="Z35" s="462"/>
      <c r="AA35" s="463"/>
      <c r="AB35" s="306" t="s">
        <v>23</v>
      </c>
      <c r="AC35" s="307"/>
      <c r="AD35" s="307"/>
      <c r="AE35" s="307"/>
      <c r="AF35" s="307"/>
      <c r="AG35" s="307"/>
      <c r="AH35" s="309"/>
    </row>
    <row r="36" spans="2:34" s="34" customFormat="1" ht="17.100000000000001" customHeight="1" x14ac:dyDescent="0.15">
      <c r="B36" s="86" t="s">
        <v>31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87"/>
      <c r="N36" s="461" t="s">
        <v>23</v>
      </c>
      <c r="O36" s="462"/>
      <c r="P36" s="462"/>
      <c r="Q36" s="462"/>
      <c r="R36" s="462"/>
      <c r="S36" s="462"/>
      <c r="T36" s="463"/>
      <c r="U36" s="461" t="s">
        <v>23</v>
      </c>
      <c r="V36" s="462"/>
      <c r="W36" s="462"/>
      <c r="X36" s="462"/>
      <c r="Y36" s="462"/>
      <c r="Z36" s="462"/>
      <c r="AA36" s="463"/>
      <c r="AB36" s="306" t="s">
        <v>23</v>
      </c>
      <c r="AC36" s="307"/>
      <c r="AD36" s="307"/>
      <c r="AE36" s="307"/>
      <c r="AF36" s="307"/>
      <c r="AG36" s="307"/>
      <c r="AH36" s="309"/>
    </row>
    <row r="37" spans="2:34" s="34" customFormat="1" ht="17.100000000000001" customHeight="1" x14ac:dyDescent="0.15">
      <c r="B37" s="86" t="s">
        <v>102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87"/>
      <c r="N37" s="461" t="s">
        <v>23</v>
      </c>
      <c r="O37" s="462"/>
      <c r="P37" s="462"/>
      <c r="Q37" s="462"/>
      <c r="R37" s="462"/>
      <c r="S37" s="462"/>
      <c r="T37" s="463"/>
      <c r="U37" s="461" t="s">
        <v>23</v>
      </c>
      <c r="V37" s="462"/>
      <c r="W37" s="462"/>
      <c r="X37" s="462"/>
      <c r="Y37" s="462"/>
      <c r="Z37" s="462"/>
      <c r="AA37" s="463"/>
      <c r="AB37" s="306" t="s">
        <v>23</v>
      </c>
      <c r="AC37" s="307"/>
      <c r="AD37" s="307"/>
      <c r="AE37" s="307"/>
      <c r="AF37" s="307"/>
      <c r="AG37" s="307"/>
      <c r="AH37" s="309"/>
    </row>
    <row r="38" spans="2:34" s="34" customFormat="1" ht="17.100000000000001" customHeight="1" x14ac:dyDescent="0.15">
      <c r="B38" s="86" t="s">
        <v>34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87"/>
      <c r="N38" s="306" t="s">
        <v>78</v>
      </c>
      <c r="O38" s="307"/>
      <c r="P38" s="307"/>
      <c r="Q38" s="307"/>
      <c r="R38" s="307"/>
      <c r="S38" s="307"/>
      <c r="T38" s="307"/>
      <c r="U38" s="306" t="s">
        <v>78</v>
      </c>
      <c r="V38" s="307"/>
      <c r="W38" s="307"/>
      <c r="X38" s="307"/>
      <c r="Y38" s="307"/>
      <c r="Z38" s="307"/>
      <c r="AA38" s="308"/>
      <c r="AB38" s="412" t="s">
        <v>78</v>
      </c>
      <c r="AC38" s="412"/>
      <c r="AD38" s="412"/>
      <c r="AE38" s="412"/>
      <c r="AF38" s="412"/>
      <c r="AG38" s="412"/>
      <c r="AH38" s="474"/>
    </row>
    <row r="39" spans="2:34" s="8" customFormat="1" ht="17.100000000000001" customHeight="1" x14ac:dyDescent="0.15">
      <c r="B39" s="386" t="s">
        <v>81</v>
      </c>
      <c r="C39" s="442"/>
      <c r="D39" s="442"/>
      <c r="E39" s="442"/>
      <c r="F39" s="442"/>
      <c r="G39" s="442"/>
      <c r="H39" s="442"/>
      <c r="I39" s="442"/>
      <c r="J39" s="442"/>
      <c r="K39" s="442"/>
      <c r="L39" s="442"/>
      <c r="M39" s="443"/>
      <c r="N39" s="93"/>
      <c r="O39" s="94"/>
      <c r="P39" s="94"/>
      <c r="Q39" s="94"/>
      <c r="R39" s="94"/>
      <c r="S39" s="94"/>
      <c r="T39" s="95"/>
      <c r="U39" s="93"/>
      <c r="V39" s="94"/>
      <c r="W39" s="94"/>
      <c r="X39" s="94"/>
      <c r="Y39" s="94"/>
      <c r="Z39" s="94"/>
      <c r="AA39" s="95"/>
      <c r="AB39" s="93"/>
      <c r="AC39" s="94"/>
      <c r="AD39" s="94"/>
      <c r="AE39" s="94"/>
      <c r="AF39" s="94"/>
      <c r="AG39" s="94"/>
      <c r="AH39" s="96"/>
    </row>
    <row r="40" spans="2:34" s="8" customFormat="1" ht="17.100000000000001" customHeight="1" x14ac:dyDescent="0.15">
      <c r="B40" s="444"/>
      <c r="C40" s="445"/>
      <c r="D40" s="445"/>
      <c r="E40" s="445"/>
      <c r="F40" s="445"/>
      <c r="G40" s="445"/>
      <c r="H40" s="445"/>
      <c r="I40" s="445"/>
      <c r="J40" s="445"/>
      <c r="K40" s="445"/>
      <c r="L40" s="445"/>
      <c r="M40" s="446"/>
      <c r="N40" s="97"/>
      <c r="O40" s="98"/>
      <c r="P40" s="98"/>
      <c r="Q40" s="98"/>
      <c r="R40" s="98"/>
      <c r="S40" s="98"/>
      <c r="T40" s="99"/>
      <c r="U40" s="97"/>
      <c r="V40" s="98"/>
      <c r="W40" s="98"/>
      <c r="X40" s="98"/>
      <c r="Y40" s="98"/>
      <c r="Z40" s="98"/>
      <c r="AA40" s="99"/>
      <c r="AB40" s="97"/>
      <c r="AC40" s="98"/>
      <c r="AD40" s="98"/>
      <c r="AE40" s="98"/>
      <c r="AF40" s="98"/>
      <c r="AG40" s="98"/>
      <c r="AH40" s="100"/>
    </row>
    <row r="41" spans="2:34" s="8" customFormat="1" ht="17.100000000000001" customHeight="1" x14ac:dyDescent="0.15">
      <c r="B41" s="23"/>
      <c r="C41" s="24"/>
      <c r="D41" s="25"/>
      <c r="E41" s="25"/>
      <c r="F41" s="25"/>
      <c r="G41" s="25"/>
      <c r="H41" s="25"/>
      <c r="I41" s="25"/>
      <c r="J41" s="25"/>
      <c r="K41" s="26"/>
      <c r="L41" s="25"/>
      <c r="M41" s="25"/>
      <c r="N41" s="25"/>
      <c r="O41" s="25" t="s">
        <v>1</v>
      </c>
      <c r="P41" s="26"/>
      <c r="Q41" s="25"/>
      <c r="R41" s="24"/>
      <c r="S41" s="25"/>
      <c r="T41" s="25"/>
      <c r="U41" s="25"/>
      <c r="V41" s="25"/>
      <c r="W41" s="25"/>
      <c r="X41" s="26"/>
      <c r="Y41" s="25"/>
      <c r="Z41" s="25"/>
      <c r="AA41" s="26"/>
      <c r="AB41" s="25"/>
      <c r="AC41" s="25"/>
      <c r="AD41" s="25"/>
      <c r="AE41" s="25"/>
      <c r="AF41" s="26"/>
      <c r="AG41" s="25"/>
      <c r="AH41" s="27"/>
    </row>
    <row r="42" spans="2:34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 t="s">
        <v>1</v>
      </c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4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 t="s">
        <v>1</v>
      </c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4" s="8" customFormat="1" ht="20.100000000000001" customHeight="1" thickBot="1" x14ac:dyDescent="0.2">
      <c r="B44" s="224" t="s">
        <v>7</v>
      </c>
      <c r="C44" s="460"/>
      <c r="D44" s="415" t="s">
        <v>419</v>
      </c>
      <c r="E44" s="410"/>
      <c r="F44" s="410"/>
      <c r="G44" s="416"/>
      <c r="H44" s="416"/>
      <c r="I44" s="416"/>
      <c r="J44" s="417"/>
      <c r="K44" s="415" t="s">
        <v>420</v>
      </c>
      <c r="L44" s="410"/>
      <c r="M44" s="410"/>
      <c r="N44" s="416"/>
      <c r="O44" s="417"/>
      <c r="P44" s="415" t="s">
        <v>421</v>
      </c>
      <c r="Q44" s="418"/>
      <c r="R44" s="419"/>
      <c r="S44" s="415" t="s">
        <v>422</v>
      </c>
      <c r="T44" s="410"/>
      <c r="U44" s="410"/>
      <c r="V44" s="416"/>
      <c r="W44" s="417"/>
      <c r="X44" s="415" t="s">
        <v>421</v>
      </c>
      <c r="Y44" s="418"/>
      <c r="Z44" s="419"/>
      <c r="AA44" s="410" t="s">
        <v>423</v>
      </c>
      <c r="AB44" s="410"/>
      <c r="AC44" s="410"/>
      <c r="AD44" s="416"/>
      <c r="AE44" s="417"/>
      <c r="AF44" s="415" t="s">
        <v>421</v>
      </c>
      <c r="AG44" s="418"/>
      <c r="AH44" s="423"/>
    </row>
    <row r="45" spans="2:34" s="34" customFormat="1" ht="17.100000000000001" customHeight="1" x14ac:dyDescent="0.15">
      <c r="B45" s="86" t="s">
        <v>13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83"/>
      <c r="N45" s="368" t="s">
        <v>788</v>
      </c>
      <c r="O45" s="369"/>
      <c r="P45" s="369"/>
      <c r="Q45" s="369"/>
      <c r="R45" s="369"/>
      <c r="S45" s="369"/>
      <c r="T45" s="370"/>
      <c r="U45" s="368"/>
      <c r="V45" s="369"/>
      <c r="W45" s="369"/>
      <c r="X45" s="369"/>
      <c r="Y45" s="369"/>
      <c r="Z45" s="369"/>
      <c r="AA45" s="370"/>
      <c r="AB45" s="368"/>
      <c r="AC45" s="369"/>
      <c r="AD45" s="369"/>
      <c r="AE45" s="369"/>
      <c r="AF45" s="369"/>
      <c r="AG45" s="369"/>
      <c r="AH45" s="371"/>
    </row>
    <row r="46" spans="2:34" s="34" customFormat="1" ht="17.100000000000001" customHeight="1" x14ac:dyDescent="0.15">
      <c r="B46" s="352" t="s">
        <v>196</v>
      </c>
      <c r="C46" s="453"/>
      <c r="D46" s="453"/>
      <c r="E46" s="453"/>
      <c r="F46" s="453"/>
      <c r="G46" s="453"/>
      <c r="H46" s="453"/>
      <c r="I46" s="453"/>
      <c r="J46" s="453"/>
      <c r="K46" s="453"/>
      <c r="L46" s="453"/>
      <c r="M46" s="454"/>
      <c r="N46" s="358" t="s">
        <v>745</v>
      </c>
      <c r="O46" s="359"/>
      <c r="P46" s="359"/>
      <c r="Q46" s="359"/>
      <c r="R46" s="359"/>
      <c r="S46" s="359"/>
      <c r="T46" s="360"/>
      <c r="U46" s="358"/>
      <c r="V46" s="359"/>
      <c r="W46" s="359"/>
      <c r="X46" s="359"/>
      <c r="Y46" s="359"/>
      <c r="Z46" s="359"/>
      <c r="AA46" s="360"/>
      <c r="AB46" s="358"/>
      <c r="AC46" s="359"/>
      <c r="AD46" s="359"/>
      <c r="AE46" s="359"/>
      <c r="AF46" s="359"/>
      <c r="AG46" s="359"/>
      <c r="AH46" s="364"/>
    </row>
    <row r="47" spans="2:34" s="34" customFormat="1" ht="17.100000000000001" customHeight="1" x14ac:dyDescent="0.15">
      <c r="B47" s="455"/>
      <c r="C47" s="456"/>
      <c r="D47" s="456"/>
      <c r="E47" s="456"/>
      <c r="F47" s="456"/>
      <c r="G47" s="456"/>
      <c r="H47" s="456"/>
      <c r="I47" s="456"/>
      <c r="J47" s="456"/>
      <c r="K47" s="456"/>
      <c r="L47" s="456"/>
      <c r="M47" s="457"/>
      <c r="N47" s="361"/>
      <c r="O47" s="362"/>
      <c r="P47" s="362"/>
      <c r="Q47" s="362"/>
      <c r="R47" s="362"/>
      <c r="S47" s="362"/>
      <c r="T47" s="363"/>
      <c r="U47" s="361"/>
      <c r="V47" s="362"/>
      <c r="W47" s="362"/>
      <c r="X47" s="362"/>
      <c r="Y47" s="362"/>
      <c r="Z47" s="362"/>
      <c r="AA47" s="363"/>
      <c r="AB47" s="361"/>
      <c r="AC47" s="362"/>
      <c r="AD47" s="362"/>
      <c r="AE47" s="362"/>
      <c r="AF47" s="362"/>
      <c r="AG47" s="362"/>
      <c r="AH47" s="365"/>
    </row>
    <row r="48" spans="2:34" s="34" customFormat="1" ht="17.100000000000001" customHeight="1" x14ac:dyDescent="0.15">
      <c r="B48" s="86" t="s">
        <v>14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87"/>
      <c r="N48" s="348" t="s">
        <v>772</v>
      </c>
      <c r="O48" s="349"/>
      <c r="P48" s="349"/>
      <c r="Q48" s="349"/>
      <c r="R48" s="349"/>
      <c r="S48" s="349"/>
      <c r="T48" s="350"/>
      <c r="U48" s="348"/>
      <c r="V48" s="349"/>
      <c r="W48" s="349"/>
      <c r="X48" s="349"/>
      <c r="Y48" s="349"/>
      <c r="Z48" s="349"/>
      <c r="AA48" s="350"/>
      <c r="AB48" s="348"/>
      <c r="AC48" s="349"/>
      <c r="AD48" s="349"/>
      <c r="AE48" s="349"/>
      <c r="AF48" s="349"/>
      <c r="AG48" s="349"/>
      <c r="AH48" s="351"/>
    </row>
    <row r="49" spans="2:34" s="34" customFormat="1" ht="17.100000000000001" customHeight="1" x14ac:dyDescent="0.15">
      <c r="B49" s="86" t="s">
        <v>42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87"/>
      <c r="N49" s="348" t="s">
        <v>792</v>
      </c>
      <c r="O49" s="349"/>
      <c r="P49" s="349"/>
      <c r="Q49" s="349"/>
      <c r="R49" s="349"/>
      <c r="S49" s="349"/>
      <c r="T49" s="350"/>
      <c r="U49" s="348"/>
      <c r="V49" s="349"/>
      <c r="W49" s="349"/>
      <c r="X49" s="349"/>
      <c r="Y49" s="349"/>
      <c r="Z49" s="349"/>
      <c r="AA49" s="350"/>
      <c r="AB49" s="348"/>
      <c r="AC49" s="349"/>
      <c r="AD49" s="349"/>
      <c r="AE49" s="349"/>
      <c r="AF49" s="349"/>
      <c r="AG49" s="349"/>
      <c r="AH49" s="351"/>
    </row>
    <row r="50" spans="2:34" s="34" customFormat="1" ht="17.100000000000001" customHeight="1" x14ac:dyDescent="0.15">
      <c r="B50" s="69" t="s">
        <v>15</v>
      </c>
      <c r="C50" s="70"/>
      <c r="D50" s="70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89"/>
    </row>
    <row r="51" spans="2:34" s="34" customFormat="1" ht="17.100000000000001" customHeight="1" x14ac:dyDescent="0.15">
      <c r="B51" s="316" t="s">
        <v>218</v>
      </c>
      <c r="C51" s="317"/>
      <c r="D51" s="317"/>
      <c r="E51" s="317"/>
      <c r="F51" s="317"/>
      <c r="G51" s="317"/>
      <c r="H51" s="317"/>
      <c r="I51" s="317"/>
      <c r="J51" s="317"/>
      <c r="K51" s="317"/>
      <c r="L51" s="317"/>
      <c r="M51" s="318"/>
      <c r="N51" s="306" t="s">
        <v>793</v>
      </c>
      <c r="O51" s="307"/>
      <c r="P51" s="307"/>
      <c r="Q51" s="307"/>
      <c r="R51" s="307"/>
      <c r="S51" s="307"/>
      <c r="T51" s="308"/>
      <c r="U51" s="306"/>
      <c r="V51" s="307"/>
      <c r="W51" s="307"/>
      <c r="X51" s="307"/>
      <c r="Y51" s="307"/>
      <c r="Z51" s="307"/>
      <c r="AA51" s="308"/>
      <c r="AB51" s="306"/>
      <c r="AC51" s="307"/>
      <c r="AD51" s="307"/>
      <c r="AE51" s="307"/>
      <c r="AF51" s="307"/>
      <c r="AG51" s="307"/>
      <c r="AH51" s="309"/>
    </row>
    <row r="52" spans="2:34" s="34" customFormat="1" ht="17.100000000000001" customHeight="1" x14ac:dyDescent="0.15">
      <c r="B52" s="86" t="s">
        <v>43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87"/>
      <c r="N52" s="306">
        <v>0.15</v>
      </c>
      <c r="O52" s="307"/>
      <c r="P52" s="307"/>
      <c r="Q52" s="307"/>
      <c r="R52" s="307"/>
      <c r="S52" s="307"/>
      <c r="T52" s="308"/>
      <c r="U52" s="306"/>
      <c r="V52" s="307"/>
      <c r="W52" s="307"/>
      <c r="X52" s="307"/>
      <c r="Y52" s="307"/>
      <c r="Z52" s="307"/>
      <c r="AA52" s="308"/>
      <c r="AB52" s="306"/>
      <c r="AC52" s="307"/>
      <c r="AD52" s="307"/>
      <c r="AE52" s="307"/>
      <c r="AF52" s="307"/>
      <c r="AG52" s="307"/>
      <c r="AH52" s="309"/>
    </row>
    <row r="53" spans="2:34" s="34" customFormat="1" ht="17.100000000000001" customHeight="1" x14ac:dyDescent="0.15">
      <c r="B53" s="86" t="s">
        <v>87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87"/>
      <c r="N53" s="306">
        <v>25</v>
      </c>
      <c r="O53" s="307"/>
      <c r="P53" s="307"/>
      <c r="Q53" s="307"/>
      <c r="R53" s="307"/>
      <c r="S53" s="307"/>
      <c r="T53" s="308"/>
      <c r="U53" s="306"/>
      <c r="V53" s="307"/>
      <c r="W53" s="307"/>
      <c r="X53" s="307"/>
      <c r="Y53" s="307"/>
      <c r="Z53" s="307"/>
      <c r="AA53" s="308"/>
      <c r="AB53" s="306"/>
      <c r="AC53" s="307"/>
      <c r="AD53" s="307"/>
      <c r="AE53" s="307"/>
      <c r="AF53" s="307"/>
      <c r="AG53" s="307"/>
      <c r="AH53" s="309"/>
    </row>
    <row r="54" spans="2:34" s="34" customFormat="1" ht="17.100000000000001" customHeight="1" x14ac:dyDescent="0.15">
      <c r="B54" s="86" t="s">
        <v>88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87"/>
      <c r="N54" s="306"/>
      <c r="O54" s="307"/>
      <c r="P54" s="307"/>
      <c r="Q54" s="307"/>
      <c r="R54" s="307"/>
      <c r="S54" s="307"/>
      <c r="T54" s="308"/>
      <c r="U54" s="306"/>
      <c r="V54" s="307"/>
      <c r="W54" s="307"/>
      <c r="X54" s="307"/>
      <c r="Y54" s="307"/>
      <c r="Z54" s="307"/>
      <c r="AA54" s="308"/>
      <c r="AB54" s="306"/>
      <c r="AC54" s="307"/>
      <c r="AD54" s="307"/>
      <c r="AE54" s="307"/>
      <c r="AF54" s="307"/>
      <c r="AG54" s="307"/>
      <c r="AH54" s="309"/>
    </row>
    <row r="55" spans="2:34" s="34" customFormat="1" ht="17.100000000000001" customHeight="1" x14ac:dyDescent="0.15">
      <c r="B55" s="69" t="s">
        <v>45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89"/>
    </row>
    <row r="56" spans="2:34" s="34" customFormat="1" ht="17.100000000000001" customHeight="1" x14ac:dyDescent="0.15">
      <c r="B56" s="86" t="s">
        <v>19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87"/>
      <c r="N56" s="449"/>
      <c r="O56" s="450"/>
      <c r="P56" s="450"/>
      <c r="Q56" s="450"/>
      <c r="R56" s="450"/>
      <c r="S56" s="450"/>
      <c r="T56" s="451"/>
      <c r="U56" s="449"/>
      <c r="V56" s="450"/>
      <c r="W56" s="450"/>
      <c r="X56" s="450"/>
      <c r="Y56" s="450"/>
      <c r="Z56" s="450"/>
      <c r="AA56" s="451"/>
      <c r="AB56" s="449"/>
      <c r="AC56" s="450"/>
      <c r="AD56" s="450"/>
      <c r="AE56" s="450"/>
      <c r="AF56" s="450"/>
      <c r="AG56" s="450"/>
      <c r="AH56" s="452"/>
    </row>
    <row r="57" spans="2:34" s="34" customFormat="1" ht="17.100000000000001" customHeight="1" x14ac:dyDescent="0.15">
      <c r="B57" s="86" t="s">
        <v>320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87"/>
      <c r="N57" s="348" t="s">
        <v>732</v>
      </c>
      <c r="O57" s="349"/>
      <c r="P57" s="349"/>
      <c r="Q57" s="349"/>
      <c r="R57" s="349"/>
      <c r="S57" s="349"/>
      <c r="T57" s="350"/>
      <c r="U57" s="348"/>
      <c r="V57" s="349"/>
      <c r="W57" s="349"/>
      <c r="X57" s="349"/>
      <c r="Y57" s="349"/>
      <c r="Z57" s="349"/>
      <c r="AA57" s="350"/>
      <c r="AB57" s="348"/>
      <c r="AC57" s="349"/>
      <c r="AD57" s="349"/>
      <c r="AE57" s="349"/>
      <c r="AF57" s="349"/>
      <c r="AG57" s="349"/>
      <c r="AH57" s="351"/>
    </row>
    <row r="58" spans="2:34" s="34" customFormat="1" ht="17.100000000000001" customHeight="1" x14ac:dyDescent="0.15">
      <c r="B58" s="86" t="s">
        <v>21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87"/>
      <c r="N58" s="306" t="s">
        <v>445</v>
      </c>
      <c r="O58" s="307"/>
      <c r="P58" s="307"/>
      <c r="Q58" s="307"/>
      <c r="R58" s="307"/>
      <c r="S58" s="307"/>
      <c r="T58" s="308"/>
      <c r="U58" s="306"/>
      <c r="V58" s="307"/>
      <c r="W58" s="307"/>
      <c r="X58" s="307"/>
      <c r="Y58" s="307"/>
      <c r="Z58" s="307"/>
      <c r="AA58" s="308"/>
      <c r="AB58" s="306"/>
      <c r="AC58" s="307"/>
      <c r="AD58" s="307"/>
      <c r="AE58" s="307"/>
      <c r="AF58" s="307"/>
      <c r="AG58" s="307"/>
      <c r="AH58" s="309"/>
    </row>
    <row r="59" spans="2:34" s="34" customFormat="1" ht="17.100000000000001" customHeight="1" x14ac:dyDescent="0.15">
      <c r="B59" s="86" t="s">
        <v>25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87"/>
      <c r="N59" s="306" t="s">
        <v>375</v>
      </c>
      <c r="O59" s="307"/>
      <c r="P59" s="307"/>
      <c r="Q59" s="307"/>
      <c r="R59" s="307"/>
      <c r="S59" s="307"/>
      <c r="T59" s="308"/>
      <c r="U59" s="306"/>
      <c r="V59" s="307"/>
      <c r="W59" s="307"/>
      <c r="X59" s="307"/>
      <c r="Y59" s="307"/>
      <c r="Z59" s="307"/>
      <c r="AA59" s="308"/>
      <c r="AB59" s="306"/>
      <c r="AC59" s="307"/>
      <c r="AD59" s="307"/>
      <c r="AE59" s="307"/>
      <c r="AF59" s="307"/>
      <c r="AG59" s="307"/>
      <c r="AH59" s="309"/>
    </row>
    <row r="60" spans="2:34" s="34" customFormat="1" ht="17.100000000000001" customHeight="1" x14ac:dyDescent="0.15">
      <c r="B60" s="86" t="s">
        <v>89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87"/>
      <c r="N60" s="306" t="s">
        <v>253</v>
      </c>
      <c r="O60" s="307"/>
      <c r="P60" s="307"/>
      <c r="Q60" s="307"/>
      <c r="R60" s="307"/>
      <c r="S60" s="307"/>
      <c r="T60" s="308"/>
      <c r="U60" s="306"/>
      <c r="V60" s="307"/>
      <c r="W60" s="307"/>
      <c r="X60" s="307"/>
      <c r="Y60" s="307"/>
      <c r="Z60" s="307"/>
      <c r="AA60" s="308"/>
      <c r="AB60" s="306"/>
      <c r="AC60" s="307"/>
      <c r="AD60" s="307"/>
      <c r="AE60" s="307"/>
      <c r="AF60" s="307"/>
      <c r="AG60" s="307"/>
      <c r="AH60" s="309"/>
    </row>
    <row r="61" spans="2:34" s="34" customFormat="1" ht="17.100000000000001" customHeight="1" x14ac:dyDescent="0.15">
      <c r="B61" s="86" t="s">
        <v>90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87"/>
      <c r="N61" s="306" t="s">
        <v>872</v>
      </c>
      <c r="O61" s="307"/>
      <c r="P61" s="307"/>
      <c r="Q61" s="307"/>
      <c r="R61" s="307"/>
      <c r="S61" s="307"/>
      <c r="T61" s="308"/>
      <c r="U61" s="306"/>
      <c r="V61" s="307"/>
      <c r="W61" s="307"/>
      <c r="X61" s="307"/>
      <c r="Y61" s="307"/>
      <c r="Z61" s="307"/>
      <c r="AA61" s="308"/>
      <c r="AB61" s="306"/>
      <c r="AC61" s="307"/>
      <c r="AD61" s="307"/>
      <c r="AE61" s="307"/>
      <c r="AF61" s="307"/>
      <c r="AG61" s="307"/>
      <c r="AH61" s="309"/>
    </row>
    <row r="62" spans="2:34" s="34" customFormat="1" ht="17.100000000000001" customHeight="1" x14ac:dyDescent="0.15">
      <c r="B62" s="86" t="s">
        <v>91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87"/>
      <c r="N62" s="306" t="s">
        <v>401</v>
      </c>
      <c r="O62" s="307"/>
      <c r="P62" s="307"/>
      <c r="Q62" s="307"/>
      <c r="R62" s="307"/>
      <c r="S62" s="307"/>
      <c r="T62" s="308"/>
      <c r="U62" s="306"/>
      <c r="V62" s="307"/>
      <c r="W62" s="307"/>
      <c r="X62" s="307"/>
      <c r="Y62" s="307"/>
      <c r="Z62" s="307"/>
      <c r="AA62" s="308"/>
      <c r="AB62" s="306"/>
      <c r="AC62" s="307"/>
      <c r="AD62" s="307"/>
      <c r="AE62" s="307"/>
      <c r="AF62" s="307"/>
      <c r="AG62" s="307"/>
      <c r="AH62" s="309"/>
    </row>
    <row r="63" spans="2:34" s="34" customFormat="1" ht="17.100000000000001" customHeight="1" x14ac:dyDescent="0.15">
      <c r="B63" s="86" t="s">
        <v>92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87"/>
      <c r="N63" s="306" t="s">
        <v>115</v>
      </c>
      <c r="O63" s="307"/>
      <c r="P63" s="307"/>
      <c r="Q63" s="307"/>
      <c r="R63" s="307"/>
      <c r="S63" s="307"/>
      <c r="T63" s="308"/>
      <c r="U63" s="306"/>
      <c r="V63" s="307"/>
      <c r="W63" s="307"/>
      <c r="X63" s="307"/>
      <c r="Y63" s="307"/>
      <c r="Z63" s="307"/>
      <c r="AA63" s="308"/>
      <c r="AB63" s="306"/>
      <c r="AC63" s="307"/>
      <c r="AD63" s="307"/>
      <c r="AE63" s="307"/>
      <c r="AF63" s="307"/>
      <c r="AG63" s="307"/>
      <c r="AH63" s="309"/>
    </row>
    <row r="64" spans="2:34" s="34" customFormat="1" ht="17.100000000000001" customHeight="1" x14ac:dyDescent="0.15">
      <c r="B64" s="86" t="s">
        <v>26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87"/>
      <c r="N64" s="306" t="s">
        <v>115</v>
      </c>
      <c r="O64" s="307"/>
      <c r="P64" s="307"/>
      <c r="Q64" s="307"/>
      <c r="R64" s="307"/>
      <c r="S64" s="307"/>
      <c r="T64" s="308"/>
      <c r="U64" s="306"/>
      <c r="V64" s="307"/>
      <c r="W64" s="307"/>
      <c r="X64" s="307"/>
      <c r="Y64" s="307"/>
      <c r="Z64" s="307"/>
      <c r="AA64" s="308"/>
      <c r="AB64" s="306"/>
      <c r="AC64" s="307"/>
      <c r="AD64" s="307"/>
      <c r="AE64" s="307"/>
      <c r="AF64" s="307"/>
      <c r="AG64" s="307"/>
      <c r="AH64" s="309"/>
    </row>
    <row r="65" spans="2:34" s="34" customFormat="1" ht="17.100000000000001" customHeight="1" x14ac:dyDescent="0.15">
      <c r="B65" s="86" t="s">
        <v>27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87"/>
      <c r="N65" s="306" t="s">
        <v>733</v>
      </c>
      <c r="O65" s="307"/>
      <c r="P65" s="307"/>
      <c r="Q65" s="307"/>
      <c r="R65" s="307"/>
      <c r="S65" s="307"/>
      <c r="T65" s="308"/>
      <c r="U65" s="306"/>
      <c r="V65" s="307"/>
      <c r="W65" s="307"/>
      <c r="X65" s="307"/>
      <c r="Y65" s="307"/>
      <c r="Z65" s="307"/>
      <c r="AA65" s="308"/>
      <c r="AB65" s="306"/>
      <c r="AC65" s="307"/>
      <c r="AD65" s="307"/>
      <c r="AE65" s="307"/>
      <c r="AF65" s="307"/>
      <c r="AG65" s="307"/>
      <c r="AH65" s="309"/>
    </row>
    <row r="66" spans="2:34" s="34" customFormat="1" ht="17.100000000000001" customHeight="1" x14ac:dyDescent="0.15">
      <c r="B66" s="86" t="s">
        <v>151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87"/>
      <c r="N66" s="306" t="s">
        <v>93</v>
      </c>
      <c r="O66" s="307"/>
      <c r="P66" s="307"/>
      <c r="Q66" s="307"/>
      <c r="R66" s="307"/>
      <c r="S66" s="307"/>
      <c r="T66" s="308"/>
      <c r="U66" s="306"/>
      <c r="V66" s="307"/>
      <c r="W66" s="307"/>
      <c r="X66" s="307"/>
      <c r="Y66" s="307"/>
      <c r="Z66" s="307"/>
      <c r="AA66" s="308"/>
      <c r="AB66" s="306"/>
      <c r="AC66" s="307"/>
      <c r="AD66" s="307"/>
      <c r="AE66" s="307"/>
      <c r="AF66" s="307"/>
      <c r="AG66" s="307"/>
      <c r="AH66" s="309"/>
    </row>
    <row r="67" spans="2:34" s="34" customFormat="1" ht="17.100000000000001" customHeight="1" x14ac:dyDescent="0.15">
      <c r="B67" s="86" t="s">
        <v>94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87"/>
      <c r="N67" s="306" t="s">
        <v>95</v>
      </c>
      <c r="O67" s="307"/>
      <c r="P67" s="307"/>
      <c r="Q67" s="307"/>
      <c r="R67" s="307"/>
      <c r="S67" s="307"/>
      <c r="T67" s="308"/>
      <c r="U67" s="306"/>
      <c r="V67" s="307"/>
      <c r="W67" s="307"/>
      <c r="X67" s="307"/>
      <c r="Y67" s="307"/>
      <c r="Z67" s="307"/>
      <c r="AA67" s="308"/>
      <c r="AB67" s="306"/>
      <c r="AC67" s="307"/>
      <c r="AD67" s="307"/>
      <c r="AE67" s="307"/>
      <c r="AF67" s="307"/>
      <c r="AG67" s="307"/>
      <c r="AH67" s="309"/>
    </row>
    <row r="68" spans="2:34" s="34" customFormat="1" ht="17.100000000000001" customHeight="1" x14ac:dyDescent="0.15">
      <c r="B68" s="86" t="s">
        <v>96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87"/>
      <c r="N68" s="306" t="s">
        <v>23</v>
      </c>
      <c r="O68" s="307"/>
      <c r="P68" s="307"/>
      <c r="Q68" s="307"/>
      <c r="R68" s="307"/>
      <c r="S68" s="307"/>
      <c r="T68" s="308"/>
      <c r="U68" s="306"/>
      <c r="V68" s="307"/>
      <c r="W68" s="307"/>
      <c r="X68" s="307"/>
      <c r="Y68" s="307"/>
      <c r="Z68" s="307"/>
      <c r="AA68" s="308"/>
      <c r="AB68" s="306"/>
      <c r="AC68" s="307"/>
      <c r="AD68" s="307"/>
      <c r="AE68" s="307"/>
      <c r="AF68" s="307"/>
      <c r="AG68" s="307"/>
      <c r="AH68" s="309"/>
    </row>
    <row r="69" spans="2:34" s="34" customFormat="1" ht="17.100000000000001" customHeight="1" x14ac:dyDescent="0.15">
      <c r="B69" s="86" t="s">
        <v>32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87"/>
      <c r="N69" s="306" t="s">
        <v>23</v>
      </c>
      <c r="O69" s="307"/>
      <c r="P69" s="307"/>
      <c r="Q69" s="307"/>
      <c r="R69" s="307"/>
      <c r="S69" s="307"/>
      <c r="T69" s="308"/>
      <c r="U69" s="306"/>
      <c r="V69" s="307"/>
      <c r="W69" s="307"/>
      <c r="X69" s="307"/>
      <c r="Y69" s="307"/>
      <c r="Z69" s="307"/>
      <c r="AA69" s="308"/>
      <c r="AB69" s="306"/>
      <c r="AC69" s="307"/>
      <c r="AD69" s="307"/>
      <c r="AE69" s="307"/>
      <c r="AF69" s="307"/>
      <c r="AG69" s="307"/>
      <c r="AH69" s="309"/>
    </row>
    <row r="70" spans="2:34" s="34" customFormat="1" ht="17.100000000000001" customHeight="1" x14ac:dyDescent="0.15">
      <c r="B70" s="86" t="s">
        <v>51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87"/>
      <c r="N70" s="306" t="s">
        <v>97</v>
      </c>
      <c r="O70" s="307"/>
      <c r="P70" s="307"/>
      <c r="Q70" s="307"/>
      <c r="R70" s="307"/>
      <c r="S70" s="307"/>
      <c r="T70" s="308"/>
      <c r="U70" s="306"/>
      <c r="V70" s="307"/>
      <c r="W70" s="307"/>
      <c r="X70" s="307"/>
      <c r="Y70" s="307"/>
      <c r="Z70" s="307"/>
      <c r="AA70" s="308"/>
      <c r="AB70" s="306"/>
      <c r="AC70" s="307"/>
      <c r="AD70" s="307"/>
      <c r="AE70" s="307"/>
      <c r="AF70" s="307"/>
      <c r="AG70" s="307"/>
      <c r="AH70" s="309"/>
    </row>
    <row r="71" spans="2:34" s="34" customFormat="1" ht="17.100000000000001" customHeight="1" x14ac:dyDescent="0.15">
      <c r="B71" s="86" t="s">
        <v>98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87"/>
      <c r="N71" s="306" t="s">
        <v>23</v>
      </c>
      <c r="O71" s="307"/>
      <c r="P71" s="307"/>
      <c r="Q71" s="307"/>
      <c r="R71" s="307"/>
      <c r="S71" s="307"/>
      <c r="T71" s="308"/>
      <c r="U71" s="306"/>
      <c r="V71" s="307"/>
      <c r="W71" s="307"/>
      <c r="X71" s="307"/>
      <c r="Y71" s="307"/>
      <c r="Z71" s="307"/>
      <c r="AA71" s="308"/>
      <c r="AB71" s="306"/>
      <c r="AC71" s="307"/>
      <c r="AD71" s="307"/>
      <c r="AE71" s="307"/>
      <c r="AF71" s="307"/>
      <c r="AG71" s="307"/>
      <c r="AH71" s="309"/>
    </row>
    <row r="72" spans="2:34" s="34" customFormat="1" ht="17.100000000000001" customHeight="1" x14ac:dyDescent="0.15">
      <c r="B72" s="86" t="s">
        <v>99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87"/>
      <c r="N72" s="306" t="s">
        <v>23</v>
      </c>
      <c r="O72" s="307"/>
      <c r="P72" s="307"/>
      <c r="Q72" s="307"/>
      <c r="R72" s="307"/>
      <c r="S72" s="307"/>
      <c r="T72" s="308"/>
      <c r="U72" s="306"/>
      <c r="V72" s="307"/>
      <c r="W72" s="307"/>
      <c r="X72" s="307"/>
      <c r="Y72" s="307"/>
      <c r="Z72" s="307"/>
      <c r="AA72" s="308"/>
      <c r="AB72" s="306"/>
      <c r="AC72" s="307"/>
      <c r="AD72" s="307"/>
      <c r="AE72" s="307"/>
      <c r="AF72" s="307"/>
      <c r="AG72" s="307"/>
      <c r="AH72" s="309"/>
    </row>
    <row r="73" spans="2:34" s="34" customFormat="1" ht="17.100000000000001" customHeight="1" x14ac:dyDescent="0.15">
      <c r="B73" s="86" t="s">
        <v>100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87"/>
      <c r="N73" s="306" t="s">
        <v>23</v>
      </c>
      <c r="O73" s="307"/>
      <c r="P73" s="307"/>
      <c r="Q73" s="307"/>
      <c r="R73" s="307"/>
      <c r="S73" s="307"/>
      <c r="T73" s="308"/>
      <c r="U73" s="306"/>
      <c r="V73" s="307"/>
      <c r="W73" s="307"/>
      <c r="X73" s="307"/>
      <c r="Y73" s="307"/>
      <c r="Z73" s="307"/>
      <c r="AA73" s="308"/>
      <c r="AB73" s="306"/>
      <c r="AC73" s="307"/>
      <c r="AD73" s="307"/>
      <c r="AE73" s="307"/>
      <c r="AF73" s="307"/>
      <c r="AG73" s="307"/>
      <c r="AH73" s="309"/>
    </row>
    <row r="74" spans="2:34" s="34" customFormat="1" ht="17.100000000000001" customHeight="1" x14ac:dyDescent="0.15">
      <c r="B74" s="86" t="s">
        <v>101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87"/>
      <c r="N74" s="306" t="s">
        <v>23</v>
      </c>
      <c r="O74" s="307"/>
      <c r="P74" s="307"/>
      <c r="Q74" s="307"/>
      <c r="R74" s="307"/>
      <c r="S74" s="307"/>
      <c r="T74" s="308"/>
      <c r="U74" s="306"/>
      <c r="V74" s="307"/>
      <c r="W74" s="307"/>
      <c r="X74" s="307"/>
      <c r="Y74" s="307"/>
      <c r="Z74" s="307"/>
      <c r="AA74" s="308"/>
      <c r="AB74" s="306"/>
      <c r="AC74" s="307"/>
      <c r="AD74" s="307"/>
      <c r="AE74" s="307"/>
      <c r="AF74" s="307"/>
      <c r="AG74" s="307"/>
      <c r="AH74" s="309"/>
    </row>
    <row r="75" spans="2:34" s="34" customFormat="1" ht="17.100000000000001" customHeight="1" x14ac:dyDescent="0.15">
      <c r="B75" s="86" t="s">
        <v>30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87"/>
      <c r="N75" s="306" t="s">
        <v>23</v>
      </c>
      <c r="O75" s="307"/>
      <c r="P75" s="307"/>
      <c r="Q75" s="307"/>
      <c r="R75" s="307"/>
      <c r="S75" s="307"/>
      <c r="T75" s="308"/>
      <c r="U75" s="306"/>
      <c r="V75" s="307"/>
      <c r="W75" s="307"/>
      <c r="X75" s="307"/>
      <c r="Y75" s="307"/>
      <c r="Z75" s="307"/>
      <c r="AA75" s="308"/>
      <c r="AB75" s="306"/>
      <c r="AC75" s="307"/>
      <c r="AD75" s="307"/>
      <c r="AE75" s="307"/>
      <c r="AF75" s="307"/>
      <c r="AG75" s="307"/>
      <c r="AH75" s="309"/>
    </row>
    <row r="76" spans="2:34" s="34" customFormat="1" ht="17.100000000000001" customHeight="1" x14ac:dyDescent="0.15">
      <c r="B76" s="86" t="s">
        <v>31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87"/>
      <c r="N76" s="306" t="s">
        <v>23</v>
      </c>
      <c r="O76" s="307"/>
      <c r="P76" s="307"/>
      <c r="Q76" s="307"/>
      <c r="R76" s="307"/>
      <c r="S76" s="307"/>
      <c r="T76" s="308"/>
      <c r="U76" s="306"/>
      <c r="V76" s="307"/>
      <c r="W76" s="307"/>
      <c r="X76" s="307"/>
      <c r="Y76" s="307"/>
      <c r="Z76" s="307"/>
      <c r="AA76" s="308"/>
      <c r="AB76" s="306"/>
      <c r="AC76" s="307"/>
      <c r="AD76" s="307"/>
      <c r="AE76" s="307"/>
      <c r="AF76" s="307"/>
      <c r="AG76" s="307"/>
      <c r="AH76" s="309"/>
    </row>
    <row r="77" spans="2:34" s="34" customFormat="1" ht="17.100000000000001" customHeight="1" x14ac:dyDescent="0.15">
      <c r="B77" s="86" t="s">
        <v>102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87"/>
      <c r="N77" s="306" t="s">
        <v>23</v>
      </c>
      <c r="O77" s="307"/>
      <c r="P77" s="307"/>
      <c r="Q77" s="307"/>
      <c r="R77" s="307"/>
      <c r="S77" s="307"/>
      <c r="T77" s="308"/>
      <c r="U77" s="306"/>
      <c r="V77" s="307"/>
      <c r="W77" s="307"/>
      <c r="X77" s="307"/>
      <c r="Y77" s="307"/>
      <c r="Z77" s="307"/>
      <c r="AA77" s="308"/>
      <c r="AB77" s="306"/>
      <c r="AC77" s="307"/>
      <c r="AD77" s="307"/>
      <c r="AE77" s="307"/>
      <c r="AF77" s="307"/>
      <c r="AG77" s="307"/>
      <c r="AH77" s="309"/>
    </row>
    <row r="78" spans="2:34" s="34" customFormat="1" ht="17.100000000000001" customHeight="1" x14ac:dyDescent="0.15">
      <c r="B78" s="86" t="s">
        <v>34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87"/>
      <c r="N78" s="306" t="s">
        <v>78</v>
      </c>
      <c r="O78" s="307"/>
      <c r="P78" s="307"/>
      <c r="Q78" s="307"/>
      <c r="R78" s="307"/>
      <c r="S78" s="307"/>
      <c r="T78" s="308"/>
      <c r="U78" s="306"/>
      <c r="V78" s="307"/>
      <c r="W78" s="307"/>
      <c r="X78" s="307"/>
      <c r="Y78" s="307"/>
      <c r="Z78" s="307"/>
      <c r="AA78" s="308"/>
      <c r="AB78" s="306"/>
      <c r="AC78" s="307"/>
      <c r="AD78" s="307"/>
      <c r="AE78" s="307"/>
      <c r="AF78" s="307"/>
      <c r="AG78" s="307"/>
      <c r="AH78" s="309"/>
    </row>
    <row r="79" spans="2:34" s="8" customFormat="1" ht="17.100000000000001" customHeight="1" x14ac:dyDescent="0.15">
      <c r="B79" s="386" t="s">
        <v>81</v>
      </c>
      <c r="C79" s="442"/>
      <c r="D79" s="442"/>
      <c r="E79" s="442"/>
      <c r="F79" s="442"/>
      <c r="G79" s="442"/>
      <c r="H79" s="442"/>
      <c r="I79" s="442"/>
      <c r="J79" s="442"/>
      <c r="K79" s="442"/>
      <c r="L79" s="442"/>
      <c r="M79" s="443"/>
      <c r="N79" s="93"/>
      <c r="O79" s="94"/>
      <c r="P79" s="94"/>
      <c r="Q79" s="94"/>
      <c r="R79" s="94"/>
      <c r="S79" s="94"/>
      <c r="T79" s="95"/>
      <c r="U79" s="93"/>
      <c r="V79" s="94"/>
      <c r="W79" s="94"/>
      <c r="X79" s="94"/>
      <c r="Y79" s="94"/>
      <c r="Z79" s="94"/>
      <c r="AA79" s="95"/>
      <c r="AB79" s="93"/>
      <c r="AC79" s="94"/>
      <c r="AD79" s="94"/>
      <c r="AE79" s="94"/>
      <c r="AF79" s="94"/>
      <c r="AG79" s="94"/>
      <c r="AH79" s="96"/>
    </row>
    <row r="80" spans="2:34" s="8" customFormat="1" ht="17.100000000000001" customHeight="1" x14ac:dyDescent="0.15">
      <c r="B80" s="444"/>
      <c r="C80" s="445"/>
      <c r="D80" s="445"/>
      <c r="E80" s="445"/>
      <c r="F80" s="445"/>
      <c r="G80" s="445"/>
      <c r="H80" s="445"/>
      <c r="I80" s="445"/>
      <c r="J80" s="445"/>
      <c r="K80" s="445"/>
      <c r="L80" s="445"/>
      <c r="M80" s="446"/>
      <c r="N80" s="97"/>
      <c r="O80" s="98"/>
      <c r="P80" s="98"/>
      <c r="Q80" s="98"/>
      <c r="R80" s="98"/>
      <c r="S80" s="98"/>
      <c r="T80" s="99"/>
      <c r="U80" s="97"/>
      <c r="V80" s="98"/>
      <c r="W80" s="98"/>
      <c r="X80" s="98"/>
      <c r="Y80" s="98"/>
      <c r="Z80" s="98"/>
      <c r="AA80" s="99"/>
      <c r="AB80" s="97"/>
      <c r="AC80" s="98"/>
      <c r="AD80" s="98"/>
      <c r="AE80" s="98"/>
      <c r="AF80" s="98"/>
      <c r="AG80" s="98"/>
      <c r="AH80" s="100"/>
    </row>
    <row r="81" spans="2:34" s="8" customFormat="1" ht="17.100000000000001" customHeight="1" x14ac:dyDescent="0.15">
      <c r="B81" s="23"/>
      <c r="C81" s="24"/>
      <c r="D81" s="25"/>
      <c r="E81" s="25"/>
      <c r="F81" s="25"/>
      <c r="G81" s="25"/>
      <c r="H81" s="25"/>
      <c r="I81" s="25"/>
      <c r="J81" s="25"/>
      <c r="K81" s="26"/>
      <c r="L81" s="25"/>
      <c r="M81" s="25"/>
      <c r="N81" s="25"/>
      <c r="O81" s="25" t="s">
        <v>1</v>
      </c>
      <c r="P81" s="26"/>
      <c r="Q81" s="25"/>
      <c r="R81" s="24"/>
      <c r="S81" s="25"/>
      <c r="T81" s="25"/>
      <c r="U81" s="25"/>
      <c r="V81" s="25"/>
      <c r="W81" s="25"/>
      <c r="X81" s="26"/>
      <c r="Y81" s="25"/>
      <c r="Z81" s="25"/>
      <c r="AA81" s="26"/>
      <c r="AB81" s="25"/>
      <c r="AC81" s="25"/>
      <c r="AD81" s="25"/>
      <c r="AE81" s="25"/>
      <c r="AF81" s="26"/>
      <c r="AG81" s="25"/>
      <c r="AH81" s="27"/>
    </row>
    <row r="82" spans="2:34" s="8" customFormat="1" ht="17.100000000000001" customHeight="1" x14ac:dyDescent="0.15">
      <c r="B82" s="23"/>
      <c r="C82" s="24"/>
      <c r="D82" s="25"/>
      <c r="E82" s="25"/>
      <c r="F82" s="25"/>
      <c r="G82" s="25"/>
      <c r="H82" s="25"/>
      <c r="I82" s="25"/>
      <c r="J82" s="25"/>
      <c r="K82" s="26"/>
      <c r="L82" s="25"/>
      <c r="M82" s="25"/>
      <c r="N82" s="25"/>
      <c r="O82" s="25" t="s">
        <v>1</v>
      </c>
      <c r="P82" s="26"/>
      <c r="Q82" s="25"/>
      <c r="R82" s="24"/>
      <c r="S82" s="25"/>
      <c r="T82" s="25"/>
      <c r="U82" s="25"/>
      <c r="V82" s="25"/>
      <c r="W82" s="25"/>
      <c r="X82" s="26"/>
      <c r="Y82" s="25"/>
      <c r="Z82" s="25"/>
      <c r="AA82" s="26"/>
      <c r="AB82" s="25"/>
      <c r="AC82" s="25"/>
      <c r="AD82" s="25"/>
      <c r="AE82" s="25"/>
      <c r="AF82" s="26"/>
      <c r="AG82" s="25"/>
      <c r="AH82" s="27"/>
    </row>
    <row r="83" spans="2:34" s="8" customFormat="1" ht="17.100000000000001" customHeight="1" x14ac:dyDescent="0.15">
      <c r="B83" s="23"/>
      <c r="C83" s="24"/>
      <c r="D83" s="25"/>
      <c r="E83" s="25"/>
      <c r="F83" s="25"/>
      <c r="G83" s="25"/>
      <c r="H83" s="25"/>
      <c r="I83" s="25"/>
      <c r="J83" s="25"/>
      <c r="K83" s="26"/>
      <c r="L83" s="25"/>
      <c r="M83" s="25"/>
      <c r="N83" s="25"/>
      <c r="O83" s="25" t="s">
        <v>1</v>
      </c>
      <c r="P83" s="26"/>
      <c r="Q83" s="25"/>
      <c r="R83" s="24"/>
      <c r="S83" s="25"/>
      <c r="T83" s="25"/>
      <c r="U83" s="25"/>
      <c r="V83" s="25"/>
      <c r="W83" s="25"/>
      <c r="X83" s="26"/>
      <c r="Y83" s="25"/>
      <c r="Z83" s="25"/>
      <c r="AA83" s="26"/>
      <c r="AB83" s="25"/>
      <c r="AC83" s="25"/>
      <c r="AD83" s="25"/>
      <c r="AE83" s="25"/>
      <c r="AF83" s="26"/>
      <c r="AG83" s="25"/>
      <c r="AH83" s="27"/>
    </row>
    <row r="84" spans="2:34" s="8" customFormat="1" ht="20.100000000000001" customHeight="1" thickBot="1" x14ac:dyDescent="0.2">
      <c r="B84" s="224" t="s">
        <v>7</v>
      </c>
      <c r="C84" s="447"/>
      <c r="D84" s="415" t="s">
        <v>419</v>
      </c>
      <c r="E84" s="410"/>
      <c r="F84" s="410"/>
      <c r="G84" s="410"/>
      <c r="H84" s="410"/>
      <c r="I84" s="410"/>
      <c r="J84" s="411"/>
      <c r="K84" s="415" t="s">
        <v>420</v>
      </c>
      <c r="L84" s="410"/>
      <c r="M84" s="410"/>
      <c r="N84" s="410"/>
      <c r="O84" s="411"/>
      <c r="P84" s="415" t="s">
        <v>421</v>
      </c>
      <c r="Q84" s="410"/>
      <c r="R84" s="411"/>
      <c r="S84" s="415" t="s">
        <v>422</v>
      </c>
      <c r="T84" s="410"/>
      <c r="U84" s="410"/>
      <c r="V84" s="410"/>
      <c r="W84" s="411"/>
      <c r="X84" s="415" t="s">
        <v>421</v>
      </c>
      <c r="Y84" s="410"/>
      <c r="Z84" s="411"/>
      <c r="AA84" s="415" t="s">
        <v>423</v>
      </c>
      <c r="AB84" s="410"/>
      <c r="AC84" s="410"/>
      <c r="AD84" s="410"/>
      <c r="AE84" s="411"/>
      <c r="AF84" s="415" t="s">
        <v>421</v>
      </c>
      <c r="AG84" s="410"/>
      <c r="AH84" s="448"/>
    </row>
  </sheetData>
  <mergeCells count="221">
    <mergeCell ref="B39:M40"/>
    <mergeCell ref="N35:T35"/>
    <mergeCell ref="U35:AA35"/>
    <mergeCell ref="AB35:AH35"/>
    <mergeCell ref="N36:T36"/>
    <mergeCell ref="U36:AA36"/>
    <mergeCell ref="AB36:AH36"/>
    <mergeCell ref="AB32:AH32"/>
    <mergeCell ref="N33:T33"/>
    <mergeCell ref="U33:AA33"/>
    <mergeCell ref="AB33:AH33"/>
    <mergeCell ref="N34:T34"/>
    <mergeCell ref="U34:AA34"/>
    <mergeCell ref="AB34:AH34"/>
    <mergeCell ref="N38:T38"/>
    <mergeCell ref="U38:AA38"/>
    <mergeCell ref="AB38:AH38"/>
    <mergeCell ref="N22:T22"/>
    <mergeCell ref="U22:AA22"/>
    <mergeCell ref="AB22:AH22"/>
    <mergeCell ref="U29:AA29"/>
    <mergeCell ref="AB29:AH29"/>
    <mergeCell ref="N30:T30"/>
    <mergeCell ref="U30:AA30"/>
    <mergeCell ref="AB30:AH30"/>
    <mergeCell ref="N31:T31"/>
    <mergeCell ref="U31:AA31"/>
    <mergeCell ref="AB31:AH31"/>
    <mergeCell ref="AB26:AH26"/>
    <mergeCell ref="N27:T27"/>
    <mergeCell ref="U27:AA27"/>
    <mergeCell ref="AB27:AH27"/>
    <mergeCell ref="N28:T28"/>
    <mergeCell ref="U28:AA28"/>
    <mergeCell ref="AB28:AH28"/>
    <mergeCell ref="AB19:AH19"/>
    <mergeCell ref="N20:T20"/>
    <mergeCell ref="U20:AA20"/>
    <mergeCell ref="AB20:AH20"/>
    <mergeCell ref="B6:M7"/>
    <mergeCell ref="N6:T7"/>
    <mergeCell ref="U6:AA7"/>
    <mergeCell ref="AB6:AH7"/>
    <mergeCell ref="N8:T8"/>
    <mergeCell ref="U8:AA8"/>
    <mergeCell ref="AB8:AH8"/>
    <mergeCell ref="N17:T17"/>
    <mergeCell ref="U17:AA17"/>
    <mergeCell ref="AB17:AH17"/>
    <mergeCell ref="N14:T14"/>
    <mergeCell ref="U14:AA14"/>
    <mergeCell ref="AB14:AH14"/>
    <mergeCell ref="N16:T16"/>
    <mergeCell ref="U16:AA16"/>
    <mergeCell ref="AB16:AH16"/>
    <mergeCell ref="B11:M11"/>
    <mergeCell ref="AF44:AH44"/>
    <mergeCell ref="N5:T5"/>
    <mergeCell ref="U5:AA5"/>
    <mergeCell ref="AB5:AH5"/>
    <mergeCell ref="N9:T9"/>
    <mergeCell ref="U9:AA9"/>
    <mergeCell ref="AB9:AH9"/>
    <mergeCell ref="N11:T11"/>
    <mergeCell ref="U11:AA11"/>
    <mergeCell ref="AB11:AH11"/>
    <mergeCell ref="N12:T12"/>
    <mergeCell ref="U12:AA12"/>
    <mergeCell ref="AB12:AH12"/>
    <mergeCell ref="N13:T13"/>
    <mergeCell ref="U13:AA13"/>
    <mergeCell ref="AB13:AH13"/>
    <mergeCell ref="N18:T18"/>
    <mergeCell ref="U18:AA18"/>
    <mergeCell ref="AB18:AH18"/>
    <mergeCell ref="N21:T21"/>
    <mergeCell ref="U21:AA21"/>
    <mergeCell ref="AB21:AH21"/>
    <mergeCell ref="N19:T19"/>
    <mergeCell ref="U19:AA19"/>
    <mergeCell ref="B44:C44"/>
    <mergeCell ref="D44:J44"/>
    <mergeCell ref="K44:O44"/>
    <mergeCell ref="P44:R44"/>
    <mergeCell ref="S44:W44"/>
    <mergeCell ref="N29:T29"/>
    <mergeCell ref="N32:T32"/>
    <mergeCell ref="N23:T23"/>
    <mergeCell ref="N26:T26"/>
    <mergeCell ref="U26:AA26"/>
    <mergeCell ref="U32:AA32"/>
    <mergeCell ref="N37:T37"/>
    <mergeCell ref="U37:AA37"/>
    <mergeCell ref="X44:Z44"/>
    <mergeCell ref="AA44:AE44"/>
    <mergeCell ref="U23:AA23"/>
    <mergeCell ref="AB23:AH23"/>
    <mergeCell ref="N24:T24"/>
    <mergeCell ref="U24:AA24"/>
    <mergeCell ref="AB24:AH24"/>
    <mergeCell ref="N25:T25"/>
    <mergeCell ref="U25:AA25"/>
    <mergeCell ref="AB25:AH25"/>
    <mergeCell ref="AB37:AH37"/>
    <mergeCell ref="K4:M4"/>
    <mergeCell ref="W4:Y4"/>
    <mergeCell ref="Z4:AB4"/>
    <mergeCell ref="AC4:AH4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N45:T45"/>
    <mergeCell ref="U45:AA45"/>
    <mergeCell ref="AB45:AH45"/>
    <mergeCell ref="B46:M47"/>
    <mergeCell ref="N46:T47"/>
    <mergeCell ref="U46:AA47"/>
    <mergeCell ref="AB46:AH47"/>
    <mergeCell ref="N48:T48"/>
    <mergeCell ref="U48:AA48"/>
    <mergeCell ref="AB48:AH48"/>
    <mergeCell ref="N49:T49"/>
    <mergeCell ref="U49:AA49"/>
    <mergeCell ref="AB49:AH49"/>
    <mergeCell ref="B51:M51"/>
    <mergeCell ref="N51:T51"/>
    <mergeCell ref="U51:AA51"/>
    <mergeCell ref="AB51:AH51"/>
    <mergeCell ref="N52:T52"/>
    <mergeCell ref="U52:AA52"/>
    <mergeCell ref="AB52:AH52"/>
    <mergeCell ref="N53:T53"/>
    <mergeCell ref="U53:AA53"/>
    <mergeCell ref="AB53:AH53"/>
    <mergeCell ref="N54:T54"/>
    <mergeCell ref="U54:AA54"/>
    <mergeCell ref="AB54:AH54"/>
    <mergeCell ref="N56:T56"/>
    <mergeCell ref="U56:AA56"/>
    <mergeCell ref="AB56:AH56"/>
    <mergeCell ref="N57:T57"/>
    <mergeCell ref="U57:AA57"/>
    <mergeCell ref="AB57:AH57"/>
    <mergeCell ref="N58:T58"/>
    <mergeCell ref="U58:AA58"/>
    <mergeCell ref="AB58:AH58"/>
    <mergeCell ref="N59:T59"/>
    <mergeCell ref="U59:AA59"/>
    <mergeCell ref="AB59:AH59"/>
    <mergeCell ref="N60:T60"/>
    <mergeCell ref="U60:AA60"/>
    <mergeCell ref="AB60:AH60"/>
    <mergeCell ref="N61:T61"/>
    <mergeCell ref="U61:AA61"/>
    <mergeCell ref="AB61:AH61"/>
    <mergeCell ref="N62:T62"/>
    <mergeCell ref="U62:AA62"/>
    <mergeCell ref="AB62:AH62"/>
    <mergeCell ref="N63:T63"/>
    <mergeCell ref="U63:AA63"/>
    <mergeCell ref="AB63:AH63"/>
    <mergeCell ref="N64:T64"/>
    <mergeCell ref="U64:AA64"/>
    <mergeCell ref="AB64:AH64"/>
    <mergeCell ref="N65:T65"/>
    <mergeCell ref="U65:AA65"/>
    <mergeCell ref="AB65:AH65"/>
    <mergeCell ref="N66:T66"/>
    <mergeCell ref="U66:AA66"/>
    <mergeCell ref="AB66:AH66"/>
    <mergeCell ref="N67:T67"/>
    <mergeCell ref="U67:AA67"/>
    <mergeCell ref="AB67:AH67"/>
    <mergeCell ref="N68:T68"/>
    <mergeCell ref="U68:AA68"/>
    <mergeCell ref="AB68:AH68"/>
    <mergeCell ref="N69:T69"/>
    <mergeCell ref="U69:AA69"/>
    <mergeCell ref="AB69:AH69"/>
    <mergeCell ref="N70:T70"/>
    <mergeCell ref="U70:AA70"/>
    <mergeCell ref="AB70:AH70"/>
    <mergeCell ref="N71:T71"/>
    <mergeCell ref="U71:AA71"/>
    <mergeCell ref="AB71:AH71"/>
    <mergeCell ref="N72:T72"/>
    <mergeCell ref="U72:AA72"/>
    <mergeCell ref="AB72:AH72"/>
    <mergeCell ref="N73:T73"/>
    <mergeCell ref="U73:AA73"/>
    <mergeCell ref="AB73:AH73"/>
    <mergeCell ref="N74:T74"/>
    <mergeCell ref="U74:AA74"/>
    <mergeCell ref="AB74:AH74"/>
    <mergeCell ref="N75:T75"/>
    <mergeCell ref="U75:AA75"/>
    <mergeCell ref="AB75:AH75"/>
    <mergeCell ref="N76:T76"/>
    <mergeCell ref="U76:AA76"/>
    <mergeCell ref="AB76:AH76"/>
    <mergeCell ref="N77:T77"/>
    <mergeCell ref="U77:AA77"/>
    <mergeCell ref="AB77:AH77"/>
    <mergeCell ref="N78:T78"/>
    <mergeCell ref="U78:AA78"/>
    <mergeCell ref="AB78:AH78"/>
    <mergeCell ref="B79:M80"/>
    <mergeCell ref="B84:C84"/>
    <mergeCell ref="D84:J84"/>
    <mergeCell ref="K84:O84"/>
    <mergeCell ref="P84:R84"/>
    <mergeCell ref="S84:W84"/>
    <mergeCell ref="X84:Z84"/>
    <mergeCell ref="AA84:AE84"/>
    <mergeCell ref="AF84:AH84"/>
  </mergeCells>
  <phoneticPr fontId="1" type="noConversion"/>
  <dataValidations count="6">
    <dataValidation type="list" allowBlank="1" showInputMessage="1" showErrorMessage="1" sqref="N19:AH19 N59:AH59" xr:uid="{909028BE-97FD-4001-B017-A999AFE65FF6}">
      <formula1>信号类型</formula1>
    </dataValidation>
    <dataValidation type="list" allowBlank="1" showInputMessage="1" showErrorMessage="1" sqref="N61:AH62 N21:AH22" xr:uid="{FAF1001E-41DF-4835-AD51-3D641B629ECE}">
      <formula1>材料</formula1>
    </dataValidation>
    <dataValidation type="list" allowBlank="1" showInputMessage="1" showErrorMessage="1" sqref="N27:AH27 N67:AH67" xr:uid="{72DED416-1469-48DB-980E-6B06EC5F3ACD}">
      <formula1>"2""管立柱,嵌装,直接安装"</formula1>
    </dataValidation>
    <dataValidation type="list" allowBlank="1" showInputMessage="1" showErrorMessage="1" sqref="N23:AH24 N63:AH64" xr:uid="{ADEE7082-2CBB-4960-B3E4-7F5B97EDBDF1}">
      <formula1>螺纹连接</formula1>
    </dataValidation>
    <dataValidation type="list" allowBlank="1" showInputMessage="1" showErrorMessage="1" sqref="N25:AH25 N65:AH65" xr:uid="{DB67066E-DCE9-4758-9833-75059808D7A2}">
      <formula1>防爆等级</formula1>
    </dataValidation>
    <dataValidation type="list" allowBlank="1" showInputMessage="1" showErrorMessage="1" sqref="N26:AH26 N66:AH66" xr:uid="{2F57A647-E8C2-49AA-AB17-7D6797CBCE01}">
      <formula1>防护等级</formula1>
    </dataValidation>
  </dataValidations>
  <hyperlinks>
    <hyperlink ref="AI1" location="索引!A1" display="返回索引" xr:uid="{D1560CD0-22FA-4860-91A7-6A93410E6DDF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rowBreaks count="1" manualBreakCount="1">
    <brk id="44" min="1" max="3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A127781-2F8F-4772-84D0-40564AECE0F0}">
          <x14:formula1>
            <xm:f>源数据!$AO$4:$AO$13</xm:f>
          </x14:formula1>
          <xm:sqref>N18:AH18 N58:AH58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58C18-F2F1-40FB-8F5B-2BE6D5230494}">
  <sheetPr codeName="Sheet3"/>
  <dimension ref="B1:BP44"/>
  <sheetViews>
    <sheetView showGridLines="0" view="pageBreakPreview" zoomScale="115" zoomScaleNormal="160" zoomScaleSheetLayoutView="115" workbookViewId="0">
      <selection activeCell="AB11" sqref="AB11:AH11"/>
    </sheetView>
  </sheetViews>
  <sheetFormatPr defaultColWidth="3.33203125" defaultRowHeight="14.1" customHeight="1" x14ac:dyDescent="0.15"/>
  <cols>
    <col min="1" max="34" width="3.33203125" style="9" customWidth="1"/>
    <col min="35" max="36" width="3.33203125" style="9"/>
    <col min="37" max="41" width="8" style="9" bestFit="1" customWidth="1"/>
    <col min="42" max="44" width="7" style="9" bestFit="1" customWidth="1"/>
    <col min="45" max="45" width="9" style="9" bestFit="1" customWidth="1"/>
    <col min="46" max="50" width="7" style="9" bestFit="1" customWidth="1"/>
    <col min="51" max="16384" width="3.33203125" style="9"/>
  </cols>
  <sheetData>
    <row r="1" spans="2:68" ht="24.95" customHeight="1" x14ac:dyDescent="0.15">
      <c r="B1" s="491" t="s">
        <v>200</v>
      </c>
      <c r="C1" s="492"/>
      <c r="D1" s="492"/>
      <c r="E1" s="492"/>
      <c r="F1" s="492"/>
      <c r="G1" s="492"/>
      <c r="H1" s="492"/>
      <c r="I1" s="492"/>
      <c r="J1" s="493"/>
      <c r="K1" s="409" t="s">
        <v>198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  <c r="AK1" s="147">
        <v>50</v>
      </c>
      <c r="AL1" s="147">
        <v>30</v>
      </c>
      <c r="AM1" s="147">
        <v>20</v>
      </c>
      <c r="AN1" s="147">
        <v>15</v>
      </c>
      <c r="AO1" s="147">
        <v>10</v>
      </c>
      <c r="AP1" s="147">
        <v>8</v>
      </c>
      <c r="AQ1" s="147">
        <v>5</v>
      </c>
      <c r="AR1" s="147">
        <v>3</v>
      </c>
      <c r="AS1" s="147">
        <v>2</v>
      </c>
      <c r="AT1" s="147">
        <v>1</v>
      </c>
      <c r="AU1" s="147">
        <v>0.5</v>
      </c>
      <c r="AV1" s="147">
        <v>0.2</v>
      </c>
      <c r="AW1" s="147">
        <v>0.1</v>
      </c>
      <c r="AX1" s="147"/>
    </row>
    <row r="2" spans="2:68" ht="20.100000000000001" customHeight="1" x14ac:dyDescent="0.15">
      <c r="B2" s="494"/>
      <c r="C2" s="495"/>
      <c r="D2" s="495"/>
      <c r="E2" s="495"/>
      <c r="F2" s="495"/>
      <c r="G2" s="495"/>
      <c r="H2" s="495"/>
      <c r="I2" s="495"/>
      <c r="J2" s="496"/>
      <c r="K2" s="10" t="s">
        <v>649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375"/>
      <c r="Y2" s="375"/>
      <c r="Z2" s="376" t="str">
        <f>工程号</f>
        <v>202321</v>
      </c>
      <c r="AA2" s="377"/>
      <c r="AB2" s="378"/>
      <c r="AC2" s="379" t="s">
        <v>4</v>
      </c>
      <c r="AD2" s="380"/>
      <c r="AE2" s="381"/>
      <c r="AF2" s="376" t="str">
        <f>IF(主项号&lt;&gt;0,主项号,"")</f>
        <v>02</v>
      </c>
      <c r="AG2" s="377"/>
      <c r="AH2" s="292"/>
    </row>
    <row r="3" spans="2:68" ht="20.100000000000001" customHeight="1" x14ac:dyDescent="0.15">
      <c r="B3" s="494"/>
      <c r="C3" s="495"/>
      <c r="D3" s="495"/>
      <c r="E3" s="495"/>
      <c r="F3" s="495"/>
      <c r="G3" s="495"/>
      <c r="H3" s="495"/>
      <c r="I3" s="495"/>
      <c r="J3" s="496"/>
      <c r="K3" s="412" t="s">
        <v>650</v>
      </c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500"/>
      <c r="W3" s="221" t="s">
        <v>348</v>
      </c>
      <c r="X3" s="380"/>
      <c r="Y3" s="380"/>
      <c r="Z3" s="382" t="str">
        <f>工程号&amp;"-"&amp;主项号&amp;"K03-13/0"</f>
        <v>202321-02K03-13/0</v>
      </c>
      <c r="AA3" s="382"/>
      <c r="AB3" s="382"/>
      <c r="AC3" s="382"/>
      <c r="AD3" s="382"/>
      <c r="AE3" s="382"/>
      <c r="AF3" s="382"/>
      <c r="AG3" s="382"/>
      <c r="AH3" s="223"/>
    </row>
    <row r="4" spans="2:68" ht="20.100000000000001" customHeight="1" thickBot="1" x14ac:dyDescent="0.2">
      <c r="B4" s="497"/>
      <c r="C4" s="498"/>
      <c r="D4" s="498"/>
      <c r="E4" s="498"/>
      <c r="F4" s="498"/>
      <c r="G4" s="498"/>
      <c r="H4" s="498"/>
      <c r="I4" s="498"/>
      <c r="J4" s="499"/>
      <c r="K4" s="410" t="s">
        <v>12</v>
      </c>
      <c r="L4" s="410"/>
      <c r="M4" s="411"/>
      <c r="N4" s="15"/>
      <c r="O4" s="16"/>
      <c r="P4" s="16"/>
      <c r="Q4" s="16"/>
      <c r="R4" s="16"/>
      <c r="S4" s="16"/>
      <c r="T4" s="16"/>
      <c r="U4" s="16"/>
      <c r="V4" s="17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68" s="8" customFormat="1" ht="17.100000000000001" customHeight="1" x14ac:dyDescent="0.2">
      <c r="B5" s="86" t="s">
        <v>13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83"/>
      <c r="N5" s="368" t="s">
        <v>794</v>
      </c>
      <c r="O5" s="369"/>
      <c r="P5" s="369"/>
      <c r="Q5" s="369"/>
      <c r="R5" s="369"/>
      <c r="S5" s="369"/>
      <c r="T5" s="370"/>
      <c r="U5" s="368" t="s">
        <v>797</v>
      </c>
      <c r="V5" s="369"/>
      <c r="W5" s="369"/>
      <c r="X5" s="369"/>
      <c r="Y5" s="369"/>
      <c r="Z5" s="369"/>
      <c r="AA5" s="370"/>
      <c r="AB5" s="368" t="s">
        <v>796</v>
      </c>
      <c r="AC5" s="369"/>
      <c r="AD5" s="369"/>
      <c r="AE5" s="369"/>
      <c r="AF5" s="369"/>
      <c r="AG5" s="369"/>
      <c r="AH5" s="371"/>
      <c r="AV5" s="487"/>
      <c r="AW5" s="488"/>
      <c r="AX5" s="488"/>
      <c r="AY5" s="488"/>
      <c r="AZ5" s="488"/>
      <c r="BA5" s="488"/>
      <c r="BB5" s="488"/>
      <c r="BC5" s="487"/>
      <c r="BD5" s="488"/>
      <c r="BE5" s="488"/>
      <c r="BF5" s="488"/>
      <c r="BG5" s="488"/>
      <c r="BH5" s="488"/>
      <c r="BI5" s="488"/>
      <c r="BJ5" s="487"/>
      <c r="BK5" s="488"/>
      <c r="BL5" s="488"/>
      <c r="BM5" s="488"/>
      <c r="BN5" s="488"/>
      <c r="BO5" s="488"/>
      <c r="BP5" s="488"/>
    </row>
    <row r="6" spans="2:68" s="8" customFormat="1" ht="17.100000000000001" customHeight="1" x14ac:dyDescent="0.15">
      <c r="B6" s="352" t="s">
        <v>651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4"/>
      <c r="N6" s="358" t="s">
        <v>799</v>
      </c>
      <c r="O6" s="359"/>
      <c r="P6" s="359"/>
      <c r="Q6" s="359"/>
      <c r="R6" s="359"/>
      <c r="S6" s="359"/>
      <c r="T6" s="360"/>
      <c r="U6" s="358" t="s">
        <v>798</v>
      </c>
      <c r="V6" s="359"/>
      <c r="W6" s="359"/>
      <c r="X6" s="359"/>
      <c r="Y6" s="359"/>
      <c r="Z6" s="359"/>
      <c r="AA6" s="360"/>
      <c r="AB6" s="358" t="s">
        <v>800</v>
      </c>
      <c r="AC6" s="359"/>
      <c r="AD6" s="359"/>
      <c r="AE6" s="359"/>
      <c r="AF6" s="359"/>
      <c r="AG6" s="359"/>
      <c r="AH6" s="364"/>
      <c r="AJ6" s="489"/>
      <c r="AK6" s="490"/>
      <c r="AL6" s="490"/>
      <c r="AM6" s="490"/>
      <c r="AN6" s="490"/>
      <c r="AO6" s="490"/>
      <c r="AP6" s="490"/>
      <c r="AQ6" s="490"/>
      <c r="AR6" s="490"/>
      <c r="AS6" s="490"/>
      <c r="AT6" s="490"/>
      <c r="AU6" s="490"/>
      <c r="AV6" s="440"/>
      <c r="AW6" s="440"/>
      <c r="AX6" s="440"/>
      <c r="AY6" s="440"/>
      <c r="AZ6" s="440"/>
      <c r="BA6" s="440"/>
      <c r="BB6" s="440"/>
      <c r="BC6" s="278"/>
      <c r="BD6" s="278"/>
      <c r="BE6" s="278"/>
      <c r="BF6" s="278"/>
      <c r="BG6" s="278"/>
      <c r="BH6" s="278"/>
      <c r="BI6" s="278"/>
      <c r="BJ6" s="278"/>
      <c r="BK6" s="278"/>
      <c r="BL6" s="278"/>
      <c r="BM6" s="278"/>
      <c r="BN6" s="278"/>
      <c r="BO6" s="278"/>
      <c r="BP6" s="278"/>
    </row>
    <row r="7" spans="2:68" s="8" customFormat="1" ht="17.100000000000001" customHeight="1" x14ac:dyDescent="0.15"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7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40"/>
      <c r="AW7" s="440"/>
      <c r="AX7" s="440"/>
      <c r="AY7" s="440"/>
      <c r="AZ7" s="440"/>
      <c r="BA7" s="440"/>
      <c r="BB7" s="440"/>
      <c r="BC7" s="278"/>
      <c r="BD7" s="278"/>
      <c r="BE7" s="278"/>
      <c r="BF7" s="278"/>
      <c r="BG7" s="278"/>
      <c r="BH7" s="278"/>
      <c r="BI7" s="278"/>
      <c r="BJ7" s="278"/>
      <c r="BK7" s="278"/>
      <c r="BL7" s="278"/>
      <c r="BM7" s="278"/>
      <c r="BN7" s="278"/>
      <c r="BO7" s="278"/>
      <c r="BP7" s="278"/>
    </row>
    <row r="8" spans="2:68" s="8" customFormat="1" ht="17.100000000000001" customHeight="1" x14ac:dyDescent="0.2">
      <c r="B8" s="86" t="s">
        <v>14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87"/>
      <c r="N8" s="348" t="s">
        <v>772</v>
      </c>
      <c r="O8" s="348"/>
      <c r="P8" s="348"/>
      <c r="Q8" s="348"/>
      <c r="R8" s="348"/>
      <c r="S8" s="348"/>
      <c r="T8" s="366"/>
      <c r="U8" s="348" t="s">
        <v>772</v>
      </c>
      <c r="V8" s="348"/>
      <c r="W8" s="348"/>
      <c r="X8" s="348"/>
      <c r="Y8" s="348"/>
      <c r="Z8" s="348"/>
      <c r="AA8" s="366"/>
      <c r="AB8" s="348" t="s">
        <v>772</v>
      </c>
      <c r="AC8" s="348"/>
      <c r="AD8" s="348"/>
      <c r="AE8" s="348"/>
      <c r="AF8" s="348"/>
      <c r="AG8" s="348"/>
      <c r="AH8" s="367"/>
      <c r="AV8" s="475"/>
      <c r="AW8" s="476"/>
      <c r="AX8" s="476"/>
      <c r="AY8" s="476"/>
      <c r="AZ8" s="476"/>
      <c r="BA8" s="476"/>
      <c r="BB8" s="476"/>
      <c r="BC8" s="475"/>
      <c r="BD8" s="476"/>
      <c r="BE8" s="476"/>
      <c r="BF8" s="476"/>
      <c r="BG8" s="476"/>
      <c r="BH8" s="476"/>
      <c r="BI8" s="476"/>
      <c r="BJ8" s="475"/>
      <c r="BK8" s="476"/>
      <c r="BL8" s="476"/>
      <c r="BM8" s="476"/>
      <c r="BN8" s="476"/>
      <c r="BO8" s="476"/>
      <c r="BP8" s="476"/>
    </row>
    <row r="9" spans="2:68" s="8" customFormat="1" ht="17.100000000000001" customHeight="1" x14ac:dyDescent="0.2">
      <c r="B9" s="86" t="s">
        <v>112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87"/>
      <c r="N9" s="348" t="s">
        <v>795</v>
      </c>
      <c r="O9" s="349"/>
      <c r="P9" s="349"/>
      <c r="Q9" s="349"/>
      <c r="R9" s="349"/>
      <c r="S9" s="349"/>
      <c r="T9" s="350"/>
      <c r="U9" s="348" t="s">
        <v>801</v>
      </c>
      <c r="V9" s="349"/>
      <c r="W9" s="349"/>
      <c r="X9" s="349"/>
      <c r="Y9" s="349"/>
      <c r="Z9" s="349"/>
      <c r="AA9" s="350"/>
      <c r="AB9" s="348" t="s">
        <v>802</v>
      </c>
      <c r="AC9" s="349"/>
      <c r="AD9" s="349"/>
      <c r="AE9" s="349"/>
      <c r="AF9" s="349"/>
      <c r="AG9" s="349"/>
      <c r="AH9" s="351"/>
      <c r="AV9" s="485"/>
      <c r="AW9" s="486"/>
      <c r="AX9" s="486"/>
      <c r="AY9" s="486"/>
      <c r="AZ9" s="486"/>
      <c r="BA9" s="486"/>
      <c r="BB9" s="486"/>
      <c r="BC9" s="475"/>
      <c r="BD9" s="476"/>
      <c r="BE9" s="476"/>
      <c r="BF9" s="476"/>
      <c r="BG9" s="476"/>
      <c r="BH9" s="476"/>
      <c r="BI9" s="476"/>
      <c r="BJ9" s="475"/>
      <c r="BK9" s="476"/>
      <c r="BL9" s="476"/>
      <c r="BM9" s="476"/>
      <c r="BN9" s="476"/>
      <c r="BO9" s="476"/>
      <c r="BP9" s="476"/>
    </row>
    <row r="10" spans="2:68" s="8" customFormat="1" ht="17.100000000000001" customHeight="1" x14ac:dyDescent="0.15">
      <c r="B10" s="69" t="s">
        <v>15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89"/>
      <c r="AJ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</row>
    <row r="11" spans="2:68" s="8" customFormat="1" ht="17.100000000000001" customHeight="1" x14ac:dyDescent="0.15">
      <c r="B11" s="86" t="s">
        <v>349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87"/>
      <c r="N11" s="306" t="s">
        <v>776</v>
      </c>
      <c r="O11" s="307"/>
      <c r="P11" s="307"/>
      <c r="Q11" s="307"/>
      <c r="R11" s="307"/>
      <c r="S11" s="307"/>
      <c r="T11" s="308"/>
      <c r="U11" s="306" t="s">
        <v>776</v>
      </c>
      <c r="V11" s="307"/>
      <c r="W11" s="307"/>
      <c r="X11" s="307"/>
      <c r="Y11" s="307"/>
      <c r="Z11" s="307"/>
      <c r="AA11" s="308"/>
      <c r="AB11" s="306" t="s">
        <v>776</v>
      </c>
      <c r="AC11" s="307"/>
      <c r="AD11" s="307"/>
      <c r="AE11" s="307"/>
      <c r="AF11" s="307"/>
      <c r="AG11" s="307"/>
      <c r="AH11" s="309"/>
      <c r="AV11" s="476"/>
      <c r="AW11" s="476"/>
      <c r="AX11" s="476"/>
      <c r="AY11" s="476"/>
      <c r="AZ11" s="476"/>
      <c r="BA11" s="476"/>
      <c r="BB11" s="476"/>
      <c r="BC11" s="484"/>
      <c r="BD11" s="484"/>
      <c r="BE11" s="484"/>
      <c r="BF11" s="484"/>
      <c r="BG11" s="484"/>
      <c r="BH11" s="484"/>
      <c r="BI11" s="484"/>
      <c r="BJ11" s="484"/>
      <c r="BK11" s="484"/>
      <c r="BL11" s="484"/>
      <c r="BM11" s="484"/>
      <c r="BN11" s="484"/>
      <c r="BO11" s="484"/>
      <c r="BP11" s="484"/>
    </row>
    <row r="12" spans="2:68" s="8" customFormat="1" ht="17.100000000000001" customHeight="1" x14ac:dyDescent="0.2">
      <c r="B12" s="86" t="s">
        <v>652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7"/>
      <c r="N12" s="306" t="s">
        <v>803</v>
      </c>
      <c r="O12" s="307"/>
      <c r="P12" s="307"/>
      <c r="Q12" s="307"/>
      <c r="R12" s="307"/>
      <c r="S12" s="307"/>
      <c r="T12" s="308"/>
      <c r="U12" s="306" t="s">
        <v>804</v>
      </c>
      <c r="V12" s="307"/>
      <c r="W12" s="307"/>
      <c r="X12" s="307"/>
      <c r="Y12" s="307"/>
      <c r="Z12" s="307"/>
      <c r="AA12" s="308"/>
      <c r="AB12" s="306">
        <v>7.5000000000000002E-4</v>
      </c>
      <c r="AC12" s="307"/>
      <c r="AD12" s="307"/>
      <c r="AE12" s="307"/>
      <c r="AF12" s="307"/>
      <c r="AG12" s="307"/>
      <c r="AH12" s="309"/>
      <c r="AV12" s="475"/>
      <c r="AW12" s="476"/>
      <c r="AX12" s="476"/>
      <c r="AY12" s="476"/>
      <c r="AZ12" s="476"/>
      <c r="BA12" s="476"/>
      <c r="BB12" s="476"/>
      <c r="BC12" s="484"/>
      <c r="BD12" s="484"/>
      <c r="BE12" s="484"/>
      <c r="BF12" s="484"/>
      <c r="BG12" s="484"/>
      <c r="BH12" s="484"/>
      <c r="BI12" s="484"/>
      <c r="BJ12" s="484"/>
      <c r="BK12" s="484"/>
      <c r="BL12" s="484"/>
      <c r="BM12" s="484"/>
      <c r="BN12" s="484"/>
      <c r="BO12" s="484"/>
      <c r="BP12" s="484"/>
    </row>
    <row r="13" spans="2:68" s="8" customFormat="1" ht="17.100000000000001" customHeight="1" x14ac:dyDescent="0.2">
      <c r="B13" s="86" t="s">
        <v>113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7"/>
      <c r="N13" s="306">
        <v>25</v>
      </c>
      <c r="O13" s="307"/>
      <c r="P13" s="307"/>
      <c r="Q13" s="307"/>
      <c r="R13" s="307"/>
      <c r="S13" s="307"/>
      <c r="T13" s="308"/>
      <c r="U13" s="306">
        <v>25</v>
      </c>
      <c r="V13" s="307"/>
      <c r="W13" s="307"/>
      <c r="X13" s="307"/>
      <c r="Y13" s="307"/>
      <c r="Z13" s="307"/>
      <c r="AA13" s="308"/>
      <c r="AB13" s="306">
        <v>25</v>
      </c>
      <c r="AC13" s="307"/>
      <c r="AD13" s="307"/>
      <c r="AE13" s="307"/>
      <c r="AF13" s="307"/>
      <c r="AG13" s="307"/>
      <c r="AH13" s="309"/>
      <c r="AV13" s="475"/>
      <c r="AW13" s="476"/>
      <c r="AX13" s="476"/>
      <c r="AY13" s="476"/>
      <c r="AZ13" s="476"/>
      <c r="BA13" s="476"/>
      <c r="BB13" s="476"/>
      <c r="BC13" s="483"/>
      <c r="BD13" s="484"/>
      <c r="BE13" s="484"/>
      <c r="BF13" s="484"/>
      <c r="BG13" s="484"/>
      <c r="BH13" s="484"/>
      <c r="BI13" s="484"/>
      <c r="BJ13" s="483"/>
      <c r="BK13" s="484"/>
      <c r="BL13" s="484"/>
      <c r="BM13" s="484"/>
      <c r="BN13" s="484"/>
      <c r="BO13" s="484"/>
      <c r="BP13" s="484"/>
    </row>
    <row r="14" spans="2:68" s="8" customFormat="1" ht="17.100000000000001" customHeight="1" x14ac:dyDescent="0.2">
      <c r="B14" s="86" t="s">
        <v>653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7"/>
      <c r="N14" s="306"/>
      <c r="O14" s="307"/>
      <c r="P14" s="307"/>
      <c r="Q14" s="307"/>
      <c r="R14" s="307"/>
      <c r="S14" s="307"/>
      <c r="T14" s="308"/>
      <c r="U14" s="306"/>
      <c r="V14" s="307"/>
      <c r="W14" s="307"/>
      <c r="X14" s="307"/>
      <c r="Y14" s="307"/>
      <c r="Z14" s="307"/>
      <c r="AA14" s="308"/>
      <c r="AB14" s="306"/>
      <c r="AC14" s="307"/>
      <c r="AD14" s="307"/>
      <c r="AE14" s="307"/>
      <c r="AF14" s="307"/>
      <c r="AG14" s="307"/>
      <c r="AH14" s="309"/>
      <c r="AV14" s="475"/>
      <c r="AW14" s="476"/>
      <c r="AX14" s="476"/>
      <c r="AY14" s="476"/>
      <c r="AZ14" s="476"/>
      <c r="BA14" s="476"/>
      <c r="BB14" s="476"/>
      <c r="BC14" s="483"/>
      <c r="BD14" s="484"/>
      <c r="BE14" s="484"/>
      <c r="BF14" s="484"/>
      <c r="BG14" s="484"/>
      <c r="BH14" s="484"/>
      <c r="BI14" s="484"/>
      <c r="BJ14" s="483"/>
      <c r="BK14" s="484"/>
      <c r="BL14" s="484"/>
      <c r="BM14" s="484"/>
      <c r="BN14" s="484"/>
      <c r="BO14" s="484"/>
      <c r="BP14" s="484"/>
    </row>
    <row r="15" spans="2:68" s="8" customFormat="1" ht="17.100000000000001" customHeight="1" x14ac:dyDescent="0.15">
      <c r="B15" s="69" t="s">
        <v>45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89"/>
      <c r="AJ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</row>
    <row r="16" spans="2:68" s="8" customFormat="1" ht="17.100000000000001" customHeight="1" x14ac:dyDescent="0.2">
      <c r="B16" s="86" t="s">
        <v>19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87"/>
      <c r="N16" s="449"/>
      <c r="O16" s="311"/>
      <c r="P16" s="311"/>
      <c r="Q16" s="311"/>
      <c r="R16" s="311"/>
      <c r="S16" s="311"/>
      <c r="T16" s="312"/>
      <c r="U16" s="449"/>
      <c r="V16" s="311"/>
      <c r="W16" s="311"/>
      <c r="X16" s="311"/>
      <c r="Y16" s="311"/>
      <c r="Z16" s="311"/>
      <c r="AA16" s="312"/>
      <c r="AB16" s="449"/>
      <c r="AC16" s="311"/>
      <c r="AD16" s="311"/>
      <c r="AE16" s="311"/>
      <c r="AF16" s="311"/>
      <c r="AG16" s="311"/>
      <c r="AH16" s="347"/>
      <c r="AV16" s="475"/>
      <c r="AW16" s="476"/>
      <c r="AX16" s="476"/>
      <c r="AY16" s="476"/>
      <c r="AZ16" s="476"/>
      <c r="BA16" s="476"/>
      <c r="BB16" s="476"/>
      <c r="BC16" s="475"/>
      <c r="BD16" s="476"/>
      <c r="BE16" s="476"/>
      <c r="BF16" s="476"/>
      <c r="BG16" s="476"/>
      <c r="BH16" s="476"/>
      <c r="BI16" s="476"/>
      <c r="BJ16" s="475"/>
      <c r="BK16" s="476"/>
      <c r="BL16" s="476"/>
      <c r="BM16" s="476"/>
      <c r="BN16" s="476"/>
      <c r="BO16" s="476"/>
      <c r="BP16" s="476"/>
    </row>
    <row r="17" spans="2:68" s="8" customFormat="1" ht="17.100000000000001" customHeight="1" x14ac:dyDescent="0.2">
      <c r="B17" s="86" t="s">
        <v>46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87"/>
      <c r="N17" s="482" t="s">
        <v>806</v>
      </c>
      <c r="O17" s="366"/>
      <c r="P17" s="366"/>
      <c r="Q17" s="366"/>
      <c r="R17" s="366"/>
      <c r="S17" s="366"/>
      <c r="T17" s="366"/>
      <c r="U17" s="366" t="s">
        <v>805</v>
      </c>
      <c r="V17" s="366"/>
      <c r="W17" s="366"/>
      <c r="X17" s="366"/>
      <c r="Y17" s="366"/>
      <c r="Z17" s="366"/>
      <c r="AA17" s="366"/>
      <c r="AB17" s="366" t="s">
        <v>734</v>
      </c>
      <c r="AC17" s="366"/>
      <c r="AD17" s="366"/>
      <c r="AE17" s="366"/>
      <c r="AF17" s="366"/>
      <c r="AG17" s="366"/>
      <c r="AH17" s="367"/>
      <c r="AV17" s="475"/>
      <c r="AW17" s="476"/>
      <c r="AX17" s="476"/>
      <c r="AY17" s="476"/>
      <c r="AZ17" s="476"/>
      <c r="BA17" s="476"/>
      <c r="BB17" s="476"/>
      <c r="BC17" s="475"/>
      <c r="BD17" s="476"/>
      <c r="BE17" s="476"/>
      <c r="BF17" s="476"/>
      <c r="BG17" s="476"/>
      <c r="BH17" s="476"/>
      <c r="BI17" s="476"/>
      <c r="BJ17" s="475"/>
      <c r="BK17" s="476"/>
      <c r="BL17" s="476"/>
      <c r="BM17" s="476"/>
      <c r="BN17" s="476"/>
      <c r="BO17" s="476"/>
      <c r="BP17" s="476"/>
    </row>
    <row r="18" spans="2:68" s="8" customFormat="1" ht="17.100000000000001" customHeight="1" x14ac:dyDescent="0.2">
      <c r="B18" s="86" t="s">
        <v>21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87"/>
      <c r="N18" s="464" t="s">
        <v>445</v>
      </c>
      <c r="O18" s="464"/>
      <c r="P18" s="464"/>
      <c r="Q18" s="464"/>
      <c r="R18" s="464"/>
      <c r="S18" s="464"/>
      <c r="T18" s="464"/>
      <c r="U18" s="464" t="s">
        <v>445</v>
      </c>
      <c r="V18" s="464"/>
      <c r="W18" s="464"/>
      <c r="X18" s="464"/>
      <c r="Y18" s="464"/>
      <c r="Z18" s="464"/>
      <c r="AA18" s="464"/>
      <c r="AB18" s="464" t="s">
        <v>445</v>
      </c>
      <c r="AC18" s="464"/>
      <c r="AD18" s="464"/>
      <c r="AE18" s="464"/>
      <c r="AF18" s="464"/>
      <c r="AG18" s="464"/>
      <c r="AH18" s="465"/>
      <c r="AV18" s="475"/>
      <c r="AW18" s="476"/>
      <c r="AX18" s="476"/>
      <c r="AY18" s="476"/>
      <c r="AZ18" s="476"/>
      <c r="BA18" s="476"/>
      <c r="BB18" s="476"/>
      <c r="BC18" s="475"/>
      <c r="BD18" s="476"/>
      <c r="BE18" s="476"/>
      <c r="BF18" s="476"/>
      <c r="BG18" s="476"/>
      <c r="BH18" s="476"/>
      <c r="BI18" s="476"/>
      <c r="BJ18" s="475"/>
      <c r="BK18" s="476"/>
      <c r="BL18" s="476"/>
      <c r="BM18" s="476"/>
      <c r="BN18" s="476"/>
      <c r="BO18" s="476"/>
      <c r="BP18" s="476"/>
    </row>
    <row r="19" spans="2:68" s="8" customFormat="1" ht="17.100000000000001" customHeight="1" x14ac:dyDescent="0.2">
      <c r="B19" s="86" t="s">
        <v>25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87"/>
      <c r="N19" s="306" t="s">
        <v>375</v>
      </c>
      <c r="O19" s="307"/>
      <c r="P19" s="307"/>
      <c r="Q19" s="307"/>
      <c r="R19" s="307"/>
      <c r="S19" s="307"/>
      <c r="T19" s="308"/>
      <c r="U19" s="306" t="s">
        <v>375</v>
      </c>
      <c r="V19" s="307"/>
      <c r="W19" s="307"/>
      <c r="X19" s="307"/>
      <c r="Y19" s="307"/>
      <c r="Z19" s="307"/>
      <c r="AA19" s="308"/>
      <c r="AB19" s="306" t="s">
        <v>375</v>
      </c>
      <c r="AC19" s="307"/>
      <c r="AD19" s="307"/>
      <c r="AE19" s="307"/>
      <c r="AF19" s="307"/>
      <c r="AG19" s="307"/>
      <c r="AH19" s="309"/>
      <c r="AV19" s="475"/>
      <c r="AW19" s="476"/>
      <c r="AX19" s="476"/>
      <c r="AY19" s="476"/>
      <c r="AZ19" s="476"/>
      <c r="BA19" s="476"/>
      <c r="BB19" s="476"/>
      <c r="BC19" s="475"/>
      <c r="BD19" s="476"/>
      <c r="BE19" s="476"/>
      <c r="BF19" s="476"/>
      <c r="BG19" s="476"/>
      <c r="BH19" s="476"/>
      <c r="BI19" s="476"/>
      <c r="BJ19" s="475"/>
      <c r="BK19" s="476"/>
      <c r="BL19" s="476"/>
      <c r="BM19" s="476"/>
      <c r="BN19" s="476"/>
      <c r="BO19" s="476"/>
      <c r="BP19" s="476"/>
    </row>
    <row r="20" spans="2:68" s="8" customFormat="1" ht="17.100000000000001" customHeight="1" x14ac:dyDescent="0.15">
      <c r="B20" s="86" t="s">
        <v>89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7"/>
      <c r="N20" s="306" t="s">
        <v>253</v>
      </c>
      <c r="O20" s="307"/>
      <c r="P20" s="307"/>
      <c r="Q20" s="307"/>
      <c r="R20" s="307"/>
      <c r="S20" s="307"/>
      <c r="T20" s="308"/>
      <c r="U20" s="306" t="s">
        <v>253</v>
      </c>
      <c r="V20" s="307"/>
      <c r="W20" s="307"/>
      <c r="X20" s="307"/>
      <c r="Y20" s="307"/>
      <c r="Z20" s="307"/>
      <c r="AA20" s="308"/>
      <c r="AB20" s="306" t="s">
        <v>253</v>
      </c>
      <c r="AC20" s="307"/>
      <c r="AD20" s="307"/>
      <c r="AE20" s="307"/>
      <c r="AF20" s="307"/>
      <c r="AG20" s="307"/>
      <c r="AH20" s="309"/>
      <c r="AV20" s="476"/>
      <c r="AW20" s="476"/>
      <c r="AX20" s="476"/>
      <c r="AY20" s="476"/>
      <c r="AZ20" s="476"/>
      <c r="BA20" s="476"/>
      <c r="BB20" s="476"/>
      <c r="BC20" s="476"/>
      <c r="BD20" s="476"/>
      <c r="BE20" s="476"/>
      <c r="BF20" s="476"/>
      <c r="BG20" s="476"/>
      <c r="BH20" s="476"/>
      <c r="BI20" s="476"/>
      <c r="BJ20" s="476"/>
      <c r="BK20" s="476"/>
      <c r="BL20" s="476"/>
      <c r="BM20" s="476"/>
      <c r="BN20" s="476"/>
      <c r="BO20" s="476"/>
      <c r="BP20" s="476"/>
    </row>
    <row r="21" spans="2:68" s="8" customFormat="1" ht="17.100000000000001" customHeight="1" x14ac:dyDescent="0.2">
      <c r="B21" s="86" t="s">
        <v>90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7"/>
      <c r="N21" s="306" t="s">
        <v>67</v>
      </c>
      <c r="O21" s="307"/>
      <c r="P21" s="307"/>
      <c r="Q21" s="307"/>
      <c r="R21" s="307"/>
      <c r="S21" s="307"/>
      <c r="T21" s="308"/>
      <c r="U21" s="306" t="s">
        <v>67</v>
      </c>
      <c r="V21" s="307"/>
      <c r="W21" s="307"/>
      <c r="X21" s="307"/>
      <c r="Y21" s="307"/>
      <c r="Z21" s="307"/>
      <c r="AA21" s="308"/>
      <c r="AB21" s="464" t="s">
        <v>67</v>
      </c>
      <c r="AC21" s="464"/>
      <c r="AD21" s="464"/>
      <c r="AE21" s="464"/>
      <c r="AF21" s="464"/>
      <c r="AG21" s="464"/>
      <c r="AH21" s="465"/>
      <c r="AV21" s="475"/>
      <c r="AW21" s="476"/>
      <c r="AX21" s="476"/>
      <c r="AY21" s="476"/>
      <c r="AZ21" s="476"/>
      <c r="BA21" s="476"/>
      <c r="BB21" s="476"/>
      <c r="BC21" s="475"/>
      <c r="BD21" s="476"/>
      <c r="BE21" s="476"/>
      <c r="BF21" s="476"/>
      <c r="BG21" s="476"/>
      <c r="BH21" s="476"/>
      <c r="BI21" s="476"/>
      <c r="BJ21" s="475"/>
      <c r="BK21" s="476"/>
      <c r="BL21" s="476"/>
      <c r="BM21" s="476"/>
      <c r="BN21" s="476"/>
      <c r="BO21" s="476"/>
      <c r="BP21" s="476"/>
    </row>
    <row r="22" spans="2:68" s="8" customFormat="1" ht="17.100000000000001" customHeight="1" x14ac:dyDescent="0.2">
      <c r="B22" s="86" t="s">
        <v>91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87"/>
      <c r="N22" s="306" t="s">
        <v>401</v>
      </c>
      <c r="O22" s="307"/>
      <c r="P22" s="307"/>
      <c r="Q22" s="307"/>
      <c r="R22" s="307"/>
      <c r="S22" s="307"/>
      <c r="T22" s="308"/>
      <c r="U22" s="306" t="s">
        <v>401</v>
      </c>
      <c r="V22" s="307"/>
      <c r="W22" s="307"/>
      <c r="X22" s="307"/>
      <c r="Y22" s="307"/>
      <c r="Z22" s="307"/>
      <c r="AA22" s="308"/>
      <c r="AB22" s="464" t="s">
        <v>401</v>
      </c>
      <c r="AC22" s="464"/>
      <c r="AD22" s="464"/>
      <c r="AE22" s="464"/>
      <c r="AF22" s="464"/>
      <c r="AG22" s="464"/>
      <c r="AH22" s="465"/>
      <c r="AV22" s="476"/>
      <c r="AW22" s="476"/>
      <c r="AX22" s="476"/>
      <c r="AY22" s="476"/>
      <c r="AZ22" s="476"/>
      <c r="BA22" s="476"/>
      <c r="BB22" s="476"/>
      <c r="BC22" s="475"/>
      <c r="BD22" s="476"/>
      <c r="BE22" s="476"/>
      <c r="BF22" s="476"/>
      <c r="BG22" s="476"/>
      <c r="BH22" s="476"/>
      <c r="BI22" s="476"/>
      <c r="BJ22" s="475"/>
      <c r="BK22" s="476"/>
      <c r="BL22" s="476"/>
      <c r="BM22" s="476"/>
      <c r="BN22" s="476"/>
      <c r="BO22" s="476"/>
      <c r="BP22" s="476"/>
    </row>
    <row r="23" spans="2:68" s="8" customFormat="1" ht="17.100000000000001" customHeight="1" x14ac:dyDescent="0.2">
      <c r="B23" s="86" t="s">
        <v>114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87"/>
      <c r="N23" s="306" t="s">
        <v>115</v>
      </c>
      <c r="O23" s="307"/>
      <c r="P23" s="307"/>
      <c r="Q23" s="307"/>
      <c r="R23" s="307"/>
      <c r="S23" s="307"/>
      <c r="T23" s="308"/>
      <c r="U23" s="306" t="s">
        <v>115</v>
      </c>
      <c r="V23" s="307"/>
      <c r="W23" s="307"/>
      <c r="X23" s="307"/>
      <c r="Y23" s="307"/>
      <c r="Z23" s="307"/>
      <c r="AA23" s="308"/>
      <c r="AB23" s="306" t="s">
        <v>115</v>
      </c>
      <c r="AC23" s="307"/>
      <c r="AD23" s="307"/>
      <c r="AE23" s="307"/>
      <c r="AF23" s="307"/>
      <c r="AG23" s="307"/>
      <c r="AH23" s="309"/>
      <c r="AV23" s="475"/>
      <c r="AW23" s="476"/>
      <c r="AX23" s="476"/>
      <c r="AY23" s="476"/>
      <c r="AZ23" s="476"/>
      <c r="BA23" s="476"/>
      <c r="BB23" s="476"/>
      <c r="BC23" s="475"/>
      <c r="BD23" s="476"/>
      <c r="BE23" s="476"/>
      <c r="BF23" s="476"/>
      <c r="BG23" s="476"/>
      <c r="BH23" s="476"/>
      <c r="BI23" s="476"/>
      <c r="BJ23" s="475"/>
      <c r="BK23" s="476"/>
      <c r="BL23" s="476"/>
      <c r="BM23" s="476"/>
      <c r="BN23" s="476"/>
      <c r="BO23" s="476"/>
      <c r="BP23" s="476"/>
    </row>
    <row r="24" spans="2:68" s="8" customFormat="1" ht="17.100000000000001" customHeight="1" x14ac:dyDescent="0.2">
      <c r="B24" s="86" t="s">
        <v>26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87"/>
      <c r="N24" s="306" t="s">
        <v>115</v>
      </c>
      <c r="O24" s="307"/>
      <c r="P24" s="307"/>
      <c r="Q24" s="307"/>
      <c r="R24" s="307"/>
      <c r="S24" s="307"/>
      <c r="T24" s="308"/>
      <c r="U24" s="306" t="s">
        <v>115</v>
      </c>
      <c r="V24" s="307"/>
      <c r="W24" s="307"/>
      <c r="X24" s="307"/>
      <c r="Y24" s="307"/>
      <c r="Z24" s="307"/>
      <c r="AA24" s="308"/>
      <c r="AB24" s="464" t="s">
        <v>115</v>
      </c>
      <c r="AC24" s="464"/>
      <c r="AD24" s="464"/>
      <c r="AE24" s="464"/>
      <c r="AF24" s="464"/>
      <c r="AG24" s="464"/>
      <c r="AH24" s="465"/>
      <c r="AV24" s="475"/>
      <c r="AW24" s="476"/>
      <c r="AX24" s="476"/>
      <c r="AY24" s="476"/>
      <c r="AZ24" s="476"/>
      <c r="BA24" s="476"/>
      <c r="BB24" s="476"/>
      <c r="BC24" s="475"/>
      <c r="BD24" s="476"/>
      <c r="BE24" s="476"/>
      <c r="BF24" s="476"/>
      <c r="BG24" s="476"/>
      <c r="BH24" s="476"/>
      <c r="BI24" s="476"/>
      <c r="BJ24" s="475"/>
      <c r="BK24" s="476"/>
      <c r="BL24" s="476"/>
      <c r="BM24" s="476"/>
      <c r="BN24" s="476"/>
      <c r="BO24" s="476"/>
      <c r="BP24" s="476"/>
    </row>
    <row r="25" spans="2:68" s="8" customFormat="1" ht="17.100000000000001" customHeight="1" x14ac:dyDescent="0.2">
      <c r="B25" s="86" t="s">
        <v>27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87"/>
      <c r="N25" s="306" t="s">
        <v>733</v>
      </c>
      <c r="O25" s="307"/>
      <c r="P25" s="307"/>
      <c r="Q25" s="307"/>
      <c r="R25" s="307"/>
      <c r="S25" s="307"/>
      <c r="T25" s="308"/>
      <c r="U25" s="306" t="s">
        <v>733</v>
      </c>
      <c r="V25" s="307"/>
      <c r="W25" s="307"/>
      <c r="X25" s="307"/>
      <c r="Y25" s="307"/>
      <c r="Z25" s="307"/>
      <c r="AA25" s="308"/>
      <c r="AB25" s="306" t="s">
        <v>733</v>
      </c>
      <c r="AC25" s="307"/>
      <c r="AD25" s="307"/>
      <c r="AE25" s="307"/>
      <c r="AF25" s="307"/>
      <c r="AG25" s="307"/>
      <c r="AH25" s="309"/>
      <c r="AV25" s="475"/>
      <c r="AW25" s="476"/>
      <c r="AX25" s="476"/>
      <c r="AY25" s="476"/>
      <c r="AZ25" s="476"/>
      <c r="BA25" s="476"/>
      <c r="BB25" s="476"/>
      <c r="BC25" s="476"/>
      <c r="BD25" s="476"/>
      <c r="BE25" s="476"/>
      <c r="BF25" s="476"/>
      <c r="BG25" s="476"/>
      <c r="BH25" s="476"/>
      <c r="BI25" s="476"/>
      <c r="BJ25" s="476"/>
      <c r="BK25" s="476"/>
      <c r="BL25" s="476"/>
      <c r="BM25" s="476"/>
      <c r="BN25" s="476"/>
      <c r="BO25" s="476"/>
      <c r="BP25" s="476"/>
    </row>
    <row r="26" spans="2:68" s="8" customFormat="1" ht="17.100000000000001" customHeight="1" x14ac:dyDescent="0.2">
      <c r="B26" s="86" t="s">
        <v>28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7"/>
      <c r="N26" s="464" t="s">
        <v>93</v>
      </c>
      <c r="O26" s="464"/>
      <c r="P26" s="464"/>
      <c r="Q26" s="464"/>
      <c r="R26" s="464"/>
      <c r="S26" s="464"/>
      <c r="T26" s="464"/>
      <c r="U26" s="464" t="s">
        <v>93</v>
      </c>
      <c r="V26" s="464"/>
      <c r="W26" s="464"/>
      <c r="X26" s="464"/>
      <c r="Y26" s="464"/>
      <c r="Z26" s="464"/>
      <c r="AA26" s="464"/>
      <c r="AB26" s="464" t="s">
        <v>93</v>
      </c>
      <c r="AC26" s="464"/>
      <c r="AD26" s="464"/>
      <c r="AE26" s="464"/>
      <c r="AF26" s="464"/>
      <c r="AG26" s="464"/>
      <c r="AH26" s="465"/>
      <c r="AV26" s="475"/>
      <c r="AW26" s="476"/>
      <c r="AX26" s="476"/>
      <c r="AY26" s="476"/>
      <c r="AZ26" s="476"/>
      <c r="BA26" s="476"/>
      <c r="BB26" s="476"/>
      <c r="BC26" s="475"/>
      <c r="BD26" s="476"/>
      <c r="BE26" s="476"/>
      <c r="BF26" s="476"/>
      <c r="BG26" s="476"/>
      <c r="BH26" s="476"/>
      <c r="BI26" s="476"/>
      <c r="BJ26" s="475"/>
      <c r="BK26" s="476"/>
      <c r="BL26" s="476"/>
      <c r="BM26" s="476"/>
      <c r="BN26" s="476"/>
      <c r="BO26" s="476"/>
      <c r="BP26" s="476"/>
    </row>
    <row r="27" spans="2:68" s="8" customFormat="1" ht="17.100000000000001" customHeight="1" x14ac:dyDescent="0.15">
      <c r="B27" s="86" t="s">
        <v>94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87"/>
      <c r="N27" s="306" t="s">
        <v>95</v>
      </c>
      <c r="O27" s="307"/>
      <c r="P27" s="307"/>
      <c r="Q27" s="307"/>
      <c r="R27" s="307"/>
      <c r="S27" s="307"/>
      <c r="T27" s="308"/>
      <c r="U27" s="306" t="s">
        <v>95</v>
      </c>
      <c r="V27" s="307"/>
      <c r="W27" s="307"/>
      <c r="X27" s="307"/>
      <c r="Y27" s="307"/>
      <c r="Z27" s="307"/>
      <c r="AA27" s="308"/>
      <c r="AB27" s="306" t="s">
        <v>95</v>
      </c>
      <c r="AC27" s="307"/>
      <c r="AD27" s="307"/>
      <c r="AE27" s="307"/>
      <c r="AF27" s="307"/>
      <c r="AG27" s="307"/>
      <c r="AH27" s="309"/>
      <c r="AV27" s="476"/>
      <c r="AW27" s="476"/>
      <c r="AX27" s="476"/>
      <c r="AY27" s="476"/>
      <c r="AZ27" s="476"/>
      <c r="BA27" s="476"/>
      <c r="BB27" s="476"/>
      <c r="BC27" s="476"/>
      <c r="BD27" s="476"/>
      <c r="BE27" s="476"/>
      <c r="BF27" s="476"/>
      <c r="BG27" s="476"/>
      <c r="BH27" s="476"/>
      <c r="BI27" s="476"/>
      <c r="BJ27" s="476"/>
      <c r="BK27" s="476"/>
      <c r="BL27" s="476"/>
      <c r="BM27" s="476"/>
      <c r="BN27" s="476"/>
      <c r="BO27" s="476"/>
      <c r="BP27" s="476"/>
    </row>
    <row r="28" spans="2:68" s="8" customFormat="1" ht="17.100000000000001" customHeight="1" x14ac:dyDescent="0.2">
      <c r="B28" s="148" t="s">
        <v>32</v>
      </c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50"/>
      <c r="N28" s="306" t="s">
        <v>23</v>
      </c>
      <c r="O28" s="307"/>
      <c r="P28" s="307"/>
      <c r="Q28" s="307"/>
      <c r="R28" s="307"/>
      <c r="S28" s="307"/>
      <c r="T28" s="308"/>
      <c r="U28" s="306" t="s">
        <v>23</v>
      </c>
      <c r="V28" s="307"/>
      <c r="W28" s="307"/>
      <c r="X28" s="307"/>
      <c r="Y28" s="307"/>
      <c r="Z28" s="307"/>
      <c r="AA28" s="308"/>
      <c r="AB28" s="306" t="s">
        <v>23</v>
      </c>
      <c r="AC28" s="307"/>
      <c r="AD28" s="307"/>
      <c r="AE28" s="307"/>
      <c r="AF28" s="307"/>
      <c r="AG28" s="307"/>
      <c r="AH28" s="309"/>
      <c r="AJ28" s="151"/>
      <c r="AV28" s="476"/>
      <c r="AW28" s="476"/>
      <c r="AX28" s="476"/>
      <c r="AY28" s="476"/>
      <c r="AZ28" s="476"/>
      <c r="BA28" s="476"/>
      <c r="BB28" s="476"/>
      <c r="BC28" s="475"/>
      <c r="BD28" s="476"/>
      <c r="BE28" s="476"/>
      <c r="BF28" s="476"/>
      <c r="BG28" s="476"/>
      <c r="BH28" s="476"/>
      <c r="BI28" s="476"/>
      <c r="BJ28" s="475"/>
      <c r="BK28" s="476"/>
      <c r="BL28" s="476"/>
      <c r="BM28" s="476"/>
      <c r="BN28" s="476"/>
      <c r="BO28" s="476"/>
      <c r="BP28" s="476"/>
    </row>
    <row r="29" spans="2:68" s="8" customFormat="1" ht="17.100000000000001" customHeight="1" x14ac:dyDescent="0.2">
      <c r="B29" s="148" t="s">
        <v>51</v>
      </c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50"/>
      <c r="N29" s="306" t="s">
        <v>23</v>
      </c>
      <c r="O29" s="307"/>
      <c r="P29" s="307"/>
      <c r="Q29" s="307"/>
      <c r="R29" s="307"/>
      <c r="S29" s="307"/>
      <c r="T29" s="308"/>
      <c r="U29" s="306" t="s">
        <v>23</v>
      </c>
      <c r="V29" s="307"/>
      <c r="W29" s="307"/>
      <c r="X29" s="307"/>
      <c r="Y29" s="307"/>
      <c r="Z29" s="307"/>
      <c r="AA29" s="308"/>
      <c r="AB29" s="306" t="s">
        <v>23</v>
      </c>
      <c r="AC29" s="307"/>
      <c r="AD29" s="307"/>
      <c r="AE29" s="307"/>
      <c r="AF29" s="307"/>
      <c r="AG29" s="307"/>
      <c r="AH29" s="309"/>
      <c r="AJ29" s="151"/>
      <c r="AV29" s="475"/>
      <c r="AW29" s="476"/>
      <c r="AX29" s="476"/>
      <c r="AY29" s="476"/>
      <c r="AZ29" s="476"/>
      <c r="BA29" s="476"/>
      <c r="BB29" s="476"/>
      <c r="BC29" s="475"/>
      <c r="BD29" s="476"/>
      <c r="BE29" s="476"/>
      <c r="BF29" s="476"/>
      <c r="BG29" s="476"/>
      <c r="BH29" s="476"/>
      <c r="BI29" s="476"/>
      <c r="BJ29" s="475"/>
      <c r="BK29" s="476"/>
      <c r="BL29" s="476"/>
      <c r="BM29" s="476"/>
      <c r="BN29" s="476"/>
      <c r="BO29" s="476"/>
      <c r="BP29" s="476"/>
    </row>
    <row r="30" spans="2:68" s="8" customFormat="1" ht="17.100000000000001" customHeight="1" x14ac:dyDescent="0.2">
      <c r="B30" s="148" t="s">
        <v>98</v>
      </c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50"/>
      <c r="N30" s="306" t="s">
        <v>97</v>
      </c>
      <c r="O30" s="307"/>
      <c r="P30" s="307"/>
      <c r="Q30" s="307"/>
      <c r="R30" s="307"/>
      <c r="S30" s="307"/>
      <c r="T30" s="308"/>
      <c r="U30" s="306" t="s">
        <v>97</v>
      </c>
      <c r="V30" s="307"/>
      <c r="W30" s="307"/>
      <c r="X30" s="307"/>
      <c r="Y30" s="307"/>
      <c r="Z30" s="307"/>
      <c r="AA30" s="308"/>
      <c r="AB30" s="306" t="s">
        <v>97</v>
      </c>
      <c r="AC30" s="307"/>
      <c r="AD30" s="307"/>
      <c r="AE30" s="307"/>
      <c r="AF30" s="307"/>
      <c r="AG30" s="307"/>
      <c r="AH30" s="309"/>
      <c r="AJ30" s="151"/>
      <c r="AV30" s="475"/>
      <c r="AW30" s="476"/>
      <c r="AX30" s="476"/>
      <c r="AY30" s="476"/>
      <c r="AZ30" s="476"/>
      <c r="BA30" s="476"/>
      <c r="BB30" s="476"/>
      <c r="BC30" s="475"/>
      <c r="BD30" s="476"/>
      <c r="BE30" s="476"/>
      <c r="BF30" s="476"/>
      <c r="BG30" s="476"/>
      <c r="BH30" s="476"/>
      <c r="BI30" s="476"/>
      <c r="BJ30" s="475"/>
      <c r="BK30" s="476"/>
      <c r="BL30" s="476"/>
      <c r="BM30" s="476"/>
      <c r="BN30" s="476"/>
      <c r="BO30" s="476"/>
      <c r="BP30" s="476"/>
    </row>
    <row r="31" spans="2:68" s="8" customFormat="1" ht="17.100000000000001" customHeight="1" x14ac:dyDescent="0.2">
      <c r="B31" s="148" t="s">
        <v>99</v>
      </c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50"/>
      <c r="N31" s="306" t="s">
        <v>23</v>
      </c>
      <c r="O31" s="307"/>
      <c r="P31" s="307"/>
      <c r="Q31" s="307"/>
      <c r="R31" s="307"/>
      <c r="S31" s="307"/>
      <c r="T31" s="308"/>
      <c r="U31" s="306" t="s">
        <v>23</v>
      </c>
      <c r="V31" s="307"/>
      <c r="W31" s="307"/>
      <c r="X31" s="307"/>
      <c r="Y31" s="307"/>
      <c r="Z31" s="307"/>
      <c r="AA31" s="308"/>
      <c r="AB31" s="306" t="s">
        <v>23</v>
      </c>
      <c r="AC31" s="307"/>
      <c r="AD31" s="307"/>
      <c r="AE31" s="307"/>
      <c r="AF31" s="307"/>
      <c r="AG31" s="307"/>
      <c r="AH31" s="309"/>
      <c r="AJ31" s="151"/>
      <c r="AV31" s="475"/>
      <c r="AW31" s="476"/>
      <c r="AX31" s="476"/>
      <c r="AY31" s="476"/>
      <c r="AZ31" s="476"/>
      <c r="BA31" s="476"/>
      <c r="BB31" s="476"/>
      <c r="BC31" s="475"/>
      <c r="BD31" s="476"/>
      <c r="BE31" s="476"/>
      <c r="BF31" s="476"/>
      <c r="BG31" s="476"/>
      <c r="BH31" s="476"/>
      <c r="BI31" s="476"/>
      <c r="BJ31" s="475"/>
      <c r="BK31" s="476"/>
      <c r="BL31" s="476"/>
      <c r="BM31" s="476"/>
      <c r="BN31" s="476"/>
      <c r="BO31" s="476"/>
      <c r="BP31" s="476"/>
    </row>
    <row r="32" spans="2:68" s="8" customFormat="1" ht="17.100000000000001" customHeight="1" x14ac:dyDescent="0.2">
      <c r="B32" s="148" t="s">
        <v>100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50"/>
      <c r="N32" s="306" t="s">
        <v>23</v>
      </c>
      <c r="O32" s="307"/>
      <c r="P32" s="307"/>
      <c r="Q32" s="307"/>
      <c r="R32" s="307"/>
      <c r="S32" s="307"/>
      <c r="T32" s="308"/>
      <c r="U32" s="306" t="s">
        <v>23</v>
      </c>
      <c r="V32" s="307"/>
      <c r="W32" s="307"/>
      <c r="X32" s="307"/>
      <c r="Y32" s="307"/>
      <c r="Z32" s="307"/>
      <c r="AA32" s="308"/>
      <c r="AB32" s="306" t="s">
        <v>23</v>
      </c>
      <c r="AC32" s="307"/>
      <c r="AD32" s="307"/>
      <c r="AE32" s="307"/>
      <c r="AF32" s="307"/>
      <c r="AG32" s="307"/>
      <c r="AH32" s="309"/>
      <c r="AJ32" s="151"/>
      <c r="AV32" s="476"/>
      <c r="AW32" s="476"/>
      <c r="AX32" s="476"/>
      <c r="AY32" s="476"/>
      <c r="AZ32" s="476"/>
      <c r="BA32" s="476"/>
      <c r="BB32" s="476"/>
      <c r="BC32" s="475"/>
      <c r="BD32" s="476"/>
      <c r="BE32" s="476"/>
      <c r="BF32" s="476"/>
      <c r="BG32" s="476"/>
      <c r="BH32" s="476"/>
      <c r="BI32" s="476"/>
      <c r="BJ32" s="475"/>
      <c r="BK32" s="476"/>
      <c r="BL32" s="476"/>
      <c r="BM32" s="476"/>
      <c r="BN32" s="476"/>
      <c r="BO32" s="476"/>
      <c r="BP32" s="476"/>
    </row>
    <row r="33" spans="2:68" s="8" customFormat="1" ht="17.100000000000001" customHeight="1" x14ac:dyDescent="0.2">
      <c r="B33" s="148" t="s">
        <v>101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50"/>
      <c r="N33" s="306" t="s">
        <v>23</v>
      </c>
      <c r="O33" s="307"/>
      <c r="P33" s="307"/>
      <c r="Q33" s="307"/>
      <c r="R33" s="307"/>
      <c r="S33" s="307"/>
      <c r="T33" s="308"/>
      <c r="U33" s="306" t="s">
        <v>253</v>
      </c>
      <c r="V33" s="307"/>
      <c r="W33" s="307"/>
      <c r="X33" s="307"/>
      <c r="Y33" s="307"/>
      <c r="Z33" s="307"/>
      <c r="AA33" s="308"/>
      <c r="AB33" s="306" t="s">
        <v>253</v>
      </c>
      <c r="AC33" s="307"/>
      <c r="AD33" s="307"/>
      <c r="AE33" s="307"/>
      <c r="AF33" s="307"/>
      <c r="AG33" s="307"/>
      <c r="AH33" s="309"/>
      <c r="AJ33" s="151"/>
      <c r="AV33" s="475"/>
      <c r="AW33" s="481"/>
      <c r="AX33" s="481"/>
      <c r="AY33" s="481"/>
      <c r="AZ33" s="481"/>
      <c r="BA33" s="481"/>
      <c r="BB33" s="481"/>
      <c r="BC33" s="476"/>
      <c r="BD33" s="476"/>
      <c r="BE33" s="476"/>
      <c r="BF33" s="476"/>
      <c r="BG33" s="476"/>
      <c r="BH33" s="476"/>
      <c r="BI33" s="476"/>
      <c r="BJ33" s="476"/>
      <c r="BK33" s="476"/>
      <c r="BL33" s="476"/>
      <c r="BM33" s="476"/>
      <c r="BN33" s="476"/>
      <c r="BO33" s="476"/>
      <c r="BP33" s="476"/>
    </row>
    <row r="34" spans="2:68" s="8" customFormat="1" ht="17.100000000000001" customHeight="1" x14ac:dyDescent="0.2">
      <c r="B34" s="148" t="s">
        <v>30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50"/>
      <c r="N34" s="306" t="s">
        <v>23</v>
      </c>
      <c r="O34" s="307"/>
      <c r="P34" s="307"/>
      <c r="Q34" s="307"/>
      <c r="R34" s="307"/>
      <c r="S34" s="307"/>
      <c r="T34" s="308"/>
      <c r="U34" s="306" t="s">
        <v>23</v>
      </c>
      <c r="V34" s="307"/>
      <c r="W34" s="307"/>
      <c r="X34" s="307"/>
      <c r="Y34" s="307"/>
      <c r="Z34" s="307"/>
      <c r="AA34" s="308"/>
      <c r="AB34" s="306" t="s">
        <v>23</v>
      </c>
      <c r="AC34" s="307"/>
      <c r="AD34" s="307"/>
      <c r="AE34" s="307"/>
      <c r="AF34" s="307"/>
      <c r="AG34" s="307"/>
      <c r="AH34" s="309"/>
      <c r="AJ34" s="151"/>
      <c r="AV34" s="475"/>
      <c r="AW34" s="481"/>
      <c r="AX34" s="481"/>
      <c r="AY34" s="481"/>
      <c r="AZ34" s="481"/>
      <c r="BA34" s="481"/>
      <c r="BB34" s="481"/>
      <c r="BC34" s="476"/>
      <c r="BD34" s="476"/>
      <c r="BE34" s="476"/>
      <c r="BF34" s="476"/>
      <c r="BG34" s="476"/>
      <c r="BH34" s="476"/>
      <c r="BI34" s="476"/>
      <c r="BJ34" s="476"/>
      <c r="BK34" s="476"/>
      <c r="BL34" s="476"/>
      <c r="BM34" s="476"/>
      <c r="BN34" s="476"/>
      <c r="BO34" s="476"/>
      <c r="BP34" s="476"/>
    </row>
    <row r="35" spans="2:68" s="8" customFormat="1" ht="17.100000000000001" customHeight="1" x14ac:dyDescent="0.2">
      <c r="B35" s="148" t="s">
        <v>31</v>
      </c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50"/>
      <c r="N35" s="306" t="s">
        <v>23</v>
      </c>
      <c r="O35" s="307"/>
      <c r="P35" s="307"/>
      <c r="Q35" s="307"/>
      <c r="R35" s="307"/>
      <c r="S35" s="307"/>
      <c r="T35" s="308"/>
      <c r="U35" s="306" t="s">
        <v>23</v>
      </c>
      <c r="V35" s="307"/>
      <c r="W35" s="307"/>
      <c r="X35" s="307"/>
      <c r="Y35" s="307"/>
      <c r="Z35" s="307"/>
      <c r="AA35" s="308"/>
      <c r="AB35" s="306" t="s">
        <v>23</v>
      </c>
      <c r="AC35" s="307"/>
      <c r="AD35" s="307"/>
      <c r="AE35" s="307"/>
      <c r="AF35" s="307"/>
      <c r="AG35" s="307"/>
      <c r="AH35" s="309"/>
      <c r="AJ35" s="151"/>
      <c r="AV35" s="475"/>
      <c r="AW35" s="481"/>
      <c r="AX35" s="481"/>
      <c r="AY35" s="481"/>
      <c r="AZ35" s="481"/>
      <c r="BA35" s="481"/>
      <c r="BB35" s="481"/>
      <c r="BC35" s="475"/>
      <c r="BD35" s="481"/>
      <c r="BE35" s="481"/>
      <c r="BF35" s="481"/>
      <c r="BG35" s="481"/>
      <c r="BH35" s="481"/>
      <c r="BI35" s="481"/>
      <c r="BJ35" s="475"/>
      <c r="BK35" s="481"/>
      <c r="BL35" s="481"/>
      <c r="BM35" s="481"/>
      <c r="BN35" s="481"/>
      <c r="BO35" s="481"/>
      <c r="BP35" s="481"/>
    </row>
    <row r="36" spans="2:68" s="8" customFormat="1" ht="17.100000000000001" customHeight="1" x14ac:dyDescent="0.2">
      <c r="B36" s="148" t="s">
        <v>102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50"/>
      <c r="N36" s="306" t="s">
        <v>23</v>
      </c>
      <c r="O36" s="307"/>
      <c r="P36" s="307"/>
      <c r="Q36" s="307"/>
      <c r="R36" s="307"/>
      <c r="S36" s="307"/>
      <c r="T36" s="308"/>
      <c r="U36" s="306" t="s">
        <v>23</v>
      </c>
      <c r="V36" s="307"/>
      <c r="W36" s="307"/>
      <c r="X36" s="307"/>
      <c r="Y36" s="307"/>
      <c r="Z36" s="307"/>
      <c r="AA36" s="308"/>
      <c r="AB36" s="306" t="s">
        <v>23</v>
      </c>
      <c r="AC36" s="307"/>
      <c r="AD36" s="307"/>
      <c r="AE36" s="307"/>
      <c r="AF36" s="307"/>
      <c r="AG36" s="307"/>
      <c r="AH36" s="309"/>
      <c r="AJ36" s="151"/>
      <c r="AV36" s="475"/>
      <c r="AW36" s="481"/>
      <c r="AX36" s="481"/>
      <c r="AY36" s="481"/>
      <c r="AZ36" s="481"/>
      <c r="BA36" s="481"/>
      <c r="BB36" s="481"/>
      <c r="BC36" s="475"/>
      <c r="BD36" s="481"/>
      <c r="BE36" s="481"/>
      <c r="BF36" s="481"/>
      <c r="BG36" s="481"/>
      <c r="BH36" s="481"/>
      <c r="BI36" s="481"/>
      <c r="BJ36" s="475"/>
      <c r="BK36" s="481"/>
      <c r="BL36" s="481"/>
      <c r="BM36" s="481"/>
      <c r="BN36" s="481"/>
      <c r="BO36" s="481"/>
      <c r="BP36" s="481"/>
    </row>
    <row r="37" spans="2:68" s="8" customFormat="1" ht="17.100000000000001" customHeight="1" x14ac:dyDescent="0.15">
      <c r="B37" s="86" t="s">
        <v>654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87"/>
      <c r="N37" s="306" t="s">
        <v>23</v>
      </c>
      <c r="O37" s="307"/>
      <c r="P37" s="307"/>
      <c r="Q37" s="307"/>
      <c r="R37" s="307"/>
      <c r="S37" s="307"/>
      <c r="T37" s="308"/>
      <c r="U37" s="306" t="s">
        <v>23</v>
      </c>
      <c r="V37" s="307"/>
      <c r="W37" s="307"/>
      <c r="X37" s="307"/>
      <c r="Y37" s="307"/>
      <c r="Z37" s="307"/>
      <c r="AA37" s="308"/>
      <c r="AB37" s="306" t="s">
        <v>23</v>
      </c>
      <c r="AC37" s="307"/>
      <c r="AD37" s="307"/>
      <c r="AE37" s="307"/>
      <c r="AF37" s="307"/>
      <c r="AG37" s="307"/>
      <c r="AH37" s="309"/>
      <c r="AV37" s="476"/>
      <c r="AW37" s="476"/>
      <c r="AX37" s="476"/>
      <c r="AY37" s="476"/>
      <c r="AZ37" s="476"/>
      <c r="BA37" s="476"/>
      <c r="BB37" s="476"/>
      <c r="BC37" s="476"/>
      <c r="BD37" s="476"/>
      <c r="BE37" s="476"/>
      <c r="BF37" s="476"/>
      <c r="BG37" s="476"/>
      <c r="BH37" s="476"/>
      <c r="BI37" s="476"/>
      <c r="BJ37" s="476"/>
      <c r="BK37" s="476"/>
      <c r="BL37" s="476"/>
      <c r="BM37" s="476"/>
      <c r="BN37" s="476"/>
      <c r="BO37" s="476"/>
      <c r="BP37" s="476"/>
    </row>
    <row r="38" spans="2:68" s="8" customFormat="1" ht="17.100000000000001" customHeight="1" x14ac:dyDescent="0.15">
      <c r="B38" s="86" t="s">
        <v>34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87"/>
      <c r="N38" s="306" t="s">
        <v>78</v>
      </c>
      <c r="O38" s="307"/>
      <c r="P38" s="307"/>
      <c r="Q38" s="307"/>
      <c r="R38" s="307"/>
      <c r="S38" s="307"/>
      <c r="T38" s="307"/>
      <c r="U38" s="306" t="s">
        <v>78</v>
      </c>
      <c r="V38" s="307"/>
      <c r="W38" s="307"/>
      <c r="X38" s="307"/>
      <c r="Y38" s="307"/>
      <c r="Z38" s="307"/>
      <c r="AA38" s="308"/>
      <c r="AB38" s="306" t="s">
        <v>78</v>
      </c>
      <c r="AC38" s="307"/>
      <c r="AD38" s="307"/>
      <c r="AE38" s="307"/>
      <c r="AF38" s="307"/>
      <c r="AG38" s="307"/>
      <c r="AH38" s="309"/>
      <c r="AV38" s="479"/>
      <c r="AW38" s="480"/>
      <c r="AX38" s="480"/>
      <c r="AY38" s="480"/>
      <c r="AZ38" s="480"/>
      <c r="BA38" s="480"/>
      <c r="BB38" s="480"/>
      <c r="BC38" s="479"/>
      <c r="BD38" s="480"/>
      <c r="BE38" s="480"/>
      <c r="BF38" s="480"/>
      <c r="BG38" s="480"/>
      <c r="BH38" s="480"/>
      <c r="BI38" s="480"/>
      <c r="BJ38" s="479"/>
      <c r="BK38" s="480"/>
      <c r="BL38" s="480"/>
      <c r="BM38" s="480"/>
      <c r="BN38" s="480"/>
      <c r="BO38" s="480"/>
      <c r="BP38" s="480"/>
    </row>
    <row r="39" spans="2:68" s="8" customFormat="1" ht="17.100000000000001" customHeight="1" x14ac:dyDescent="0.2">
      <c r="B39" s="310" t="s">
        <v>655</v>
      </c>
      <c r="C39" s="311"/>
      <c r="D39" s="311"/>
      <c r="E39" s="311"/>
      <c r="F39" s="311"/>
      <c r="G39" s="311"/>
      <c r="H39" s="311"/>
      <c r="I39" s="311"/>
      <c r="J39" s="311"/>
      <c r="K39" s="311"/>
      <c r="L39" s="311"/>
      <c r="M39" s="312"/>
      <c r="N39" s="306" t="s">
        <v>116</v>
      </c>
      <c r="O39" s="307"/>
      <c r="P39" s="307"/>
      <c r="Q39" s="307"/>
      <c r="R39" s="307"/>
      <c r="S39" s="307"/>
      <c r="T39" s="307"/>
      <c r="U39" s="306" t="s">
        <v>116</v>
      </c>
      <c r="V39" s="307"/>
      <c r="W39" s="307"/>
      <c r="X39" s="307"/>
      <c r="Y39" s="307"/>
      <c r="Z39" s="307"/>
      <c r="AA39" s="308"/>
      <c r="AB39" s="307" t="s">
        <v>116</v>
      </c>
      <c r="AC39" s="307"/>
      <c r="AD39" s="307"/>
      <c r="AE39" s="307"/>
      <c r="AF39" s="307"/>
      <c r="AG39" s="307"/>
      <c r="AH39" s="309"/>
      <c r="AJ39" s="477"/>
      <c r="AK39" s="478"/>
      <c r="AL39" s="478"/>
      <c r="AM39" s="478"/>
      <c r="AN39" s="478"/>
      <c r="AO39" s="478"/>
      <c r="AP39" s="478"/>
      <c r="AQ39" s="478"/>
      <c r="AR39" s="478"/>
      <c r="AS39" s="478"/>
      <c r="AT39" s="478"/>
      <c r="AU39" s="478"/>
      <c r="AV39" s="475"/>
      <c r="AW39" s="476"/>
      <c r="AX39" s="476"/>
      <c r="AY39" s="476"/>
      <c r="AZ39" s="476"/>
      <c r="BA39" s="476"/>
      <c r="BB39" s="476"/>
      <c r="BC39" s="475"/>
      <c r="BD39" s="476"/>
      <c r="BE39" s="476"/>
      <c r="BF39" s="476"/>
      <c r="BG39" s="476"/>
      <c r="BH39" s="476"/>
      <c r="BI39" s="476"/>
      <c r="BJ39" s="475"/>
      <c r="BK39" s="476"/>
      <c r="BL39" s="476"/>
      <c r="BM39" s="476"/>
      <c r="BN39" s="476"/>
      <c r="BO39" s="476"/>
      <c r="BP39" s="476"/>
    </row>
    <row r="40" spans="2:68" s="8" customFormat="1" ht="17.100000000000001" customHeight="1" x14ac:dyDescent="0.15">
      <c r="B40" s="386" t="s">
        <v>81</v>
      </c>
      <c r="C40" s="442"/>
      <c r="D40" s="442"/>
      <c r="E40" s="442"/>
      <c r="F40" s="442"/>
      <c r="G40" s="442"/>
      <c r="H40" s="442"/>
      <c r="I40" s="442"/>
      <c r="J40" s="442"/>
      <c r="K40" s="442"/>
      <c r="L40" s="442"/>
      <c r="M40" s="443"/>
      <c r="N40" s="90"/>
      <c r="O40" s="75"/>
      <c r="P40" s="75"/>
      <c r="Q40" s="75"/>
      <c r="R40" s="75"/>
      <c r="S40" s="75"/>
      <c r="T40" s="75"/>
      <c r="U40" s="90"/>
      <c r="V40" s="75"/>
      <c r="W40" s="75"/>
      <c r="X40" s="75"/>
      <c r="Y40" s="75"/>
      <c r="Z40" s="75"/>
      <c r="AA40" s="152"/>
      <c r="AB40" s="75"/>
      <c r="AC40" s="75"/>
      <c r="AD40" s="75"/>
      <c r="AE40" s="75"/>
      <c r="AF40" s="75"/>
      <c r="AG40" s="75"/>
      <c r="AH40" s="91"/>
    </row>
    <row r="41" spans="2:68" s="8" customFormat="1" ht="17.100000000000001" customHeight="1" x14ac:dyDescent="0.15">
      <c r="B41" s="444"/>
      <c r="C41" s="445"/>
      <c r="D41" s="445"/>
      <c r="E41" s="445"/>
      <c r="F41" s="445"/>
      <c r="G41" s="445"/>
      <c r="H41" s="445"/>
      <c r="I41" s="445"/>
      <c r="J41" s="445"/>
      <c r="K41" s="445"/>
      <c r="L41" s="445"/>
      <c r="M41" s="446"/>
      <c r="N41" s="92"/>
      <c r="O41" s="71"/>
      <c r="P41" s="71"/>
      <c r="Q41" s="71"/>
      <c r="R41" s="71"/>
      <c r="S41" s="71"/>
      <c r="T41" s="71"/>
      <c r="U41" s="92"/>
      <c r="V41" s="71"/>
      <c r="W41" s="71"/>
      <c r="X41" s="71"/>
      <c r="Y41" s="71"/>
      <c r="Z41" s="71"/>
      <c r="AA41" s="87"/>
      <c r="AB41" s="71"/>
      <c r="AC41" s="71"/>
      <c r="AD41" s="71"/>
      <c r="AE41" s="71"/>
      <c r="AF41" s="71"/>
      <c r="AG41" s="71"/>
      <c r="AH41" s="78"/>
    </row>
    <row r="42" spans="2:68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 t="s">
        <v>1</v>
      </c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68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 t="s">
        <v>1</v>
      </c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68" s="8" customFormat="1" ht="20.100000000000001" customHeight="1" thickBot="1" x14ac:dyDescent="0.2">
      <c r="B44" s="230" t="s">
        <v>309</v>
      </c>
      <c r="C44" s="240"/>
      <c r="D44" s="415" t="s">
        <v>35</v>
      </c>
      <c r="E44" s="410"/>
      <c r="F44" s="410"/>
      <c r="G44" s="416"/>
      <c r="H44" s="416"/>
      <c r="I44" s="416"/>
      <c r="J44" s="417"/>
      <c r="K44" s="415" t="s">
        <v>36</v>
      </c>
      <c r="L44" s="410"/>
      <c r="M44" s="410"/>
      <c r="N44" s="416"/>
      <c r="O44" s="417"/>
      <c r="P44" s="415" t="s">
        <v>37</v>
      </c>
      <c r="Q44" s="418"/>
      <c r="R44" s="419"/>
      <c r="S44" s="415" t="s">
        <v>38</v>
      </c>
      <c r="T44" s="410"/>
      <c r="U44" s="410"/>
      <c r="V44" s="416"/>
      <c r="W44" s="417"/>
      <c r="X44" s="415" t="s">
        <v>37</v>
      </c>
      <c r="Y44" s="418"/>
      <c r="Z44" s="419"/>
      <c r="AA44" s="410" t="s">
        <v>39</v>
      </c>
      <c r="AB44" s="410"/>
      <c r="AC44" s="410"/>
      <c r="AD44" s="416"/>
      <c r="AE44" s="417"/>
      <c r="AF44" s="415" t="s">
        <v>37</v>
      </c>
      <c r="AG44" s="418"/>
      <c r="AH44" s="423"/>
    </row>
  </sheetData>
  <mergeCells count="219">
    <mergeCell ref="B6:M7"/>
    <mergeCell ref="N6:T7"/>
    <mergeCell ref="U6:AA7"/>
    <mergeCell ref="AB6:AH7"/>
    <mergeCell ref="AJ6:AU7"/>
    <mergeCell ref="AV6:BB7"/>
    <mergeCell ref="BC6:BI7"/>
    <mergeCell ref="K4:M4"/>
    <mergeCell ref="W4:Y4"/>
    <mergeCell ref="Z4:AB4"/>
    <mergeCell ref="AC4:AH4"/>
    <mergeCell ref="N5:T5"/>
    <mergeCell ref="U5:AA5"/>
    <mergeCell ref="AB5:AH5"/>
    <mergeCell ref="B1:J4"/>
    <mergeCell ref="K1:V1"/>
    <mergeCell ref="W1:AH1"/>
    <mergeCell ref="W2:Y2"/>
    <mergeCell ref="Z2:AB2"/>
    <mergeCell ref="AC2:AE2"/>
    <mergeCell ref="AF2:AH2"/>
    <mergeCell ref="K3:V3"/>
    <mergeCell ref="W3:Y3"/>
    <mergeCell ref="Z3:AH3"/>
    <mergeCell ref="BJ6:BP7"/>
    <mergeCell ref="N8:T8"/>
    <mergeCell ref="U8:AA8"/>
    <mergeCell ref="AB8:AH8"/>
    <mergeCell ref="AV8:BB8"/>
    <mergeCell ref="BC8:BI8"/>
    <mergeCell ref="BJ8:BP8"/>
    <mergeCell ref="AV5:BB5"/>
    <mergeCell ref="BC5:BI5"/>
    <mergeCell ref="BJ5:BP5"/>
    <mergeCell ref="N11:T11"/>
    <mergeCell ref="U11:AA11"/>
    <mergeCell ref="AB11:AH11"/>
    <mergeCell ref="AV11:BB11"/>
    <mergeCell ref="BC11:BI11"/>
    <mergeCell ref="BJ11:BP11"/>
    <mergeCell ref="N9:T9"/>
    <mergeCell ref="U9:AA9"/>
    <mergeCell ref="AB9:AH9"/>
    <mergeCell ref="AV9:BB9"/>
    <mergeCell ref="BC9:BI9"/>
    <mergeCell ref="BJ9:BP9"/>
    <mergeCell ref="N13:T13"/>
    <mergeCell ref="U13:AA13"/>
    <mergeCell ref="AB13:AH13"/>
    <mergeCell ref="AV13:BB13"/>
    <mergeCell ref="BC13:BI13"/>
    <mergeCell ref="BJ13:BP13"/>
    <mergeCell ref="N12:T12"/>
    <mergeCell ref="U12:AA12"/>
    <mergeCell ref="AB12:AH12"/>
    <mergeCell ref="AV12:BB12"/>
    <mergeCell ref="BC12:BI12"/>
    <mergeCell ref="BJ12:BP12"/>
    <mergeCell ref="N16:T16"/>
    <mergeCell ref="U16:AA16"/>
    <mergeCell ref="AB16:AH16"/>
    <mergeCell ref="AV16:BB16"/>
    <mergeCell ref="BC16:BI16"/>
    <mergeCell ref="BJ16:BP16"/>
    <mergeCell ref="N14:T14"/>
    <mergeCell ref="U14:AA14"/>
    <mergeCell ref="AB14:AH14"/>
    <mergeCell ref="AV14:BB14"/>
    <mergeCell ref="BC14:BI14"/>
    <mergeCell ref="BJ14:BP14"/>
    <mergeCell ref="N18:T18"/>
    <mergeCell ref="U18:AA18"/>
    <mergeCell ref="AB18:AH18"/>
    <mergeCell ref="AV18:BB18"/>
    <mergeCell ref="BC18:BI18"/>
    <mergeCell ref="BJ18:BP18"/>
    <mergeCell ref="N17:T17"/>
    <mergeCell ref="U17:AA17"/>
    <mergeCell ref="AB17:AH17"/>
    <mergeCell ref="AV17:BB17"/>
    <mergeCell ref="BC17:BI17"/>
    <mergeCell ref="BJ17:BP17"/>
    <mergeCell ref="N20:T20"/>
    <mergeCell ref="U20:AA20"/>
    <mergeCell ref="AB20:AH20"/>
    <mergeCell ref="AV20:BB20"/>
    <mergeCell ref="BC20:BI20"/>
    <mergeCell ref="BJ20:BP20"/>
    <mergeCell ref="N19:T19"/>
    <mergeCell ref="U19:AA19"/>
    <mergeCell ref="AB19:AH19"/>
    <mergeCell ref="AV19:BB19"/>
    <mergeCell ref="BC19:BI19"/>
    <mergeCell ref="BJ19:BP19"/>
    <mergeCell ref="N22:T22"/>
    <mergeCell ref="U22:AA22"/>
    <mergeCell ref="AB22:AH22"/>
    <mergeCell ref="AV22:BB22"/>
    <mergeCell ref="BC22:BI22"/>
    <mergeCell ref="BJ22:BP22"/>
    <mergeCell ref="N21:T21"/>
    <mergeCell ref="U21:AA21"/>
    <mergeCell ref="AB21:AH21"/>
    <mergeCell ref="AV21:BB21"/>
    <mergeCell ref="BC21:BI21"/>
    <mergeCell ref="BJ21:BP21"/>
    <mergeCell ref="N24:T24"/>
    <mergeCell ref="U24:AA24"/>
    <mergeCell ref="AB24:AH24"/>
    <mergeCell ref="AV24:BB24"/>
    <mergeCell ref="BC24:BI24"/>
    <mergeCell ref="BJ24:BP24"/>
    <mergeCell ref="N23:T23"/>
    <mergeCell ref="U23:AA23"/>
    <mergeCell ref="AB23:AH23"/>
    <mergeCell ref="AV23:BB23"/>
    <mergeCell ref="BC23:BI23"/>
    <mergeCell ref="BJ23:BP23"/>
    <mergeCell ref="N26:T26"/>
    <mergeCell ref="U26:AA26"/>
    <mergeCell ref="AB26:AH26"/>
    <mergeCell ref="AV26:BB26"/>
    <mergeCell ref="BC26:BI26"/>
    <mergeCell ref="BJ26:BP26"/>
    <mergeCell ref="N25:T25"/>
    <mergeCell ref="U25:AA25"/>
    <mergeCell ref="AB25:AH25"/>
    <mergeCell ref="AV25:BB25"/>
    <mergeCell ref="BC25:BI25"/>
    <mergeCell ref="BJ25:BP25"/>
    <mergeCell ref="N28:T28"/>
    <mergeCell ref="U28:AA28"/>
    <mergeCell ref="AB28:AH28"/>
    <mergeCell ref="AV28:BB28"/>
    <mergeCell ref="BC28:BI28"/>
    <mergeCell ref="BJ28:BP28"/>
    <mergeCell ref="N27:T27"/>
    <mergeCell ref="U27:AA27"/>
    <mergeCell ref="AB27:AH27"/>
    <mergeCell ref="AV27:BB27"/>
    <mergeCell ref="BC27:BI27"/>
    <mergeCell ref="BJ27:BP27"/>
    <mergeCell ref="N30:T30"/>
    <mergeCell ref="U30:AA30"/>
    <mergeCell ref="AB30:AH30"/>
    <mergeCell ref="AV30:BB30"/>
    <mergeCell ref="BC30:BI30"/>
    <mergeCell ref="BJ30:BP30"/>
    <mergeCell ref="N29:T29"/>
    <mergeCell ref="U29:AA29"/>
    <mergeCell ref="AB29:AH29"/>
    <mergeCell ref="AV29:BB29"/>
    <mergeCell ref="BC29:BI29"/>
    <mergeCell ref="BJ29:BP29"/>
    <mergeCell ref="N32:T32"/>
    <mergeCell ref="U32:AA32"/>
    <mergeCell ref="AB32:AH32"/>
    <mergeCell ref="AV32:BB32"/>
    <mergeCell ref="BC32:BI32"/>
    <mergeCell ref="BJ32:BP32"/>
    <mergeCell ref="N31:T31"/>
    <mergeCell ref="U31:AA31"/>
    <mergeCell ref="AB31:AH31"/>
    <mergeCell ref="AV31:BB31"/>
    <mergeCell ref="BC31:BI31"/>
    <mergeCell ref="BJ31:BP31"/>
    <mergeCell ref="N34:T34"/>
    <mergeCell ref="U34:AA34"/>
    <mergeCell ref="AB34:AH34"/>
    <mergeCell ref="AV34:BB34"/>
    <mergeCell ref="BC34:BI34"/>
    <mergeCell ref="BJ34:BP34"/>
    <mergeCell ref="N33:T33"/>
    <mergeCell ref="U33:AA33"/>
    <mergeCell ref="AB33:AH33"/>
    <mergeCell ref="AV33:BB33"/>
    <mergeCell ref="BC33:BI33"/>
    <mergeCell ref="BJ33:BP33"/>
    <mergeCell ref="N36:T36"/>
    <mergeCell ref="U36:AA36"/>
    <mergeCell ref="AB36:AH36"/>
    <mergeCell ref="AV36:BB36"/>
    <mergeCell ref="BC36:BI36"/>
    <mergeCell ref="BJ36:BP36"/>
    <mergeCell ref="N35:T35"/>
    <mergeCell ref="U35:AA35"/>
    <mergeCell ref="AB35:AH35"/>
    <mergeCell ref="AV35:BB35"/>
    <mergeCell ref="BC35:BI35"/>
    <mergeCell ref="BJ35:BP35"/>
    <mergeCell ref="N38:T38"/>
    <mergeCell ref="U38:AA38"/>
    <mergeCell ref="AB38:AH38"/>
    <mergeCell ref="AV38:BB38"/>
    <mergeCell ref="BC38:BI38"/>
    <mergeCell ref="BJ38:BP38"/>
    <mergeCell ref="N37:T37"/>
    <mergeCell ref="U37:AA37"/>
    <mergeCell ref="AB37:AH37"/>
    <mergeCell ref="AV37:BB37"/>
    <mergeCell ref="BC37:BI37"/>
    <mergeCell ref="BJ37:BP37"/>
    <mergeCell ref="AF44:AH44"/>
    <mergeCell ref="BC39:BI39"/>
    <mergeCell ref="BJ39:BP39"/>
    <mergeCell ref="B40:M41"/>
    <mergeCell ref="B44:C44"/>
    <mergeCell ref="D44:J44"/>
    <mergeCell ref="K44:O44"/>
    <mergeCell ref="P44:R44"/>
    <mergeCell ref="S44:W44"/>
    <mergeCell ref="X44:Z44"/>
    <mergeCell ref="AA44:AE44"/>
    <mergeCell ref="B39:M39"/>
    <mergeCell ref="N39:T39"/>
    <mergeCell ref="U39:AA39"/>
    <mergeCell ref="AB39:AH39"/>
    <mergeCell ref="AJ39:AU39"/>
    <mergeCell ref="AV39:BB39"/>
  </mergeCells>
  <phoneticPr fontId="1" type="noConversion"/>
  <dataValidations count="6">
    <dataValidation type="list" allowBlank="1" showInputMessage="1" showErrorMessage="1" sqref="N23:AH24" xr:uid="{9DBD90A1-6F87-4326-9717-6137E8C6AC79}">
      <formula1>螺纹连接</formula1>
    </dataValidation>
    <dataValidation type="list" allowBlank="1" showInputMessage="1" showErrorMessage="1" sqref="N25:AH25" xr:uid="{F9BC6F84-CBC5-4835-9F20-39D43C9C8A8C}">
      <formula1>防爆等级</formula1>
    </dataValidation>
    <dataValidation type="list" allowBlank="1" showInputMessage="1" showErrorMessage="1" sqref="N26:AH26" xr:uid="{B03DA970-1E2F-4723-8202-296CC3622BBD}">
      <formula1>防护等级</formula1>
    </dataValidation>
    <dataValidation type="list" allowBlank="1" showInputMessage="1" showErrorMessage="1" sqref="N19:AH19" xr:uid="{0D214A4F-FC70-4929-9F39-5254E64104E4}">
      <formula1>信号类型</formula1>
    </dataValidation>
    <dataValidation type="list" allowBlank="1" showInputMessage="1" showErrorMessage="1" sqref="N21:AH22" xr:uid="{F0B29F89-5526-4E2F-88C9-2C5B7DA851D9}">
      <formula1>材料</formula1>
    </dataValidation>
    <dataValidation type="list" allowBlank="1" showInputMessage="1" showErrorMessage="1" sqref="N27:AH27" xr:uid="{02F30F75-85E7-43E1-9A4D-D886D79C78A4}">
      <formula1>"2""管立柱,嵌装,直接安装"</formula1>
    </dataValidation>
  </dataValidations>
  <hyperlinks>
    <hyperlink ref="AI1" location="索引!A1" display="返回索引" xr:uid="{18F7D6AE-3BD9-4266-B579-833BC0FB9B95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51114F7-C16A-46FD-8919-7D09F7E61D57}">
          <x14:formula1>
            <xm:f>源数据!$AO$4:$AO$16</xm:f>
          </x14:formula1>
          <xm:sqref>N18:AH18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7"/>
  <dimension ref="B1:AX44"/>
  <sheetViews>
    <sheetView showGridLines="0" view="pageBreakPreview" zoomScale="115" zoomScaleNormal="160" zoomScaleSheetLayoutView="115" workbookViewId="0">
      <selection activeCell="AF29" sqref="AF29"/>
    </sheetView>
  </sheetViews>
  <sheetFormatPr defaultColWidth="3.33203125" defaultRowHeight="14.1" customHeight="1" x14ac:dyDescent="0.15"/>
  <cols>
    <col min="1" max="34" width="3.33203125" customWidth="1"/>
    <col min="37" max="37" width="7" bestFit="1" customWidth="1"/>
    <col min="38" max="39" width="9" style="44" bestFit="1" customWidth="1"/>
    <col min="40" max="45" width="8" style="44" bestFit="1" customWidth="1"/>
    <col min="46" max="46" width="9" style="44" bestFit="1" customWidth="1"/>
    <col min="47" max="49" width="7" style="44" bestFit="1" customWidth="1"/>
    <col min="50" max="50" width="7" bestFit="1" customWidth="1"/>
  </cols>
  <sheetData>
    <row r="1" spans="2:50" ht="24.95" customHeight="1" x14ac:dyDescent="0.15">
      <c r="B1" s="400" t="s">
        <v>200</v>
      </c>
      <c r="C1" s="401"/>
      <c r="D1" s="401"/>
      <c r="E1" s="401"/>
      <c r="F1" s="401"/>
      <c r="G1" s="401"/>
      <c r="H1" s="401"/>
      <c r="I1" s="401"/>
      <c r="J1" s="402"/>
      <c r="K1" s="409" t="s">
        <v>198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  <c r="AK1">
        <v>200</v>
      </c>
      <c r="AL1" s="80">
        <v>150</v>
      </c>
      <c r="AM1" s="80">
        <v>100</v>
      </c>
      <c r="AN1" s="80">
        <v>80</v>
      </c>
      <c r="AO1" s="80">
        <v>50</v>
      </c>
      <c r="AP1" s="80">
        <v>30</v>
      </c>
      <c r="AQ1" s="80">
        <v>25</v>
      </c>
      <c r="AR1" s="80">
        <v>20</v>
      </c>
      <c r="AS1" s="80">
        <v>15</v>
      </c>
      <c r="AT1" s="80">
        <v>10</v>
      </c>
      <c r="AU1" s="80">
        <v>5</v>
      </c>
      <c r="AV1" s="80">
        <v>2</v>
      </c>
      <c r="AW1" s="80">
        <v>1</v>
      </c>
      <c r="AX1" s="80"/>
    </row>
    <row r="2" spans="2:50" ht="20.100000000000001" customHeight="1" x14ac:dyDescent="0.15">
      <c r="B2" s="403"/>
      <c r="C2" s="404"/>
      <c r="D2" s="404"/>
      <c r="E2" s="404"/>
      <c r="F2" s="404"/>
      <c r="G2" s="404"/>
      <c r="H2" s="404"/>
      <c r="I2" s="404"/>
      <c r="J2" s="405"/>
      <c r="K2" s="10" t="s">
        <v>123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  <c r="AK2" s="44" t="s">
        <v>497</v>
      </c>
      <c r="AL2" s="44" t="s">
        <v>494</v>
      </c>
      <c r="AM2" s="44" t="s">
        <v>378</v>
      </c>
      <c r="AN2" s="44" t="s">
        <v>377</v>
      </c>
      <c r="AO2" s="44" t="s">
        <v>493</v>
      </c>
      <c r="AP2" s="44" t="s">
        <v>492</v>
      </c>
      <c r="AQ2" s="44" t="s">
        <v>492</v>
      </c>
      <c r="AR2" s="44" t="s">
        <v>491</v>
      </c>
      <c r="AS2" s="44" t="s">
        <v>170</v>
      </c>
      <c r="AT2" s="44" t="s">
        <v>490</v>
      </c>
      <c r="AU2" s="44" t="s">
        <v>489</v>
      </c>
      <c r="AV2" s="44" t="s">
        <v>496</v>
      </c>
      <c r="AW2" s="44" t="s">
        <v>495</v>
      </c>
      <c r="AX2" s="44"/>
    </row>
    <row r="3" spans="2:50" ht="20.100000000000001" customHeight="1" x14ac:dyDescent="0.15">
      <c r="B3" s="403"/>
      <c r="C3" s="404"/>
      <c r="D3" s="404"/>
      <c r="E3" s="404"/>
      <c r="F3" s="404"/>
      <c r="G3" s="404"/>
      <c r="H3" s="404"/>
      <c r="I3" s="404"/>
      <c r="J3" s="405"/>
      <c r="K3" s="12" t="s">
        <v>124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221" t="s">
        <v>348</v>
      </c>
      <c r="X3" s="216"/>
      <c r="Y3" s="216"/>
      <c r="Z3" s="222" t="str">
        <f>工程号&amp;"-"&amp;主项号&amp;"K03-22/0"</f>
        <v>202321-02K03-22/0</v>
      </c>
      <c r="AA3" s="222"/>
      <c r="AB3" s="222"/>
      <c r="AC3" s="222"/>
      <c r="AD3" s="222"/>
      <c r="AE3" s="222"/>
      <c r="AF3" s="222"/>
      <c r="AG3" s="222"/>
      <c r="AH3" s="223"/>
    </row>
    <row r="4" spans="2:50" ht="20.100000000000001" customHeight="1" thickBot="1" x14ac:dyDescent="0.2">
      <c r="B4" s="406"/>
      <c r="C4" s="407"/>
      <c r="D4" s="407"/>
      <c r="E4" s="407"/>
      <c r="F4" s="407"/>
      <c r="G4" s="407"/>
      <c r="H4" s="407"/>
      <c r="I4" s="407"/>
      <c r="J4" s="408"/>
      <c r="K4" s="410" t="s">
        <v>12</v>
      </c>
      <c r="L4" s="410"/>
      <c r="M4" s="411"/>
      <c r="N4" s="15"/>
      <c r="O4" s="16"/>
      <c r="P4" s="16"/>
      <c r="Q4" s="16"/>
      <c r="R4" s="16"/>
      <c r="S4" s="16"/>
      <c r="T4" s="16"/>
      <c r="U4" s="16"/>
      <c r="V4" s="17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50" s="34" customFormat="1" ht="17.100000000000001" customHeight="1" x14ac:dyDescent="0.15">
      <c r="B5" s="104" t="s">
        <v>13</v>
      </c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6"/>
      <c r="N5" s="515" t="s">
        <v>808</v>
      </c>
      <c r="O5" s="516"/>
      <c r="P5" s="516"/>
      <c r="Q5" s="516"/>
      <c r="R5" s="516"/>
      <c r="S5" s="516"/>
      <c r="T5" s="517"/>
      <c r="U5" s="515" t="s">
        <v>809</v>
      </c>
      <c r="V5" s="516"/>
      <c r="W5" s="516"/>
      <c r="X5" s="516"/>
      <c r="Y5" s="516"/>
      <c r="Z5" s="516"/>
      <c r="AA5" s="517"/>
      <c r="AB5" s="515" t="s">
        <v>810</v>
      </c>
      <c r="AC5" s="516"/>
      <c r="AD5" s="516"/>
      <c r="AE5" s="516"/>
      <c r="AF5" s="516"/>
      <c r="AG5" s="516"/>
      <c r="AH5" s="518"/>
    </row>
    <row r="6" spans="2:50" s="34" customFormat="1" ht="17.100000000000001" customHeight="1" x14ac:dyDescent="0.15">
      <c r="B6" s="501" t="s">
        <v>117</v>
      </c>
      <c r="C6" s="502"/>
      <c r="D6" s="502"/>
      <c r="E6" s="502"/>
      <c r="F6" s="502"/>
      <c r="G6" s="502"/>
      <c r="H6" s="502"/>
      <c r="I6" s="502"/>
      <c r="J6" s="502"/>
      <c r="K6" s="502"/>
      <c r="L6" s="502"/>
      <c r="M6" s="503"/>
      <c r="N6" s="358" t="s">
        <v>807</v>
      </c>
      <c r="O6" s="507"/>
      <c r="P6" s="507"/>
      <c r="Q6" s="507"/>
      <c r="R6" s="507"/>
      <c r="S6" s="507"/>
      <c r="T6" s="508"/>
      <c r="U6" s="358" t="s">
        <v>807</v>
      </c>
      <c r="V6" s="507"/>
      <c r="W6" s="507"/>
      <c r="X6" s="507"/>
      <c r="Y6" s="507"/>
      <c r="Z6" s="507"/>
      <c r="AA6" s="508"/>
      <c r="AB6" s="358" t="s">
        <v>811</v>
      </c>
      <c r="AC6" s="507"/>
      <c r="AD6" s="507"/>
      <c r="AE6" s="507"/>
      <c r="AF6" s="507"/>
      <c r="AG6" s="507"/>
      <c r="AH6" s="512"/>
    </row>
    <row r="7" spans="2:50" s="34" customFormat="1" ht="17.100000000000001" customHeight="1" x14ac:dyDescent="0.15">
      <c r="B7" s="504"/>
      <c r="C7" s="505"/>
      <c r="D7" s="505"/>
      <c r="E7" s="505"/>
      <c r="F7" s="505"/>
      <c r="G7" s="505"/>
      <c r="H7" s="505"/>
      <c r="I7" s="505"/>
      <c r="J7" s="505"/>
      <c r="K7" s="505"/>
      <c r="L7" s="505"/>
      <c r="M7" s="506"/>
      <c r="N7" s="509"/>
      <c r="O7" s="510"/>
      <c r="P7" s="510"/>
      <c r="Q7" s="510"/>
      <c r="R7" s="510"/>
      <c r="S7" s="510"/>
      <c r="T7" s="511"/>
      <c r="U7" s="509"/>
      <c r="V7" s="510"/>
      <c r="W7" s="510"/>
      <c r="X7" s="510"/>
      <c r="Y7" s="510"/>
      <c r="Z7" s="510"/>
      <c r="AA7" s="511"/>
      <c r="AB7" s="509"/>
      <c r="AC7" s="510"/>
      <c r="AD7" s="510"/>
      <c r="AE7" s="510"/>
      <c r="AF7" s="510"/>
      <c r="AG7" s="510"/>
      <c r="AH7" s="513"/>
    </row>
    <row r="8" spans="2:50" s="34" customFormat="1" ht="17.100000000000001" customHeight="1" x14ac:dyDescent="0.15">
      <c r="B8" s="76" t="s">
        <v>14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7"/>
      <c r="N8" s="514" t="s">
        <v>772</v>
      </c>
      <c r="O8" s="466"/>
      <c r="P8" s="466"/>
      <c r="Q8" s="466"/>
      <c r="R8" s="466"/>
      <c r="S8" s="466"/>
      <c r="T8" s="366"/>
      <c r="U8" s="514" t="s">
        <v>772</v>
      </c>
      <c r="V8" s="466"/>
      <c r="W8" s="466"/>
      <c r="X8" s="466"/>
      <c r="Y8" s="466"/>
      <c r="Z8" s="466"/>
      <c r="AA8" s="366"/>
      <c r="AB8" s="514" t="s">
        <v>772</v>
      </c>
      <c r="AC8" s="466"/>
      <c r="AD8" s="466"/>
      <c r="AE8" s="466"/>
      <c r="AF8" s="466"/>
      <c r="AG8" s="466"/>
      <c r="AH8" s="367"/>
      <c r="AI8" s="8"/>
    </row>
    <row r="9" spans="2:50" s="34" customFormat="1" ht="17.100000000000001" customHeight="1" x14ac:dyDescent="0.15">
      <c r="B9" s="86" t="s">
        <v>120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87"/>
      <c r="N9" s="514" t="s">
        <v>812</v>
      </c>
      <c r="O9" s="524"/>
      <c r="P9" s="524"/>
      <c r="Q9" s="524"/>
      <c r="R9" s="524"/>
      <c r="S9" s="524"/>
      <c r="T9" s="525"/>
      <c r="U9" s="514" t="s">
        <v>813</v>
      </c>
      <c r="V9" s="524"/>
      <c r="W9" s="524"/>
      <c r="X9" s="524"/>
      <c r="Y9" s="524"/>
      <c r="Z9" s="524"/>
      <c r="AA9" s="525"/>
      <c r="AB9" s="514" t="s">
        <v>814</v>
      </c>
      <c r="AC9" s="524"/>
      <c r="AD9" s="524"/>
      <c r="AE9" s="524"/>
      <c r="AF9" s="524"/>
      <c r="AG9" s="524"/>
      <c r="AH9" s="526"/>
      <c r="AI9" s="8"/>
    </row>
    <row r="10" spans="2:50" s="34" customFormat="1" ht="17.100000000000001" customHeight="1" x14ac:dyDescent="0.15">
      <c r="B10" s="69" t="s">
        <v>15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8"/>
      <c r="AI10" s="8"/>
    </row>
    <row r="11" spans="2:50" s="34" customFormat="1" ht="17.100000000000001" customHeight="1" x14ac:dyDescent="0.15">
      <c r="B11" s="316" t="s">
        <v>218</v>
      </c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3"/>
      <c r="N11" s="527" t="s">
        <v>647</v>
      </c>
      <c r="O11" s="528"/>
      <c r="P11" s="528"/>
      <c r="Q11" s="528"/>
      <c r="R11" s="528"/>
      <c r="S11" s="528"/>
      <c r="T11" s="529"/>
      <c r="U11" s="527" t="s">
        <v>647</v>
      </c>
      <c r="V11" s="528"/>
      <c r="W11" s="528"/>
      <c r="X11" s="528"/>
      <c r="Y11" s="528"/>
      <c r="Z11" s="528"/>
      <c r="AA11" s="529"/>
      <c r="AB11" s="527" t="s">
        <v>815</v>
      </c>
      <c r="AC11" s="528"/>
      <c r="AD11" s="528"/>
      <c r="AE11" s="528"/>
      <c r="AF11" s="528"/>
      <c r="AG11" s="528"/>
      <c r="AH11" s="530"/>
      <c r="AI11" s="8"/>
    </row>
    <row r="12" spans="2:50" s="34" customFormat="1" ht="17.100000000000001" customHeight="1" x14ac:dyDescent="0.15">
      <c r="B12" s="86" t="s">
        <v>16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7"/>
      <c r="N12" s="519" t="s">
        <v>816</v>
      </c>
      <c r="O12" s="520"/>
      <c r="P12" s="520"/>
      <c r="Q12" s="520"/>
      <c r="R12" s="520"/>
      <c r="S12" s="520"/>
      <c r="T12" s="521"/>
      <c r="U12" s="519" t="s">
        <v>816</v>
      </c>
      <c r="V12" s="520"/>
      <c r="W12" s="520"/>
      <c r="X12" s="520"/>
      <c r="Y12" s="520"/>
      <c r="Z12" s="520"/>
      <c r="AA12" s="521"/>
      <c r="AB12" s="522" t="s">
        <v>819</v>
      </c>
      <c r="AC12" s="522"/>
      <c r="AD12" s="522"/>
      <c r="AE12" s="522"/>
      <c r="AF12" s="522"/>
      <c r="AG12" s="522"/>
      <c r="AH12" s="523"/>
      <c r="AI12" s="8"/>
    </row>
    <row r="13" spans="2:50" s="34" customFormat="1" ht="17.100000000000001" customHeight="1" x14ac:dyDescent="0.15">
      <c r="B13" s="86" t="s">
        <v>17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7"/>
      <c r="N13" s="519">
        <v>25</v>
      </c>
      <c r="O13" s="520"/>
      <c r="P13" s="520"/>
      <c r="Q13" s="520"/>
      <c r="R13" s="520"/>
      <c r="S13" s="520"/>
      <c r="T13" s="521"/>
      <c r="U13" s="519">
        <v>25</v>
      </c>
      <c r="V13" s="520"/>
      <c r="W13" s="520"/>
      <c r="X13" s="520"/>
      <c r="Y13" s="520"/>
      <c r="Z13" s="520"/>
      <c r="AA13" s="521"/>
      <c r="AB13" s="522">
        <v>25</v>
      </c>
      <c r="AC13" s="522"/>
      <c r="AD13" s="522"/>
      <c r="AE13" s="522"/>
      <c r="AF13" s="522"/>
      <c r="AG13" s="522"/>
      <c r="AH13" s="523"/>
      <c r="AI13" s="8"/>
    </row>
    <row r="14" spans="2:50" s="34" customFormat="1" ht="17.100000000000001" customHeight="1" x14ac:dyDescent="0.15">
      <c r="B14" s="86" t="s">
        <v>125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7"/>
      <c r="N14" s="519">
        <v>8</v>
      </c>
      <c r="O14" s="520"/>
      <c r="P14" s="520"/>
      <c r="Q14" s="520"/>
      <c r="R14" s="520"/>
      <c r="S14" s="520"/>
      <c r="T14" s="521"/>
      <c r="U14" s="519" t="s">
        <v>879</v>
      </c>
      <c r="V14" s="520"/>
      <c r="W14" s="520"/>
      <c r="X14" s="520"/>
      <c r="Y14" s="520"/>
      <c r="Z14" s="520"/>
      <c r="AA14" s="521"/>
      <c r="AB14" s="522" t="s">
        <v>817</v>
      </c>
      <c r="AC14" s="522"/>
      <c r="AD14" s="522"/>
      <c r="AE14" s="522"/>
      <c r="AF14" s="522"/>
      <c r="AG14" s="522"/>
      <c r="AH14" s="523"/>
      <c r="AI14" s="8"/>
    </row>
    <row r="15" spans="2:50" s="34" customFormat="1" ht="17.100000000000001" customHeight="1" x14ac:dyDescent="0.15">
      <c r="B15" s="86" t="s">
        <v>126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7"/>
      <c r="N15" s="519">
        <v>7.1</v>
      </c>
      <c r="O15" s="520"/>
      <c r="P15" s="520"/>
      <c r="Q15" s="520"/>
      <c r="R15" s="520"/>
      <c r="S15" s="520"/>
      <c r="T15" s="521"/>
      <c r="U15" s="519" t="s">
        <v>816</v>
      </c>
      <c r="V15" s="520"/>
      <c r="W15" s="520"/>
      <c r="X15" s="520"/>
      <c r="Y15" s="520"/>
      <c r="Z15" s="520"/>
      <c r="AA15" s="521"/>
      <c r="AB15" s="522" t="s">
        <v>818</v>
      </c>
      <c r="AC15" s="522"/>
      <c r="AD15" s="522"/>
      <c r="AE15" s="522"/>
      <c r="AF15" s="522"/>
      <c r="AG15" s="522"/>
      <c r="AH15" s="523"/>
      <c r="AI15" s="8"/>
    </row>
    <row r="16" spans="2:50" s="34" customFormat="1" ht="17.100000000000001" customHeight="1" x14ac:dyDescent="0.15">
      <c r="B16" s="86" t="s">
        <v>127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87"/>
      <c r="N16" s="519">
        <v>0</v>
      </c>
      <c r="O16" s="520"/>
      <c r="P16" s="520"/>
      <c r="Q16" s="520"/>
      <c r="R16" s="520"/>
      <c r="S16" s="520"/>
      <c r="T16" s="521"/>
      <c r="U16" s="519">
        <v>0</v>
      </c>
      <c r="V16" s="520"/>
      <c r="W16" s="520"/>
      <c r="X16" s="520"/>
      <c r="Y16" s="520"/>
      <c r="Z16" s="520"/>
      <c r="AA16" s="521"/>
      <c r="AB16" s="522">
        <v>0</v>
      </c>
      <c r="AC16" s="522"/>
      <c r="AD16" s="522"/>
      <c r="AE16" s="522"/>
      <c r="AF16" s="522"/>
      <c r="AG16" s="522"/>
      <c r="AH16" s="523"/>
      <c r="AI16" s="8"/>
    </row>
    <row r="17" spans="2:35" s="34" customFormat="1" ht="17.100000000000001" customHeight="1" x14ac:dyDescent="0.15">
      <c r="B17" s="104" t="s">
        <v>154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  <c r="N17" s="535">
        <v>997</v>
      </c>
      <c r="O17" s="536"/>
      <c r="P17" s="536"/>
      <c r="Q17" s="536"/>
      <c r="R17" s="536"/>
      <c r="S17" s="536"/>
      <c r="T17" s="537"/>
      <c r="U17" s="538">
        <v>997</v>
      </c>
      <c r="V17" s="539"/>
      <c r="W17" s="539"/>
      <c r="X17" s="539"/>
      <c r="Y17" s="539"/>
      <c r="Z17" s="539"/>
      <c r="AA17" s="540"/>
      <c r="AB17" s="541">
        <v>997</v>
      </c>
      <c r="AC17" s="541"/>
      <c r="AD17" s="541"/>
      <c r="AE17" s="541"/>
      <c r="AF17" s="541"/>
      <c r="AG17" s="541"/>
      <c r="AH17" s="542"/>
    </row>
    <row r="18" spans="2:35" s="34" customFormat="1" ht="17.100000000000001" customHeight="1" x14ac:dyDescent="0.15">
      <c r="B18" s="86" t="s">
        <v>128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87"/>
      <c r="N18" s="519"/>
      <c r="O18" s="543"/>
      <c r="P18" s="543"/>
      <c r="Q18" s="543"/>
      <c r="R18" s="543"/>
      <c r="S18" s="543"/>
      <c r="T18" s="544"/>
      <c r="U18" s="519"/>
      <c r="V18" s="543"/>
      <c r="W18" s="543"/>
      <c r="X18" s="543"/>
      <c r="Y18" s="543"/>
      <c r="Z18" s="543"/>
      <c r="AA18" s="544"/>
      <c r="AB18" s="522"/>
      <c r="AC18" s="545"/>
      <c r="AD18" s="545"/>
      <c r="AE18" s="545"/>
      <c r="AF18" s="545"/>
      <c r="AG18" s="545"/>
      <c r="AH18" s="546"/>
      <c r="AI18" s="8"/>
    </row>
    <row r="19" spans="2:35" s="34" customFormat="1" ht="17.100000000000001" customHeight="1" x14ac:dyDescent="0.15">
      <c r="B19" s="109" t="s">
        <v>129</v>
      </c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10"/>
      <c r="AC19" s="110"/>
      <c r="AD19" s="110"/>
      <c r="AE19" s="110"/>
      <c r="AF19" s="110"/>
      <c r="AG19" s="110"/>
      <c r="AH19" s="111"/>
      <c r="AI19" s="8"/>
    </row>
    <row r="20" spans="2:35" s="34" customFormat="1" ht="17.100000000000001" customHeight="1" x14ac:dyDescent="0.15">
      <c r="B20" s="86" t="s">
        <v>19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7"/>
      <c r="N20" s="519"/>
      <c r="O20" s="520"/>
      <c r="P20" s="520"/>
      <c r="Q20" s="520"/>
      <c r="R20" s="520"/>
      <c r="S20" s="520"/>
      <c r="T20" s="521"/>
      <c r="U20" s="519"/>
      <c r="V20" s="520"/>
      <c r="W20" s="520"/>
      <c r="X20" s="520"/>
      <c r="Y20" s="520"/>
      <c r="Z20" s="520"/>
      <c r="AA20" s="521"/>
      <c r="AB20" s="533"/>
      <c r="AC20" s="533"/>
      <c r="AD20" s="533"/>
      <c r="AE20" s="533"/>
      <c r="AF20" s="533"/>
      <c r="AG20" s="533"/>
      <c r="AH20" s="534"/>
      <c r="AI20" s="8"/>
    </row>
    <row r="21" spans="2:35" s="34" customFormat="1" ht="17.100000000000001" customHeight="1" x14ac:dyDescent="0.15">
      <c r="B21" s="86" t="s">
        <v>46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7"/>
      <c r="N21" s="531" t="str">
        <f>IF(N15="","","0~"&amp;INDEX($AK$1:$AW$1,MATCH(N15*1.3,$AK$1:$AW$1,-1))&amp;" m3/h")</f>
        <v>0~10 m3/h</v>
      </c>
      <c r="O21" s="531"/>
      <c r="P21" s="531"/>
      <c r="Q21" s="531"/>
      <c r="R21" s="531"/>
      <c r="S21" s="531"/>
      <c r="T21" s="531"/>
      <c r="U21" s="531" t="str">
        <f t="shared" ref="U21" si="0">IF(U15="","","0~"&amp;INDEX($AK$1:$AW$1,MATCH(U15*1.3,$AK$1:$AW$1,-1))&amp;" m3/h")</f>
        <v>0~1 m3/h</v>
      </c>
      <c r="V21" s="531"/>
      <c r="W21" s="531"/>
      <c r="X21" s="531"/>
      <c r="Y21" s="531"/>
      <c r="Z21" s="531"/>
      <c r="AA21" s="531"/>
      <c r="AB21" s="531" t="str">
        <f t="shared" ref="AB21" si="1">IF(AB15="","","0~"&amp;INDEX($AK$1:$AW$1,MATCH(AB15*1.3,$AK$1:$AW$1,-1))&amp;" m3/h")</f>
        <v>0~10 m3/h</v>
      </c>
      <c r="AC21" s="531"/>
      <c r="AD21" s="531"/>
      <c r="AE21" s="531"/>
      <c r="AF21" s="531"/>
      <c r="AG21" s="531"/>
      <c r="AH21" s="532"/>
      <c r="AI21" s="8"/>
    </row>
    <row r="22" spans="2:35" s="34" customFormat="1" ht="17.100000000000001" customHeight="1" x14ac:dyDescent="0.15">
      <c r="B22" s="86" t="s">
        <v>130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87"/>
      <c r="N22" s="548" t="s">
        <v>820</v>
      </c>
      <c r="O22" s="549"/>
      <c r="P22" s="549"/>
      <c r="Q22" s="549"/>
      <c r="R22" s="549"/>
      <c r="S22" s="549"/>
      <c r="T22" s="550"/>
      <c r="U22" s="548" t="s">
        <v>821</v>
      </c>
      <c r="V22" s="549"/>
      <c r="W22" s="549"/>
      <c r="X22" s="549"/>
      <c r="Y22" s="549"/>
      <c r="Z22" s="549"/>
      <c r="AA22" s="550"/>
      <c r="AB22" s="551" t="s">
        <v>820</v>
      </c>
      <c r="AC22" s="552"/>
      <c r="AD22" s="552"/>
      <c r="AE22" s="552"/>
      <c r="AF22" s="552"/>
      <c r="AG22" s="552"/>
      <c r="AH22" s="553"/>
      <c r="AI22" s="8"/>
    </row>
    <row r="23" spans="2:35" s="34" customFormat="1" ht="17.100000000000001" customHeight="1" x14ac:dyDescent="0.15">
      <c r="B23" s="86" t="s">
        <v>91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87"/>
      <c r="N23" s="554" t="s">
        <v>111</v>
      </c>
      <c r="O23" s="555"/>
      <c r="P23" s="555"/>
      <c r="Q23" s="555"/>
      <c r="R23" s="555"/>
      <c r="S23" s="555"/>
      <c r="T23" s="556"/>
      <c r="U23" s="554" t="s">
        <v>111</v>
      </c>
      <c r="V23" s="555"/>
      <c r="W23" s="555"/>
      <c r="X23" s="555"/>
      <c r="Y23" s="555"/>
      <c r="Z23" s="555"/>
      <c r="AA23" s="556"/>
      <c r="AB23" s="320" t="s">
        <v>111</v>
      </c>
      <c r="AC23" s="324"/>
      <c r="AD23" s="324"/>
      <c r="AE23" s="324"/>
      <c r="AF23" s="324"/>
      <c r="AG23" s="324"/>
      <c r="AH23" s="326"/>
      <c r="AI23" s="8"/>
    </row>
    <row r="24" spans="2:35" s="34" customFormat="1" ht="17.100000000000001" customHeight="1" x14ac:dyDescent="0.15">
      <c r="B24" s="86" t="s">
        <v>131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87"/>
      <c r="N24" s="554" t="s">
        <v>720</v>
      </c>
      <c r="O24" s="555"/>
      <c r="P24" s="555"/>
      <c r="Q24" s="555"/>
      <c r="R24" s="555"/>
      <c r="S24" s="555"/>
      <c r="T24" s="556"/>
      <c r="U24" s="554" t="s">
        <v>720</v>
      </c>
      <c r="V24" s="555"/>
      <c r="W24" s="555"/>
      <c r="X24" s="555"/>
      <c r="Y24" s="555"/>
      <c r="Z24" s="555"/>
      <c r="AA24" s="556"/>
      <c r="AB24" s="320" t="s">
        <v>720</v>
      </c>
      <c r="AC24" s="324"/>
      <c r="AD24" s="324"/>
      <c r="AE24" s="324"/>
      <c r="AF24" s="324"/>
      <c r="AG24" s="324"/>
      <c r="AH24" s="326"/>
      <c r="AI24" s="8"/>
    </row>
    <row r="25" spans="2:35" s="34" customFormat="1" ht="17.100000000000001" customHeight="1" x14ac:dyDescent="0.15">
      <c r="B25" s="86" t="s">
        <v>132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87"/>
      <c r="N25" s="560" t="s">
        <v>872</v>
      </c>
      <c r="O25" s="561"/>
      <c r="P25" s="561"/>
      <c r="Q25" s="561"/>
      <c r="R25" s="561"/>
      <c r="S25" s="561"/>
      <c r="T25" s="562"/>
      <c r="U25" s="560" t="s">
        <v>872</v>
      </c>
      <c r="V25" s="561"/>
      <c r="W25" s="561"/>
      <c r="X25" s="561"/>
      <c r="Y25" s="561"/>
      <c r="Z25" s="561"/>
      <c r="AA25" s="562"/>
      <c r="AB25" s="563" t="s">
        <v>872</v>
      </c>
      <c r="AC25" s="564"/>
      <c r="AD25" s="564"/>
      <c r="AE25" s="564"/>
      <c r="AF25" s="564"/>
      <c r="AG25" s="564"/>
      <c r="AH25" s="565"/>
      <c r="AI25" s="8"/>
    </row>
    <row r="26" spans="2:35" s="34" customFormat="1" ht="17.100000000000001" customHeight="1" x14ac:dyDescent="0.15">
      <c r="B26" s="86" t="s">
        <v>30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7"/>
      <c r="N26" s="320" t="s">
        <v>578</v>
      </c>
      <c r="O26" s="324"/>
      <c r="P26" s="324"/>
      <c r="Q26" s="324"/>
      <c r="R26" s="324"/>
      <c r="S26" s="324"/>
      <c r="T26" s="324"/>
      <c r="U26" s="320" t="s">
        <v>578</v>
      </c>
      <c r="V26" s="324"/>
      <c r="W26" s="324"/>
      <c r="X26" s="324"/>
      <c r="Y26" s="324"/>
      <c r="Z26" s="324"/>
      <c r="AA26" s="324"/>
      <c r="AB26" s="557" t="s">
        <v>578</v>
      </c>
      <c r="AC26" s="558"/>
      <c r="AD26" s="558"/>
      <c r="AE26" s="558"/>
      <c r="AF26" s="558"/>
      <c r="AG26" s="558"/>
      <c r="AH26" s="559"/>
      <c r="AI26" s="8"/>
    </row>
    <row r="27" spans="2:35" s="34" customFormat="1" ht="17.100000000000001" customHeight="1" x14ac:dyDescent="0.15">
      <c r="B27" s="86" t="s">
        <v>31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87"/>
      <c r="N27" s="548" t="s">
        <v>822</v>
      </c>
      <c r="O27" s="549"/>
      <c r="P27" s="549"/>
      <c r="Q27" s="549"/>
      <c r="R27" s="549"/>
      <c r="S27" s="549"/>
      <c r="T27" s="550"/>
      <c r="U27" s="548" t="s">
        <v>823</v>
      </c>
      <c r="V27" s="549"/>
      <c r="W27" s="549"/>
      <c r="X27" s="549"/>
      <c r="Y27" s="549"/>
      <c r="Z27" s="549"/>
      <c r="AA27" s="550"/>
      <c r="AB27" s="551" t="s">
        <v>822</v>
      </c>
      <c r="AC27" s="552"/>
      <c r="AD27" s="552"/>
      <c r="AE27" s="552"/>
      <c r="AF27" s="552"/>
      <c r="AG27" s="552"/>
      <c r="AH27" s="553"/>
      <c r="AI27" s="8"/>
    </row>
    <row r="28" spans="2:35" s="34" customFormat="1" ht="17.100000000000001" customHeight="1" x14ac:dyDescent="0.15">
      <c r="B28" s="86" t="s">
        <v>133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87"/>
      <c r="N28" s="519" t="s">
        <v>73</v>
      </c>
      <c r="O28" s="520"/>
      <c r="P28" s="520"/>
      <c r="Q28" s="520"/>
      <c r="R28" s="520"/>
      <c r="S28" s="520"/>
      <c r="T28" s="521"/>
      <c r="U28" s="519" t="s">
        <v>73</v>
      </c>
      <c r="V28" s="520"/>
      <c r="W28" s="520"/>
      <c r="X28" s="520"/>
      <c r="Y28" s="520"/>
      <c r="Z28" s="520"/>
      <c r="AA28" s="521"/>
      <c r="AB28" s="547" t="s">
        <v>73</v>
      </c>
      <c r="AC28" s="522"/>
      <c r="AD28" s="522"/>
      <c r="AE28" s="522"/>
      <c r="AF28" s="522"/>
      <c r="AG28" s="522"/>
      <c r="AH28" s="523"/>
      <c r="AI28" s="8"/>
    </row>
    <row r="29" spans="2:35" s="34" customFormat="1" ht="17.100000000000001" customHeight="1" x14ac:dyDescent="0.15">
      <c r="B29" s="69" t="s">
        <v>134</v>
      </c>
      <c r="C29" s="70"/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11"/>
      <c r="AI29" s="8"/>
    </row>
    <row r="30" spans="2:35" s="34" customFormat="1" ht="17.100000000000001" customHeight="1" x14ac:dyDescent="0.15">
      <c r="B30" s="86" t="s">
        <v>19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87"/>
      <c r="N30" s="519"/>
      <c r="O30" s="520"/>
      <c r="P30" s="520"/>
      <c r="Q30" s="520"/>
      <c r="R30" s="520"/>
      <c r="S30" s="520"/>
      <c r="T30" s="521"/>
      <c r="U30" s="519"/>
      <c r="V30" s="520"/>
      <c r="W30" s="520"/>
      <c r="X30" s="520"/>
      <c r="Y30" s="520"/>
      <c r="Z30" s="520"/>
      <c r="AA30" s="521"/>
      <c r="AB30" s="522"/>
      <c r="AC30" s="522"/>
      <c r="AD30" s="522"/>
      <c r="AE30" s="522"/>
      <c r="AF30" s="522"/>
      <c r="AG30" s="522"/>
      <c r="AH30" s="523"/>
      <c r="AI30" s="8"/>
    </row>
    <row r="31" spans="2:35" s="34" customFormat="1" ht="17.100000000000001" customHeight="1" x14ac:dyDescent="0.15">
      <c r="B31" s="86" t="s">
        <v>25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87"/>
      <c r="N31" s="461" t="s">
        <v>375</v>
      </c>
      <c r="O31" s="462"/>
      <c r="P31" s="462"/>
      <c r="Q31" s="462"/>
      <c r="R31" s="462"/>
      <c r="S31" s="462"/>
      <c r="T31" s="463"/>
      <c r="U31" s="461" t="s">
        <v>375</v>
      </c>
      <c r="V31" s="462"/>
      <c r="W31" s="462"/>
      <c r="X31" s="462"/>
      <c r="Y31" s="462"/>
      <c r="Z31" s="462"/>
      <c r="AA31" s="463"/>
      <c r="AB31" s="412" t="s">
        <v>375</v>
      </c>
      <c r="AC31" s="412"/>
      <c r="AD31" s="412"/>
      <c r="AE31" s="412"/>
      <c r="AF31" s="412"/>
      <c r="AG31" s="412"/>
      <c r="AH31" s="474"/>
      <c r="AI31" s="8"/>
    </row>
    <row r="32" spans="2:35" s="34" customFormat="1" ht="17.100000000000001" customHeight="1" x14ac:dyDescent="0.15">
      <c r="B32" s="86" t="s">
        <v>21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87"/>
      <c r="N32" s="570" t="s">
        <v>718</v>
      </c>
      <c r="O32" s="543"/>
      <c r="P32" s="543"/>
      <c r="Q32" s="543"/>
      <c r="R32" s="543"/>
      <c r="S32" s="543"/>
      <c r="T32" s="544"/>
      <c r="U32" s="570" t="s">
        <v>718</v>
      </c>
      <c r="V32" s="543"/>
      <c r="W32" s="543"/>
      <c r="X32" s="543"/>
      <c r="Y32" s="543"/>
      <c r="Z32" s="543"/>
      <c r="AA32" s="544"/>
      <c r="AB32" s="545" t="s">
        <v>718</v>
      </c>
      <c r="AC32" s="545"/>
      <c r="AD32" s="545"/>
      <c r="AE32" s="545"/>
      <c r="AF32" s="545"/>
      <c r="AG32" s="545"/>
      <c r="AH32" s="546"/>
      <c r="AI32" s="8"/>
    </row>
    <row r="33" spans="2:49" s="34" customFormat="1" ht="17.100000000000001" customHeight="1" x14ac:dyDescent="0.15">
      <c r="B33" s="86" t="s">
        <v>24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87"/>
      <c r="N33" s="519" t="s">
        <v>135</v>
      </c>
      <c r="O33" s="520"/>
      <c r="P33" s="520"/>
      <c r="Q33" s="520"/>
      <c r="R33" s="520"/>
      <c r="S33" s="520"/>
      <c r="T33" s="521"/>
      <c r="U33" s="519" t="s">
        <v>135</v>
      </c>
      <c r="V33" s="520"/>
      <c r="W33" s="520"/>
      <c r="X33" s="520"/>
      <c r="Y33" s="520"/>
      <c r="Z33" s="520"/>
      <c r="AA33" s="521"/>
      <c r="AB33" s="522" t="s">
        <v>135</v>
      </c>
      <c r="AC33" s="522"/>
      <c r="AD33" s="522"/>
      <c r="AE33" s="522"/>
      <c r="AF33" s="522"/>
      <c r="AG33" s="522"/>
      <c r="AH33" s="523"/>
      <c r="AI33" s="8"/>
    </row>
    <row r="34" spans="2:49" s="34" customFormat="1" ht="17.100000000000001" customHeight="1" x14ac:dyDescent="0.15">
      <c r="B34" s="86" t="s">
        <v>26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87"/>
      <c r="N34" s="571" t="s">
        <v>52</v>
      </c>
      <c r="O34" s="462"/>
      <c r="P34" s="462"/>
      <c r="Q34" s="462"/>
      <c r="R34" s="462"/>
      <c r="S34" s="462"/>
      <c r="T34" s="463"/>
      <c r="U34" s="571" t="s">
        <v>52</v>
      </c>
      <c r="V34" s="462"/>
      <c r="W34" s="462"/>
      <c r="X34" s="462"/>
      <c r="Y34" s="462"/>
      <c r="Z34" s="462"/>
      <c r="AA34" s="463"/>
      <c r="AB34" s="572" t="s">
        <v>52</v>
      </c>
      <c r="AC34" s="412"/>
      <c r="AD34" s="412"/>
      <c r="AE34" s="412"/>
      <c r="AF34" s="412"/>
      <c r="AG34" s="412"/>
      <c r="AH34" s="474"/>
      <c r="AI34" s="8"/>
    </row>
    <row r="35" spans="2:49" s="34" customFormat="1" ht="17.100000000000001" customHeight="1" x14ac:dyDescent="0.15">
      <c r="B35" s="86" t="s">
        <v>27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87"/>
      <c r="N35" s="461" t="s">
        <v>733</v>
      </c>
      <c r="O35" s="462"/>
      <c r="P35" s="462"/>
      <c r="Q35" s="462"/>
      <c r="R35" s="462"/>
      <c r="S35" s="462"/>
      <c r="T35" s="463"/>
      <c r="U35" s="461" t="s">
        <v>733</v>
      </c>
      <c r="V35" s="462"/>
      <c r="W35" s="462"/>
      <c r="X35" s="462"/>
      <c r="Y35" s="462"/>
      <c r="Z35" s="462"/>
      <c r="AA35" s="463"/>
      <c r="AB35" s="412" t="s">
        <v>733</v>
      </c>
      <c r="AC35" s="412"/>
      <c r="AD35" s="412"/>
      <c r="AE35" s="412"/>
      <c r="AF35" s="412"/>
      <c r="AG35" s="412"/>
      <c r="AH35" s="474"/>
      <c r="AI35" s="8"/>
    </row>
    <row r="36" spans="2:49" s="34" customFormat="1" ht="17.100000000000001" customHeight="1" x14ac:dyDescent="0.15">
      <c r="B36" s="86" t="s">
        <v>28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87"/>
      <c r="N36" s="464" t="s">
        <v>93</v>
      </c>
      <c r="O36" s="464"/>
      <c r="P36" s="464"/>
      <c r="Q36" s="464"/>
      <c r="R36" s="464"/>
      <c r="S36" s="464"/>
      <c r="T36" s="464"/>
      <c r="U36" s="464" t="s">
        <v>93</v>
      </c>
      <c r="V36" s="464"/>
      <c r="W36" s="464"/>
      <c r="X36" s="464"/>
      <c r="Y36" s="464"/>
      <c r="Z36" s="464"/>
      <c r="AA36" s="464"/>
      <c r="AB36" s="412" t="s">
        <v>93</v>
      </c>
      <c r="AC36" s="412"/>
      <c r="AD36" s="412"/>
      <c r="AE36" s="412"/>
      <c r="AF36" s="412"/>
      <c r="AG36" s="412"/>
      <c r="AH36" s="474"/>
      <c r="AI36" s="8"/>
    </row>
    <row r="37" spans="2:49" s="34" customFormat="1" ht="17.100000000000001" customHeight="1" x14ac:dyDescent="0.15">
      <c r="B37" s="86" t="s">
        <v>94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87"/>
      <c r="N37" s="461" t="s">
        <v>880</v>
      </c>
      <c r="O37" s="462"/>
      <c r="P37" s="462"/>
      <c r="Q37" s="462"/>
      <c r="R37" s="462"/>
      <c r="S37" s="462"/>
      <c r="T37" s="463"/>
      <c r="U37" s="461" t="s">
        <v>880</v>
      </c>
      <c r="V37" s="462"/>
      <c r="W37" s="462"/>
      <c r="X37" s="462"/>
      <c r="Y37" s="462"/>
      <c r="Z37" s="462"/>
      <c r="AA37" s="463"/>
      <c r="AB37" s="412" t="s">
        <v>880</v>
      </c>
      <c r="AC37" s="412"/>
      <c r="AD37" s="412"/>
      <c r="AE37" s="412"/>
      <c r="AF37" s="412"/>
      <c r="AG37" s="412"/>
      <c r="AH37" s="474"/>
      <c r="AI37" s="8"/>
    </row>
    <row r="38" spans="2:49" s="34" customFormat="1" ht="17.100000000000001" customHeight="1" x14ac:dyDescent="0.15">
      <c r="B38" s="86" t="s">
        <v>32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87"/>
      <c r="N38" s="570" t="s">
        <v>33</v>
      </c>
      <c r="O38" s="543"/>
      <c r="P38" s="543"/>
      <c r="Q38" s="543"/>
      <c r="R38" s="543"/>
      <c r="S38" s="543"/>
      <c r="T38" s="544"/>
      <c r="U38" s="570" t="s">
        <v>33</v>
      </c>
      <c r="V38" s="543"/>
      <c r="W38" s="543"/>
      <c r="X38" s="543"/>
      <c r="Y38" s="543"/>
      <c r="Z38" s="543"/>
      <c r="AA38" s="544"/>
      <c r="AB38" s="545" t="s">
        <v>33</v>
      </c>
      <c r="AC38" s="545"/>
      <c r="AD38" s="545"/>
      <c r="AE38" s="545"/>
      <c r="AF38" s="545"/>
      <c r="AG38" s="545"/>
      <c r="AH38" s="546"/>
      <c r="AI38" s="8"/>
    </row>
    <row r="39" spans="2:49" s="34" customFormat="1" ht="17.100000000000001" customHeight="1" x14ac:dyDescent="0.15">
      <c r="B39" s="86" t="s">
        <v>136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7"/>
      <c r="N39" s="461" t="s">
        <v>78</v>
      </c>
      <c r="O39" s="462"/>
      <c r="P39" s="462" t="s">
        <v>79</v>
      </c>
      <c r="Q39" s="462"/>
      <c r="R39" s="462"/>
      <c r="S39" s="462"/>
      <c r="T39" s="462"/>
      <c r="U39" s="461" t="s">
        <v>78</v>
      </c>
      <c r="V39" s="462"/>
      <c r="W39" s="462" t="s">
        <v>79</v>
      </c>
      <c r="X39" s="462"/>
      <c r="Y39" s="462"/>
      <c r="Z39" s="462"/>
      <c r="AA39" s="462"/>
      <c r="AB39" s="461" t="s">
        <v>78</v>
      </c>
      <c r="AC39" s="412"/>
      <c r="AD39" s="412" t="s">
        <v>79</v>
      </c>
      <c r="AE39" s="412"/>
      <c r="AF39" s="412"/>
      <c r="AG39" s="412"/>
      <c r="AH39" s="474"/>
      <c r="AI39" s="8"/>
    </row>
    <row r="40" spans="2:49" s="34" customFormat="1" ht="17.100000000000001" customHeight="1" x14ac:dyDescent="0.15">
      <c r="B40" s="501" t="s">
        <v>84</v>
      </c>
      <c r="C40" s="502"/>
      <c r="D40" s="502"/>
      <c r="E40" s="502"/>
      <c r="F40" s="502"/>
      <c r="G40" s="502"/>
      <c r="H40" s="502"/>
      <c r="I40" s="502"/>
      <c r="J40" s="502"/>
      <c r="K40" s="502"/>
      <c r="L40" s="502"/>
      <c r="M40" s="503"/>
      <c r="N40" s="566" t="s">
        <v>137</v>
      </c>
      <c r="O40" s="567"/>
      <c r="P40" s="567"/>
      <c r="Q40" s="567"/>
      <c r="R40" s="567"/>
      <c r="S40" s="567"/>
      <c r="T40" s="568"/>
      <c r="U40" s="566" t="s">
        <v>137</v>
      </c>
      <c r="V40" s="567"/>
      <c r="W40" s="567"/>
      <c r="X40" s="567"/>
      <c r="Y40" s="567"/>
      <c r="Z40" s="567"/>
      <c r="AA40" s="568"/>
      <c r="AB40" s="566" t="s">
        <v>137</v>
      </c>
      <c r="AC40" s="567"/>
      <c r="AD40" s="567"/>
      <c r="AE40" s="567"/>
      <c r="AF40" s="567"/>
      <c r="AG40" s="567"/>
      <c r="AH40" s="569"/>
      <c r="AI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2:49" s="8" customFormat="1" ht="17.100000000000001" customHeight="1" x14ac:dyDescent="0.15">
      <c r="B41" s="504"/>
      <c r="C41" s="505"/>
      <c r="D41" s="505"/>
      <c r="E41" s="505"/>
      <c r="F41" s="505"/>
      <c r="G41" s="505"/>
      <c r="H41" s="505"/>
      <c r="I41" s="505"/>
      <c r="J41" s="505"/>
      <c r="K41" s="505"/>
      <c r="L41" s="505"/>
      <c r="M41" s="506"/>
      <c r="N41" s="112"/>
      <c r="O41" s="101"/>
      <c r="P41" s="101"/>
      <c r="Q41" s="113"/>
      <c r="R41" s="101"/>
      <c r="S41" s="101"/>
      <c r="T41" s="102"/>
      <c r="U41" s="112"/>
      <c r="V41" s="101"/>
      <c r="W41" s="101"/>
      <c r="X41" s="113"/>
      <c r="Y41" s="101"/>
      <c r="Z41" s="101"/>
      <c r="AA41" s="102"/>
      <c r="AB41" s="112"/>
      <c r="AC41" s="101"/>
      <c r="AD41" s="101"/>
      <c r="AE41" s="113"/>
      <c r="AF41" s="101"/>
      <c r="AG41" s="101"/>
      <c r="AH41" s="114"/>
    </row>
    <row r="42" spans="2:49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 t="s">
        <v>1</v>
      </c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49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 t="s">
        <v>1</v>
      </c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49" s="8" customFormat="1" ht="20.100000000000001" customHeight="1" thickBot="1" x14ac:dyDescent="0.2">
      <c r="B44" s="224" t="s">
        <v>7</v>
      </c>
      <c r="C44" s="327"/>
      <c r="D44" s="415" t="s">
        <v>35</v>
      </c>
      <c r="E44" s="410"/>
      <c r="F44" s="410"/>
      <c r="G44" s="416"/>
      <c r="H44" s="416"/>
      <c r="I44" s="416"/>
      <c r="J44" s="417"/>
      <c r="K44" s="415" t="s">
        <v>36</v>
      </c>
      <c r="L44" s="410"/>
      <c r="M44" s="410"/>
      <c r="N44" s="416"/>
      <c r="O44" s="417"/>
      <c r="P44" s="415" t="s">
        <v>37</v>
      </c>
      <c r="Q44" s="418"/>
      <c r="R44" s="419"/>
      <c r="S44" s="415" t="s">
        <v>38</v>
      </c>
      <c r="T44" s="410"/>
      <c r="U44" s="410"/>
      <c r="V44" s="416"/>
      <c r="W44" s="417"/>
      <c r="X44" s="415" t="s">
        <v>37</v>
      </c>
      <c r="Y44" s="418"/>
      <c r="Z44" s="419"/>
      <c r="AA44" s="410" t="s">
        <v>39</v>
      </c>
      <c r="AB44" s="410"/>
      <c r="AC44" s="410"/>
      <c r="AD44" s="416"/>
      <c r="AE44" s="417"/>
      <c r="AF44" s="415" t="s">
        <v>37</v>
      </c>
      <c r="AG44" s="418"/>
      <c r="AH44" s="423"/>
    </row>
  </sheetData>
  <mergeCells count="120">
    <mergeCell ref="N36:T36"/>
    <mergeCell ref="U36:AA36"/>
    <mergeCell ref="AB36:AH36"/>
    <mergeCell ref="N37:T37"/>
    <mergeCell ref="U37:AA37"/>
    <mergeCell ref="AB37:AH37"/>
    <mergeCell ref="N34:T34"/>
    <mergeCell ref="U34:AA34"/>
    <mergeCell ref="AB34:AH34"/>
    <mergeCell ref="N35:T35"/>
    <mergeCell ref="U35:AA35"/>
    <mergeCell ref="AB35:AH35"/>
    <mergeCell ref="N30:T30"/>
    <mergeCell ref="U30:AA30"/>
    <mergeCell ref="AB30:AH30"/>
    <mergeCell ref="N31:T31"/>
    <mergeCell ref="N32:T32"/>
    <mergeCell ref="N33:T33"/>
    <mergeCell ref="U33:AA33"/>
    <mergeCell ref="AB33:AH33"/>
    <mergeCell ref="U32:AA32"/>
    <mergeCell ref="AB32:AH32"/>
    <mergeCell ref="U31:AA31"/>
    <mergeCell ref="AB31:AH31"/>
    <mergeCell ref="B44:C44"/>
    <mergeCell ref="D44:J44"/>
    <mergeCell ref="K44:O44"/>
    <mergeCell ref="P44:R44"/>
    <mergeCell ref="S44:W44"/>
    <mergeCell ref="X44:Z44"/>
    <mergeCell ref="AB38:AH38"/>
    <mergeCell ref="N39:T39"/>
    <mergeCell ref="U39:AA39"/>
    <mergeCell ref="AB39:AH39"/>
    <mergeCell ref="N40:T40"/>
    <mergeCell ref="U40:AA40"/>
    <mergeCell ref="AB40:AH40"/>
    <mergeCell ref="N38:T38"/>
    <mergeCell ref="U38:AA38"/>
    <mergeCell ref="AA44:AE44"/>
    <mergeCell ref="AF44:AH44"/>
    <mergeCell ref="B40:M41"/>
    <mergeCell ref="N28:T28"/>
    <mergeCell ref="U28:AA28"/>
    <mergeCell ref="AB28:AH28"/>
    <mergeCell ref="N22:T22"/>
    <mergeCell ref="U22:AA22"/>
    <mergeCell ref="AB22:AH22"/>
    <mergeCell ref="N23:T23"/>
    <mergeCell ref="U23:AA23"/>
    <mergeCell ref="AB23:AH23"/>
    <mergeCell ref="N26:T26"/>
    <mergeCell ref="U26:AA26"/>
    <mergeCell ref="AB26:AH26"/>
    <mergeCell ref="N27:T27"/>
    <mergeCell ref="U27:AA27"/>
    <mergeCell ref="AB27:AH27"/>
    <mergeCell ref="N24:T24"/>
    <mergeCell ref="U24:AA24"/>
    <mergeCell ref="AB24:AH24"/>
    <mergeCell ref="N25:T25"/>
    <mergeCell ref="U25:AA25"/>
    <mergeCell ref="AB25:AH25"/>
    <mergeCell ref="N20:T20"/>
    <mergeCell ref="N21:T21"/>
    <mergeCell ref="U21:AA21"/>
    <mergeCell ref="AB21:AH21"/>
    <mergeCell ref="U20:AA20"/>
    <mergeCell ref="AB20:AH20"/>
    <mergeCell ref="N17:T17"/>
    <mergeCell ref="U17:AA17"/>
    <mergeCell ref="AB17:AH17"/>
    <mergeCell ref="N18:T18"/>
    <mergeCell ref="U18:AA18"/>
    <mergeCell ref="AB18:AH18"/>
    <mergeCell ref="N14:T14"/>
    <mergeCell ref="U14:AA14"/>
    <mergeCell ref="AB14:AH14"/>
    <mergeCell ref="N16:T16"/>
    <mergeCell ref="U16:AA16"/>
    <mergeCell ref="AB16:AH16"/>
    <mergeCell ref="N15:T15"/>
    <mergeCell ref="U15:AA15"/>
    <mergeCell ref="AB15:AH15"/>
    <mergeCell ref="N12:T12"/>
    <mergeCell ref="U12:AA12"/>
    <mergeCell ref="AB12:AH12"/>
    <mergeCell ref="N13:T13"/>
    <mergeCell ref="U13:AA13"/>
    <mergeCell ref="AB13:AH13"/>
    <mergeCell ref="N9:T9"/>
    <mergeCell ref="U9:AA9"/>
    <mergeCell ref="AB9:AH9"/>
    <mergeCell ref="N11:T11"/>
    <mergeCell ref="U11:AA11"/>
    <mergeCell ref="AB11:AH11"/>
    <mergeCell ref="B11:M11"/>
    <mergeCell ref="B6:M7"/>
    <mergeCell ref="N6:T7"/>
    <mergeCell ref="U6:AA7"/>
    <mergeCell ref="AB6:AH7"/>
    <mergeCell ref="N8:T8"/>
    <mergeCell ref="U8:AA8"/>
    <mergeCell ref="AB8:AH8"/>
    <mergeCell ref="K4:M4"/>
    <mergeCell ref="W4:Y4"/>
    <mergeCell ref="Z4:AB4"/>
    <mergeCell ref="AC4:AH4"/>
    <mergeCell ref="N5:T5"/>
    <mergeCell ref="U5:AA5"/>
    <mergeCell ref="AB5:AH5"/>
    <mergeCell ref="B1:J4"/>
    <mergeCell ref="K1:V1"/>
    <mergeCell ref="W1:AH1"/>
    <mergeCell ref="W2:Y2"/>
    <mergeCell ref="Z2:AB2"/>
    <mergeCell ref="AC2:AE2"/>
    <mergeCell ref="AF2:AH2"/>
    <mergeCell ref="W3:Y3"/>
    <mergeCell ref="Z3:AH3"/>
  </mergeCells>
  <phoneticPr fontId="1" type="noConversion"/>
  <dataValidations count="10">
    <dataValidation type="list" allowBlank="1" showInputMessage="1" showErrorMessage="1" sqref="N23:AH23" xr:uid="{9249DC60-37BF-4A2A-A022-64232B98C80E}">
      <formula1>材料</formula1>
    </dataValidation>
    <dataValidation type="list" allowBlank="1" showInputMessage="1" showErrorMessage="1" sqref="N28:AH28" xr:uid="{6F9635C1-5B30-4C9C-A504-D1A0A1A6246E}">
      <formula1>"316LSS,Ta,HC,304SS"</formula1>
    </dataValidation>
    <dataValidation type="list" allowBlank="1" showInputMessage="1" showErrorMessage="1" sqref="N31:AH31" xr:uid="{C469721C-2C82-43D8-8ADF-9970F6B05CDB}">
      <formula1>信号类型</formula1>
    </dataValidation>
    <dataValidation type="list" allowBlank="1" showInputMessage="1" showErrorMessage="1" sqref="N33:AH33" xr:uid="{6040D4CD-BCC4-44CB-9554-6E4852EF8007}">
      <formula1>"24VDC,220VAC"</formula1>
    </dataValidation>
    <dataValidation type="list" allowBlank="1" showInputMessage="1" showErrorMessage="1" sqref="N34:AH34" xr:uid="{19227C23-D0F3-4681-B632-5124FF11219C}">
      <formula1>接口尺寸</formula1>
    </dataValidation>
    <dataValidation type="list" allowBlank="1" showInputMessage="1" showErrorMessage="1" sqref="N35:AH35" xr:uid="{E0B1F7D2-AF19-42FB-B043-C288634527D6}">
      <formula1>防爆等级</formula1>
    </dataValidation>
    <dataValidation type="list" allowBlank="1" showInputMessage="1" showErrorMessage="1" sqref="N37:AH37" xr:uid="{AC4F5192-C5AF-4BA3-8654-0500DE17B677}">
      <formula1>"2""管立柱,嵌装,直接安装"</formula1>
    </dataValidation>
    <dataValidation type="list" allowBlank="1" showInputMessage="1" showErrorMessage="1" sqref="N25:AH25" xr:uid="{7C0E0A7E-7548-44AB-99B9-196AC1D06DDA}">
      <formula1>电极材料</formula1>
    </dataValidation>
    <dataValidation type="list" allowBlank="1" showInputMessage="1" showErrorMessage="1" sqref="AB24:AH24" xr:uid="{CBC629A7-E838-49F4-A6CC-5EEA7470D01C}">
      <formula1>衬里</formula1>
    </dataValidation>
    <dataValidation type="list" allowBlank="1" showInputMessage="1" showErrorMessage="1" sqref="N26:AH26" xr:uid="{0E1835AD-4F23-4C92-863F-5424E26C1D66}">
      <formula1>法兰连接</formula1>
    </dataValidation>
  </dataValidations>
  <hyperlinks>
    <hyperlink ref="AI1" location="索引!A1" display="返回索引" xr:uid="{BADB269B-D55E-489D-B3A6-44C7ECF8E0F3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ACBFCAEE-BB62-475F-9187-7B0B878C27C5}">
          <x14:formula1>
            <xm:f>源数据!$AQ$2:$AQ$10</xm:f>
          </x14:formula1>
          <xm:sqref>U24:AA24</xm:sqref>
        </x14:dataValidation>
        <x14:dataValidation type="list" allowBlank="1" showInputMessage="1" showErrorMessage="1" xr:uid="{53DB2813-7A1C-48CF-B2BD-0F066727E9F9}">
          <x14:formula1>
            <xm:f>源数据!$AL$2:$AL$7</xm:f>
          </x14:formula1>
          <xm:sqref>N36:AH36</xm:sqref>
        </x14:dataValidation>
        <x14:dataValidation type="list" allowBlank="1" showInputMessage="1" showErrorMessage="1" xr:uid="{8A08ED4F-828D-4C06-8CB2-B67316593A6E}">
          <x14:formula1>
            <xm:f>源数据!$AO$7:$AO$16</xm:f>
          </x14:formula1>
          <xm:sqref>N32:AH32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8"/>
  <dimension ref="B1:AI84"/>
  <sheetViews>
    <sheetView showGridLines="0" view="pageBreakPreview" zoomScale="115" zoomScaleNormal="160" zoomScaleSheetLayoutView="115" workbookViewId="0">
      <selection activeCell="AB20" sqref="AB20:AH20"/>
    </sheetView>
  </sheetViews>
  <sheetFormatPr defaultColWidth="3.33203125" defaultRowHeight="14.1" customHeight="1" x14ac:dyDescent="0.15"/>
  <cols>
    <col min="1" max="34" width="3.33203125" customWidth="1"/>
  </cols>
  <sheetData>
    <row r="1" spans="2:35" ht="24.95" customHeight="1" x14ac:dyDescent="0.15">
      <c r="B1" s="400" t="s">
        <v>200</v>
      </c>
      <c r="C1" s="401"/>
      <c r="D1" s="401"/>
      <c r="E1" s="401"/>
      <c r="F1" s="401"/>
      <c r="G1" s="401"/>
      <c r="H1" s="401"/>
      <c r="I1" s="401"/>
      <c r="J1" s="402"/>
      <c r="K1" s="409" t="s">
        <v>198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</row>
    <row r="2" spans="2:35" ht="20.100000000000001" customHeight="1" x14ac:dyDescent="0.15">
      <c r="B2" s="403"/>
      <c r="C2" s="404"/>
      <c r="D2" s="404"/>
      <c r="E2" s="404"/>
      <c r="F2" s="404"/>
      <c r="G2" s="404"/>
      <c r="H2" s="404"/>
      <c r="I2" s="404"/>
      <c r="J2" s="405"/>
      <c r="K2" s="153" t="s">
        <v>138</v>
      </c>
      <c r="L2" s="153"/>
      <c r="M2" s="153"/>
      <c r="N2" s="153"/>
      <c r="O2" s="153"/>
      <c r="P2" s="153"/>
      <c r="Q2" s="153"/>
      <c r="R2" s="153"/>
      <c r="S2" s="153"/>
      <c r="T2" s="153"/>
      <c r="U2" s="153"/>
      <c r="V2" s="37"/>
      <c r="W2" s="210" t="s">
        <v>3</v>
      </c>
      <c r="X2" s="375"/>
      <c r="Y2" s="375"/>
      <c r="Z2" s="376" t="str">
        <f>工程号</f>
        <v>202321</v>
      </c>
      <c r="AA2" s="377"/>
      <c r="AB2" s="378"/>
      <c r="AC2" s="379" t="s">
        <v>4</v>
      </c>
      <c r="AD2" s="380"/>
      <c r="AE2" s="381"/>
      <c r="AF2" s="376" t="str">
        <f>IF(主项号&lt;&gt;0,主项号,"")</f>
        <v>02</v>
      </c>
      <c r="AG2" s="377"/>
      <c r="AH2" s="292"/>
    </row>
    <row r="3" spans="2:35" ht="20.100000000000001" customHeight="1" x14ac:dyDescent="0.15">
      <c r="B3" s="403"/>
      <c r="C3" s="404"/>
      <c r="D3" s="404"/>
      <c r="E3" s="404"/>
      <c r="F3" s="404"/>
      <c r="G3" s="404"/>
      <c r="H3" s="404"/>
      <c r="I3" s="404"/>
      <c r="J3" s="405"/>
      <c r="K3" s="38" t="s">
        <v>139</v>
      </c>
      <c r="L3" s="38"/>
      <c r="M3" s="38"/>
      <c r="N3" s="38"/>
      <c r="O3" s="38"/>
      <c r="P3" s="38"/>
      <c r="Q3" s="38"/>
      <c r="R3" s="38"/>
      <c r="S3" s="38"/>
      <c r="T3" s="38"/>
      <c r="U3" s="38"/>
      <c r="V3" s="39"/>
      <c r="W3" s="221" t="s">
        <v>348</v>
      </c>
      <c r="X3" s="380"/>
      <c r="Y3" s="380"/>
      <c r="Z3" s="382" t="str">
        <f>工程号&amp;"-"&amp;主项号&amp;"K03-23/0"</f>
        <v>202321-02K03-23/0</v>
      </c>
      <c r="AA3" s="382"/>
      <c r="AB3" s="382"/>
      <c r="AC3" s="382"/>
      <c r="AD3" s="382"/>
      <c r="AE3" s="382"/>
      <c r="AF3" s="382"/>
      <c r="AG3" s="382"/>
      <c r="AH3" s="223"/>
    </row>
    <row r="4" spans="2:35" ht="20.100000000000001" customHeight="1" thickBot="1" x14ac:dyDescent="0.2">
      <c r="B4" s="406"/>
      <c r="C4" s="407"/>
      <c r="D4" s="407"/>
      <c r="E4" s="407"/>
      <c r="F4" s="407"/>
      <c r="G4" s="407"/>
      <c r="H4" s="407"/>
      <c r="I4" s="407"/>
      <c r="J4" s="408"/>
      <c r="K4" s="410" t="s">
        <v>12</v>
      </c>
      <c r="L4" s="410"/>
      <c r="M4" s="411"/>
      <c r="N4" s="15"/>
      <c r="O4" s="16"/>
      <c r="P4" s="16"/>
      <c r="Q4" s="16"/>
      <c r="R4" s="16"/>
      <c r="S4" s="16"/>
      <c r="T4" s="16"/>
      <c r="U4" s="16"/>
      <c r="V4" s="17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35" s="34" customFormat="1" ht="17.100000000000001" customHeight="1" x14ac:dyDescent="0.15">
      <c r="B5" s="115" t="s">
        <v>13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7"/>
      <c r="N5" s="368" t="s">
        <v>824</v>
      </c>
      <c r="O5" s="369"/>
      <c r="P5" s="369"/>
      <c r="Q5" s="369"/>
      <c r="R5" s="369"/>
      <c r="S5" s="369"/>
      <c r="T5" s="370"/>
      <c r="U5" s="368" t="s">
        <v>825</v>
      </c>
      <c r="V5" s="369"/>
      <c r="W5" s="369"/>
      <c r="X5" s="369"/>
      <c r="Y5" s="369"/>
      <c r="Z5" s="369"/>
      <c r="AA5" s="370"/>
      <c r="AB5" s="368" t="s">
        <v>831</v>
      </c>
      <c r="AC5" s="369"/>
      <c r="AD5" s="369"/>
      <c r="AE5" s="369"/>
      <c r="AF5" s="369"/>
      <c r="AG5" s="369"/>
      <c r="AH5" s="371"/>
    </row>
    <row r="6" spans="2:35" s="34" customFormat="1" ht="17.100000000000001" customHeight="1" x14ac:dyDescent="0.15">
      <c r="B6" s="501" t="s">
        <v>196</v>
      </c>
      <c r="C6" s="582"/>
      <c r="D6" s="582"/>
      <c r="E6" s="582"/>
      <c r="F6" s="582"/>
      <c r="G6" s="582"/>
      <c r="H6" s="582"/>
      <c r="I6" s="582"/>
      <c r="J6" s="582"/>
      <c r="K6" s="582"/>
      <c r="L6" s="582"/>
      <c r="M6" s="583"/>
      <c r="N6" s="358" t="s">
        <v>826</v>
      </c>
      <c r="O6" s="359"/>
      <c r="P6" s="359"/>
      <c r="Q6" s="359"/>
      <c r="R6" s="359"/>
      <c r="S6" s="359"/>
      <c r="T6" s="360"/>
      <c r="U6" s="358" t="s">
        <v>826</v>
      </c>
      <c r="V6" s="359"/>
      <c r="W6" s="359"/>
      <c r="X6" s="359"/>
      <c r="Y6" s="359"/>
      <c r="Z6" s="359"/>
      <c r="AA6" s="360"/>
      <c r="AB6" s="358" t="s">
        <v>826</v>
      </c>
      <c r="AC6" s="359"/>
      <c r="AD6" s="359"/>
      <c r="AE6" s="359"/>
      <c r="AF6" s="359"/>
      <c r="AG6" s="359"/>
      <c r="AH6" s="364"/>
    </row>
    <row r="7" spans="2:35" s="34" customFormat="1" ht="17.100000000000001" customHeight="1" x14ac:dyDescent="0.15">
      <c r="B7" s="584"/>
      <c r="C7" s="585"/>
      <c r="D7" s="585"/>
      <c r="E7" s="585"/>
      <c r="F7" s="585"/>
      <c r="G7" s="585"/>
      <c r="H7" s="585"/>
      <c r="I7" s="585"/>
      <c r="J7" s="585"/>
      <c r="K7" s="585"/>
      <c r="L7" s="585"/>
      <c r="M7" s="586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</row>
    <row r="8" spans="2:35" s="34" customFormat="1" ht="17.100000000000001" customHeight="1" x14ac:dyDescent="0.15">
      <c r="B8" s="115" t="s">
        <v>14</v>
      </c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9"/>
      <c r="N8" s="348" t="s">
        <v>772</v>
      </c>
      <c r="O8" s="348"/>
      <c r="P8" s="348"/>
      <c r="Q8" s="348"/>
      <c r="R8" s="348"/>
      <c r="S8" s="348"/>
      <c r="T8" s="366"/>
      <c r="U8" s="348" t="s">
        <v>772</v>
      </c>
      <c r="V8" s="348"/>
      <c r="W8" s="348"/>
      <c r="X8" s="348"/>
      <c r="Y8" s="348"/>
      <c r="Z8" s="348"/>
      <c r="AA8" s="366"/>
      <c r="AB8" s="348" t="s">
        <v>772</v>
      </c>
      <c r="AC8" s="348"/>
      <c r="AD8" s="348"/>
      <c r="AE8" s="348"/>
      <c r="AF8" s="348"/>
      <c r="AG8" s="348"/>
      <c r="AH8" s="367"/>
      <c r="AI8" s="8"/>
    </row>
    <row r="9" spans="2:35" s="34" customFormat="1" ht="17.100000000000001" customHeight="1" x14ac:dyDescent="0.15">
      <c r="B9" s="115" t="s">
        <v>120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9"/>
      <c r="N9" s="348" t="s">
        <v>789</v>
      </c>
      <c r="O9" s="349"/>
      <c r="P9" s="349"/>
      <c r="Q9" s="349"/>
      <c r="R9" s="349"/>
      <c r="S9" s="349"/>
      <c r="T9" s="350"/>
      <c r="U9" s="348" t="s">
        <v>790</v>
      </c>
      <c r="V9" s="349"/>
      <c r="W9" s="349"/>
      <c r="X9" s="349"/>
      <c r="Y9" s="349"/>
      <c r="Z9" s="349"/>
      <c r="AA9" s="350"/>
      <c r="AB9" s="348" t="s">
        <v>791</v>
      </c>
      <c r="AC9" s="349"/>
      <c r="AD9" s="349"/>
      <c r="AE9" s="349"/>
      <c r="AF9" s="349"/>
      <c r="AG9" s="349"/>
      <c r="AH9" s="351"/>
      <c r="AI9" s="8"/>
    </row>
    <row r="10" spans="2:35" s="34" customFormat="1" ht="17.100000000000001" customHeight="1" x14ac:dyDescent="0.15">
      <c r="B10" s="120" t="s">
        <v>15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121"/>
      <c r="AI10" s="8"/>
    </row>
    <row r="11" spans="2:35" s="34" customFormat="1" ht="17.100000000000001" customHeight="1" x14ac:dyDescent="0.15">
      <c r="B11" s="316" t="s">
        <v>218</v>
      </c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8"/>
      <c r="N11" s="578" t="s">
        <v>793</v>
      </c>
      <c r="O11" s="579"/>
      <c r="P11" s="579"/>
      <c r="Q11" s="579"/>
      <c r="R11" s="579"/>
      <c r="S11" s="579"/>
      <c r="T11" s="580"/>
      <c r="U11" s="578" t="s">
        <v>793</v>
      </c>
      <c r="V11" s="579"/>
      <c r="W11" s="579"/>
      <c r="X11" s="579"/>
      <c r="Y11" s="579"/>
      <c r="Z11" s="579"/>
      <c r="AA11" s="580"/>
      <c r="AB11" s="579" t="s">
        <v>793</v>
      </c>
      <c r="AC11" s="579"/>
      <c r="AD11" s="579"/>
      <c r="AE11" s="579"/>
      <c r="AF11" s="579"/>
      <c r="AG11" s="579"/>
      <c r="AH11" s="581"/>
      <c r="AI11" s="8"/>
    </row>
    <row r="12" spans="2:35" s="34" customFormat="1" ht="17.100000000000001" customHeight="1" x14ac:dyDescent="0.15">
      <c r="B12" s="115" t="s">
        <v>16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9"/>
      <c r="N12" s="578">
        <v>0.15</v>
      </c>
      <c r="O12" s="579"/>
      <c r="P12" s="579"/>
      <c r="Q12" s="579"/>
      <c r="R12" s="579"/>
      <c r="S12" s="579"/>
      <c r="T12" s="580"/>
      <c r="U12" s="578">
        <v>0.15</v>
      </c>
      <c r="V12" s="579"/>
      <c r="W12" s="579"/>
      <c r="X12" s="579"/>
      <c r="Y12" s="579"/>
      <c r="Z12" s="579"/>
      <c r="AA12" s="580"/>
      <c r="AB12" s="578">
        <v>0.15</v>
      </c>
      <c r="AC12" s="579"/>
      <c r="AD12" s="579"/>
      <c r="AE12" s="579"/>
      <c r="AF12" s="579"/>
      <c r="AG12" s="579"/>
      <c r="AH12" s="581"/>
      <c r="AI12" s="8"/>
    </row>
    <row r="13" spans="2:35" s="34" customFormat="1" ht="17.100000000000001" customHeight="1" x14ac:dyDescent="0.15">
      <c r="B13" s="115" t="s">
        <v>17</v>
      </c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9"/>
      <c r="N13" s="578">
        <v>25</v>
      </c>
      <c r="O13" s="579"/>
      <c r="P13" s="579"/>
      <c r="Q13" s="579"/>
      <c r="R13" s="579"/>
      <c r="S13" s="579"/>
      <c r="T13" s="580"/>
      <c r="U13" s="578">
        <v>25</v>
      </c>
      <c r="V13" s="579"/>
      <c r="W13" s="579"/>
      <c r="X13" s="579"/>
      <c r="Y13" s="579"/>
      <c r="Z13" s="579"/>
      <c r="AA13" s="580"/>
      <c r="AB13" s="578">
        <v>25</v>
      </c>
      <c r="AC13" s="579"/>
      <c r="AD13" s="579"/>
      <c r="AE13" s="579"/>
      <c r="AF13" s="579"/>
      <c r="AG13" s="579"/>
      <c r="AH13" s="581"/>
      <c r="AI13" s="8"/>
    </row>
    <row r="14" spans="2:35" s="34" customFormat="1" ht="17.100000000000001" customHeight="1" x14ac:dyDescent="0.15">
      <c r="B14" s="115" t="s">
        <v>713</v>
      </c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9"/>
      <c r="N14" s="578">
        <v>2</v>
      </c>
      <c r="O14" s="579"/>
      <c r="P14" s="579"/>
      <c r="Q14" s="579"/>
      <c r="R14" s="579"/>
      <c r="S14" s="579"/>
      <c r="T14" s="580"/>
      <c r="U14" s="578">
        <v>2</v>
      </c>
      <c r="V14" s="579"/>
      <c r="W14" s="579"/>
      <c r="X14" s="579"/>
      <c r="Y14" s="579"/>
      <c r="Z14" s="579"/>
      <c r="AA14" s="580"/>
      <c r="AB14" s="578">
        <v>2</v>
      </c>
      <c r="AC14" s="579"/>
      <c r="AD14" s="579"/>
      <c r="AE14" s="579"/>
      <c r="AF14" s="579"/>
      <c r="AG14" s="579"/>
      <c r="AH14" s="581"/>
      <c r="AI14" s="8"/>
    </row>
    <row r="15" spans="2:35" s="34" customFormat="1" ht="17.100000000000001" customHeight="1" x14ac:dyDescent="0.15">
      <c r="B15" s="115" t="s">
        <v>354</v>
      </c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9"/>
      <c r="N15" s="578">
        <v>1</v>
      </c>
      <c r="O15" s="579"/>
      <c r="P15" s="579"/>
      <c r="Q15" s="579"/>
      <c r="R15" s="579"/>
      <c r="S15" s="579"/>
      <c r="T15" s="580"/>
      <c r="U15" s="578">
        <v>1</v>
      </c>
      <c r="V15" s="579"/>
      <c r="W15" s="579"/>
      <c r="X15" s="579"/>
      <c r="Y15" s="579"/>
      <c r="Z15" s="579"/>
      <c r="AA15" s="580"/>
      <c r="AB15" s="578">
        <v>1</v>
      </c>
      <c r="AC15" s="579"/>
      <c r="AD15" s="579"/>
      <c r="AE15" s="579"/>
      <c r="AF15" s="579"/>
      <c r="AG15" s="579"/>
      <c r="AH15" s="581"/>
      <c r="AI15" s="8"/>
    </row>
    <row r="16" spans="2:35" s="34" customFormat="1" ht="17.100000000000001" customHeight="1" x14ac:dyDescent="0.15">
      <c r="B16" s="115" t="s">
        <v>714</v>
      </c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9"/>
      <c r="N16" s="578">
        <v>0</v>
      </c>
      <c r="O16" s="579"/>
      <c r="P16" s="579"/>
      <c r="Q16" s="579"/>
      <c r="R16" s="579"/>
      <c r="S16" s="579"/>
      <c r="T16" s="580"/>
      <c r="U16" s="578">
        <v>0</v>
      </c>
      <c r="V16" s="579"/>
      <c r="W16" s="579"/>
      <c r="X16" s="579"/>
      <c r="Y16" s="579"/>
      <c r="Z16" s="579"/>
      <c r="AA16" s="580"/>
      <c r="AB16" s="578">
        <v>0</v>
      </c>
      <c r="AC16" s="579"/>
      <c r="AD16" s="579"/>
      <c r="AE16" s="579"/>
      <c r="AF16" s="579"/>
      <c r="AG16" s="579"/>
      <c r="AH16" s="581"/>
      <c r="AI16" s="8"/>
    </row>
    <row r="17" spans="2:35" s="34" customFormat="1" ht="17.100000000000001" customHeight="1" x14ac:dyDescent="0.15">
      <c r="B17" s="104" t="s">
        <v>154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9"/>
      <c r="N17" s="609" t="s">
        <v>827</v>
      </c>
      <c r="O17" s="610"/>
      <c r="P17" s="610"/>
      <c r="Q17" s="610"/>
      <c r="R17" s="610"/>
      <c r="S17" s="610"/>
      <c r="T17" s="611"/>
      <c r="U17" s="609" t="s">
        <v>827</v>
      </c>
      <c r="V17" s="610"/>
      <c r="W17" s="610"/>
      <c r="X17" s="610"/>
      <c r="Y17" s="610"/>
      <c r="Z17" s="610"/>
      <c r="AA17" s="611"/>
      <c r="AB17" s="604" t="s">
        <v>827</v>
      </c>
      <c r="AC17" s="604"/>
      <c r="AD17" s="604"/>
      <c r="AE17" s="604"/>
      <c r="AF17" s="604"/>
      <c r="AG17" s="604"/>
      <c r="AH17" s="605"/>
    </row>
    <row r="18" spans="2:35" s="34" customFormat="1" ht="17.100000000000001" customHeight="1" x14ac:dyDescent="0.15">
      <c r="B18" s="115" t="s">
        <v>143</v>
      </c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9"/>
      <c r="N18" s="578" t="s">
        <v>828</v>
      </c>
      <c r="O18" s="579"/>
      <c r="P18" s="579"/>
      <c r="Q18" s="579"/>
      <c r="R18" s="579"/>
      <c r="S18" s="579"/>
      <c r="T18" s="580"/>
      <c r="U18" s="578" t="s">
        <v>828</v>
      </c>
      <c r="V18" s="579"/>
      <c r="W18" s="579"/>
      <c r="X18" s="579"/>
      <c r="Y18" s="579"/>
      <c r="Z18" s="579"/>
      <c r="AA18" s="580"/>
      <c r="AB18" s="579" t="s">
        <v>828</v>
      </c>
      <c r="AC18" s="579"/>
      <c r="AD18" s="579"/>
      <c r="AE18" s="579"/>
      <c r="AF18" s="579"/>
      <c r="AG18" s="579"/>
      <c r="AH18" s="581"/>
      <c r="AI18" s="8"/>
    </row>
    <row r="19" spans="2:35" s="34" customFormat="1" ht="17.100000000000001" customHeight="1" x14ac:dyDescent="0.15">
      <c r="B19" s="120" t="s">
        <v>144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121"/>
      <c r="AI19" s="8"/>
    </row>
    <row r="20" spans="2:35" s="34" customFormat="1" ht="17.100000000000001" customHeight="1" x14ac:dyDescent="0.15">
      <c r="B20" s="115" t="s">
        <v>19</v>
      </c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9"/>
      <c r="N20" s="606"/>
      <c r="O20" s="607"/>
      <c r="P20" s="607"/>
      <c r="Q20" s="607"/>
      <c r="R20" s="607"/>
      <c r="S20" s="607"/>
      <c r="T20" s="608"/>
      <c r="U20" s="606"/>
      <c r="V20" s="607"/>
      <c r="W20" s="607"/>
      <c r="X20" s="607"/>
      <c r="Y20" s="607"/>
      <c r="Z20" s="607"/>
      <c r="AA20" s="608"/>
      <c r="AB20" s="606"/>
      <c r="AC20" s="607"/>
      <c r="AD20" s="607"/>
      <c r="AE20" s="607"/>
      <c r="AF20" s="607"/>
      <c r="AG20" s="607"/>
      <c r="AH20" s="600"/>
      <c r="AI20" s="8"/>
    </row>
    <row r="21" spans="2:35" s="34" customFormat="1" ht="17.100000000000001" customHeight="1" x14ac:dyDescent="0.15">
      <c r="B21" s="86" t="s">
        <v>46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7"/>
      <c r="N21" s="578" t="s">
        <v>878</v>
      </c>
      <c r="O21" s="579"/>
      <c r="P21" s="579"/>
      <c r="Q21" s="579"/>
      <c r="R21" s="579"/>
      <c r="S21" s="579"/>
      <c r="T21" s="580"/>
      <c r="U21" s="578" t="s">
        <v>648</v>
      </c>
      <c r="V21" s="579"/>
      <c r="W21" s="579"/>
      <c r="X21" s="579"/>
      <c r="Y21" s="579"/>
      <c r="Z21" s="579"/>
      <c r="AA21" s="580"/>
      <c r="AB21" s="579" t="s">
        <v>648</v>
      </c>
      <c r="AC21" s="579"/>
      <c r="AD21" s="579"/>
      <c r="AE21" s="579"/>
      <c r="AF21" s="579"/>
      <c r="AG21" s="579"/>
      <c r="AH21" s="581"/>
      <c r="AI21" s="8"/>
    </row>
    <row r="22" spans="2:35" s="34" customFormat="1" ht="17.100000000000001" customHeight="1" x14ac:dyDescent="0.15">
      <c r="B22" s="115" t="s">
        <v>145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9"/>
      <c r="N22" s="578" t="s">
        <v>829</v>
      </c>
      <c r="O22" s="579"/>
      <c r="P22" s="579"/>
      <c r="Q22" s="579"/>
      <c r="R22" s="579"/>
      <c r="S22" s="579"/>
      <c r="T22" s="580"/>
      <c r="U22" s="578" t="s">
        <v>829</v>
      </c>
      <c r="V22" s="579"/>
      <c r="W22" s="579"/>
      <c r="X22" s="579"/>
      <c r="Y22" s="579"/>
      <c r="Z22" s="579"/>
      <c r="AA22" s="580"/>
      <c r="AB22" s="578" t="s">
        <v>829</v>
      </c>
      <c r="AC22" s="579"/>
      <c r="AD22" s="579"/>
      <c r="AE22" s="579"/>
      <c r="AF22" s="579"/>
      <c r="AG22" s="579"/>
      <c r="AH22" s="581"/>
      <c r="AI22" s="8"/>
    </row>
    <row r="23" spans="2:35" s="34" customFormat="1" ht="17.100000000000001" customHeight="1" x14ac:dyDescent="0.15">
      <c r="B23" s="115" t="s">
        <v>21</v>
      </c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9"/>
      <c r="N23" s="578" t="s">
        <v>110</v>
      </c>
      <c r="O23" s="579"/>
      <c r="P23" s="579"/>
      <c r="Q23" s="579"/>
      <c r="R23" s="579"/>
      <c r="S23" s="579"/>
      <c r="T23" s="579"/>
      <c r="U23" s="578" t="s">
        <v>110</v>
      </c>
      <c r="V23" s="579"/>
      <c r="W23" s="579"/>
      <c r="X23" s="579"/>
      <c r="Y23" s="579"/>
      <c r="Z23" s="579"/>
      <c r="AA23" s="579"/>
      <c r="AB23" s="578" t="s">
        <v>110</v>
      </c>
      <c r="AC23" s="579"/>
      <c r="AD23" s="579"/>
      <c r="AE23" s="579"/>
      <c r="AF23" s="579"/>
      <c r="AG23" s="579"/>
      <c r="AH23" s="581"/>
      <c r="AI23" s="8"/>
    </row>
    <row r="24" spans="2:35" s="34" customFormat="1" ht="17.100000000000001" customHeight="1" x14ac:dyDescent="0.15">
      <c r="B24" s="115" t="s">
        <v>146</v>
      </c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9"/>
      <c r="N24" s="306" t="s">
        <v>872</v>
      </c>
      <c r="O24" s="307"/>
      <c r="P24" s="307"/>
      <c r="Q24" s="307"/>
      <c r="R24" s="307"/>
      <c r="S24" s="307"/>
      <c r="T24" s="308"/>
      <c r="U24" s="306" t="s">
        <v>872</v>
      </c>
      <c r="V24" s="307"/>
      <c r="W24" s="307"/>
      <c r="X24" s="307"/>
      <c r="Y24" s="307"/>
      <c r="Z24" s="307"/>
      <c r="AA24" s="308"/>
      <c r="AB24" s="306" t="s">
        <v>872</v>
      </c>
      <c r="AC24" s="307"/>
      <c r="AD24" s="307"/>
      <c r="AE24" s="307"/>
      <c r="AF24" s="307"/>
      <c r="AG24" s="307"/>
      <c r="AH24" s="309"/>
      <c r="AI24" s="8"/>
    </row>
    <row r="25" spans="2:35" s="34" customFormat="1" ht="17.100000000000001" customHeight="1" x14ac:dyDescent="0.15">
      <c r="B25" s="115" t="s">
        <v>147</v>
      </c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9"/>
      <c r="N25" s="306" t="s">
        <v>872</v>
      </c>
      <c r="O25" s="307"/>
      <c r="P25" s="307"/>
      <c r="Q25" s="307"/>
      <c r="R25" s="307"/>
      <c r="S25" s="307"/>
      <c r="T25" s="308"/>
      <c r="U25" s="306" t="s">
        <v>872</v>
      </c>
      <c r="V25" s="307"/>
      <c r="W25" s="307"/>
      <c r="X25" s="307"/>
      <c r="Y25" s="307"/>
      <c r="Z25" s="307"/>
      <c r="AA25" s="308"/>
      <c r="AB25" s="306" t="s">
        <v>872</v>
      </c>
      <c r="AC25" s="307"/>
      <c r="AD25" s="307"/>
      <c r="AE25" s="307"/>
      <c r="AF25" s="307"/>
      <c r="AG25" s="307"/>
      <c r="AH25" s="309"/>
      <c r="AI25" s="8"/>
    </row>
    <row r="26" spans="2:35" s="34" customFormat="1" ht="17.100000000000001" customHeight="1" x14ac:dyDescent="0.15">
      <c r="B26" s="115" t="s">
        <v>148</v>
      </c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9"/>
      <c r="N26" s="306" t="s">
        <v>63</v>
      </c>
      <c r="O26" s="307"/>
      <c r="P26" s="307" t="s">
        <v>75</v>
      </c>
      <c r="Q26" s="307"/>
      <c r="R26" s="307"/>
      <c r="S26" s="307"/>
      <c r="T26" s="307"/>
      <c r="U26" s="306" t="s">
        <v>63</v>
      </c>
      <c r="V26" s="307"/>
      <c r="W26" s="307" t="s">
        <v>75</v>
      </c>
      <c r="X26" s="307"/>
      <c r="Y26" s="307"/>
      <c r="Z26" s="307"/>
      <c r="AA26" s="307"/>
      <c r="AB26" s="306" t="s">
        <v>63</v>
      </c>
      <c r="AC26" s="307"/>
      <c r="AD26" s="307" t="s">
        <v>75</v>
      </c>
      <c r="AE26" s="307"/>
      <c r="AF26" s="307"/>
      <c r="AG26" s="307"/>
      <c r="AH26" s="309"/>
      <c r="AI26" s="8"/>
    </row>
    <row r="27" spans="2:35" s="34" customFormat="1" ht="17.100000000000001" customHeight="1" x14ac:dyDescent="0.15">
      <c r="B27" s="115" t="s">
        <v>25</v>
      </c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9"/>
      <c r="N27" s="306" t="s">
        <v>375</v>
      </c>
      <c r="O27" s="307"/>
      <c r="P27" s="307"/>
      <c r="Q27" s="307"/>
      <c r="R27" s="307"/>
      <c r="S27" s="307"/>
      <c r="T27" s="308"/>
      <c r="U27" s="306" t="s">
        <v>375</v>
      </c>
      <c r="V27" s="307"/>
      <c r="W27" s="307"/>
      <c r="X27" s="307"/>
      <c r="Y27" s="307"/>
      <c r="Z27" s="307"/>
      <c r="AA27" s="308"/>
      <c r="AB27" s="306" t="s">
        <v>375</v>
      </c>
      <c r="AC27" s="307"/>
      <c r="AD27" s="307"/>
      <c r="AE27" s="307"/>
      <c r="AF27" s="307"/>
      <c r="AG27" s="307"/>
      <c r="AH27" s="309"/>
      <c r="AI27" s="8"/>
    </row>
    <row r="28" spans="2:35" s="34" customFormat="1" ht="17.100000000000001" customHeight="1" x14ac:dyDescent="0.15">
      <c r="B28" s="115" t="s">
        <v>24</v>
      </c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9"/>
      <c r="N28" s="593" t="s">
        <v>135</v>
      </c>
      <c r="O28" s="594"/>
      <c r="P28" s="594"/>
      <c r="Q28" s="594"/>
      <c r="R28" s="594"/>
      <c r="S28" s="594"/>
      <c r="T28" s="595"/>
      <c r="U28" s="593" t="s">
        <v>135</v>
      </c>
      <c r="V28" s="594"/>
      <c r="W28" s="594"/>
      <c r="X28" s="594"/>
      <c r="Y28" s="594"/>
      <c r="Z28" s="594"/>
      <c r="AA28" s="595"/>
      <c r="AB28" s="593" t="s">
        <v>135</v>
      </c>
      <c r="AC28" s="594"/>
      <c r="AD28" s="594"/>
      <c r="AE28" s="594"/>
      <c r="AF28" s="594"/>
      <c r="AG28" s="594"/>
      <c r="AH28" s="596"/>
      <c r="AI28" s="8"/>
    </row>
    <row r="29" spans="2:35" s="34" customFormat="1" ht="17.100000000000001" customHeight="1" x14ac:dyDescent="0.15">
      <c r="B29" s="115" t="s">
        <v>30</v>
      </c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9"/>
      <c r="N29" s="306" t="s">
        <v>578</v>
      </c>
      <c r="O29" s="307"/>
      <c r="P29" s="307"/>
      <c r="Q29" s="307"/>
      <c r="R29" s="307"/>
      <c r="S29" s="307"/>
      <c r="T29" s="307"/>
      <c r="U29" s="306" t="s">
        <v>578</v>
      </c>
      <c r="V29" s="307"/>
      <c r="W29" s="307"/>
      <c r="X29" s="307"/>
      <c r="Y29" s="307"/>
      <c r="Z29" s="307"/>
      <c r="AA29" s="307"/>
      <c r="AB29" s="306" t="s">
        <v>578</v>
      </c>
      <c r="AC29" s="307"/>
      <c r="AD29" s="307"/>
      <c r="AE29" s="307"/>
      <c r="AF29" s="307"/>
      <c r="AG29" s="307"/>
      <c r="AH29" s="309"/>
      <c r="AI29" s="8"/>
    </row>
    <row r="30" spans="2:35" s="34" customFormat="1" ht="17.100000000000001" customHeight="1" x14ac:dyDescent="0.15">
      <c r="B30" s="115" t="s">
        <v>31</v>
      </c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9"/>
      <c r="N30" s="306" t="s">
        <v>830</v>
      </c>
      <c r="O30" s="307"/>
      <c r="P30" s="307" t="s">
        <v>80</v>
      </c>
      <c r="Q30" s="307"/>
      <c r="R30" s="307"/>
      <c r="S30" s="307"/>
      <c r="T30" s="307"/>
      <c r="U30" s="306" t="s">
        <v>830</v>
      </c>
      <c r="V30" s="307"/>
      <c r="W30" s="307" t="s">
        <v>80</v>
      </c>
      <c r="X30" s="307"/>
      <c r="Y30" s="307"/>
      <c r="Z30" s="307"/>
      <c r="AA30" s="307"/>
      <c r="AB30" s="306" t="s">
        <v>830</v>
      </c>
      <c r="AC30" s="307"/>
      <c r="AD30" s="307" t="s">
        <v>80</v>
      </c>
      <c r="AE30" s="307"/>
      <c r="AF30" s="307"/>
      <c r="AG30" s="307"/>
      <c r="AH30" s="309"/>
      <c r="AI30" s="8"/>
    </row>
    <row r="31" spans="2:35" s="34" customFormat="1" ht="17.100000000000001" customHeight="1" x14ac:dyDescent="0.15">
      <c r="B31" s="115" t="s">
        <v>76</v>
      </c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9"/>
      <c r="N31" s="306" t="s">
        <v>253</v>
      </c>
      <c r="O31" s="307"/>
      <c r="P31" s="307"/>
      <c r="Q31" s="307"/>
      <c r="R31" s="307"/>
      <c r="S31" s="307"/>
      <c r="T31" s="308"/>
      <c r="U31" s="306" t="s">
        <v>253</v>
      </c>
      <c r="V31" s="307"/>
      <c r="W31" s="307"/>
      <c r="X31" s="307"/>
      <c r="Y31" s="307"/>
      <c r="Z31" s="307"/>
      <c r="AA31" s="308"/>
      <c r="AB31" s="306" t="s">
        <v>253</v>
      </c>
      <c r="AC31" s="307"/>
      <c r="AD31" s="307"/>
      <c r="AE31" s="307"/>
      <c r="AF31" s="307"/>
      <c r="AG31" s="307"/>
      <c r="AH31" s="309"/>
      <c r="AI31" s="8"/>
    </row>
    <row r="32" spans="2:35" s="34" customFormat="1" ht="17.100000000000001" customHeight="1" x14ac:dyDescent="0.15">
      <c r="B32" s="115" t="s">
        <v>26</v>
      </c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9"/>
      <c r="N32" s="306" t="s">
        <v>52</v>
      </c>
      <c r="O32" s="307"/>
      <c r="P32" s="307"/>
      <c r="Q32" s="307"/>
      <c r="R32" s="307"/>
      <c r="S32" s="307"/>
      <c r="T32" s="308"/>
      <c r="U32" s="306" t="s">
        <v>52</v>
      </c>
      <c r="V32" s="307"/>
      <c r="W32" s="307"/>
      <c r="X32" s="307"/>
      <c r="Y32" s="307"/>
      <c r="Z32" s="307"/>
      <c r="AA32" s="308"/>
      <c r="AB32" s="306" t="s">
        <v>52</v>
      </c>
      <c r="AC32" s="307"/>
      <c r="AD32" s="307"/>
      <c r="AE32" s="307"/>
      <c r="AF32" s="307"/>
      <c r="AG32" s="307"/>
      <c r="AH32" s="309"/>
      <c r="AI32" s="8"/>
    </row>
    <row r="33" spans="2:35" s="34" customFormat="1" ht="17.100000000000001" customHeight="1" x14ac:dyDescent="0.15">
      <c r="B33" s="115" t="s">
        <v>27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9"/>
      <c r="N33" s="306" t="s">
        <v>733</v>
      </c>
      <c r="O33" s="307"/>
      <c r="P33" s="307"/>
      <c r="Q33" s="307"/>
      <c r="R33" s="307"/>
      <c r="S33" s="307"/>
      <c r="T33" s="308"/>
      <c r="U33" s="306" t="s">
        <v>733</v>
      </c>
      <c r="V33" s="307"/>
      <c r="W33" s="307"/>
      <c r="X33" s="307"/>
      <c r="Y33" s="307"/>
      <c r="Z33" s="307"/>
      <c r="AA33" s="308"/>
      <c r="AB33" s="306" t="s">
        <v>733</v>
      </c>
      <c r="AC33" s="307"/>
      <c r="AD33" s="307"/>
      <c r="AE33" s="307"/>
      <c r="AF33" s="307"/>
      <c r="AG33" s="307"/>
      <c r="AH33" s="309"/>
      <c r="AI33" s="8"/>
    </row>
    <row r="34" spans="2:35" s="34" customFormat="1" ht="17.100000000000001" customHeight="1" x14ac:dyDescent="0.15">
      <c r="B34" s="115" t="s">
        <v>28</v>
      </c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9"/>
      <c r="N34" s="464" t="s">
        <v>93</v>
      </c>
      <c r="O34" s="464"/>
      <c r="P34" s="464"/>
      <c r="Q34" s="464"/>
      <c r="R34" s="464"/>
      <c r="S34" s="464"/>
      <c r="T34" s="464"/>
      <c r="U34" s="464" t="s">
        <v>93</v>
      </c>
      <c r="V34" s="464"/>
      <c r="W34" s="464"/>
      <c r="X34" s="464"/>
      <c r="Y34" s="464"/>
      <c r="Z34" s="464"/>
      <c r="AA34" s="464"/>
      <c r="AB34" s="306" t="s">
        <v>93</v>
      </c>
      <c r="AC34" s="307"/>
      <c r="AD34" s="307"/>
      <c r="AE34" s="307"/>
      <c r="AF34" s="307"/>
      <c r="AG34" s="307"/>
      <c r="AH34" s="309"/>
      <c r="AI34" s="8"/>
    </row>
    <row r="35" spans="2:35" s="34" customFormat="1" ht="17.100000000000001" customHeight="1" x14ac:dyDescent="0.15">
      <c r="B35" s="115" t="s">
        <v>34</v>
      </c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9"/>
      <c r="N35" s="306" t="s">
        <v>78</v>
      </c>
      <c r="O35" s="307"/>
      <c r="P35" s="307" t="s">
        <v>79</v>
      </c>
      <c r="Q35" s="307"/>
      <c r="R35" s="307"/>
      <c r="S35" s="307"/>
      <c r="T35" s="307"/>
      <c r="U35" s="306" t="s">
        <v>78</v>
      </c>
      <c r="V35" s="307"/>
      <c r="W35" s="307" t="s">
        <v>79</v>
      </c>
      <c r="X35" s="307"/>
      <c r="Y35" s="307"/>
      <c r="Z35" s="307"/>
      <c r="AA35" s="307"/>
      <c r="AB35" s="306" t="s">
        <v>78</v>
      </c>
      <c r="AC35" s="412"/>
      <c r="AD35" s="412" t="s">
        <v>79</v>
      </c>
      <c r="AE35" s="412"/>
      <c r="AF35" s="412"/>
      <c r="AG35" s="412"/>
      <c r="AH35" s="474"/>
      <c r="AI35" s="8"/>
    </row>
    <row r="36" spans="2:35" s="34" customFormat="1" ht="17.100000000000001" customHeight="1" x14ac:dyDescent="0.15">
      <c r="B36" s="84" t="s">
        <v>149</v>
      </c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3"/>
      <c r="N36" s="578" t="s">
        <v>82</v>
      </c>
      <c r="O36" s="579"/>
      <c r="P36" s="579"/>
      <c r="Q36" s="579"/>
      <c r="R36" s="579"/>
      <c r="S36" s="579"/>
      <c r="T36" s="580"/>
      <c r="U36" s="578" t="s">
        <v>82</v>
      </c>
      <c r="V36" s="579"/>
      <c r="W36" s="579"/>
      <c r="X36" s="579"/>
      <c r="Y36" s="579"/>
      <c r="Z36" s="579"/>
      <c r="AA36" s="580"/>
      <c r="AB36" s="578" t="s">
        <v>82</v>
      </c>
      <c r="AC36" s="579"/>
      <c r="AD36" s="579"/>
      <c r="AE36" s="579"/>
      <c r="AF36" s="579"/>
      <c r="AG36" s="579"/>
      <c r="AH36" s="581"/>
      <c r="AI36" s="8"/>
    </row>
    <row r="37" spans="2:35" s="34" customFormat="1" ht="17.100000000000001" customHeight="1" x14ac:dyDescent="0.15">
      <c r="B37" s="501" t="s">
        <v>84</v>
      </c>
      <c r="C37" s="582"/>
      <c r="D37" s="582"/>
      <c r="E37" s="582"/>
      <c r="F37" s="582"/>
      <c r="G37" s="582"/>
      <c r="H37" s="582"/>
      <c r="I37" s="582"/>
      <c r="J37" s="582"/>
      <c r="K37" s="582"/>
      <c r="L37" s="582"/>
      <c r="M37" s="583"/>
      <c r="N37" s="587" t="s">
        <v>832</v>
      </c>
      <c r="O37" s="588"/>
      <c r="P37" s="588"/>
      <c r="Q37" s="588"/>
      <c r="R37" s="588"/>
      <c r="S37" s="588"/>
      <c r="T37" s="589"/>
      <c r="U37" s="587" t="s">
        <v>832</v>
      </c>
      <c r="V37" s="588"/>
      <c r="W37" s="588"/>
      <c r="X37" s="588"/>
      <c r="Y37" s="588"/>
      <c r="Z37" s="588"/>
      <c r="AA37" s="589"/>
      <c r="AB37" s="588" t="s">
        <v>832</v>
      </c>
      <c r="AC37" s="588"/>
      <c r="AD37" s="588"/>
      <c r="AE37" s="588"/>
      <c r="AF37" s="588"/>
      <c r="AG37" s="588"/>
      <c r="AH37" s="590"/>
      <c r="AI37" s="8"/>
    </row>
    <row r="38" spans="2:35" s="34" customFormat="1" ht="17.100000000000001" customHeight="1" x14ac:dyDescent="0.15">
      <c r="B38" s="584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6"/>
      <c r="N38" s="591"/>
      <c r="O38" s="545"/>
      <c r="P38" s="545"/>
      <c r="Q38" s="545"/>
      <c r="R38" s="545"/>
      <c r="S38" s="545"/>
      <c r="T38" s="592"/>
      <c r="U38" s="591"/>
      <c r="V38" s="545"/>
      <c r="W38" s="545"/>
      <c r="X38" s="545"/>
      <c r="Y38" s="545"/>
      <c r="Z38" s="545"/>
      <c r="AA38" s="592"/>
      <c r="AB38" s="545"/>
      <c r="AC38" s="545"/>
      <c r="AD38" s="545"/>
      <c r="AE38" s="545"/>
      <c r="AF38" s="545"/>
      <c r="AG38" s="545"/>
      <c r="AH38" s="546"/>
      <c r="AI38" s="8"/>
    </row>
    <row r="39" spans="2:35" s="34" customFormat="1" ht="17.100000000000001" customHeight="1" x14ac:dyDescent="0.15">
      <c r="B39" s="40"/>
      <c r="C39" s="40"/>
      <c r="D39" s="40"/>
      <c r="E39" s="40"/>
      <c r="F39" s="40"/>
      <c r="G39" s="40"/>
      <c r="H39" s="40"/>
      <c r="I39" s="35"/>
      <c r="J39" s="35"/>
      <c r="K39" s="35"/>
      <c r="L39" s="35"/>
      <c r="M39" s="35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1"/>
      <c r="AI39" s="8"/>
    </row>
    <row r="40" spans="2:35" s="34" customFormat="1" ht="17.100000000000001" customHeight="1" x14ac:dyDescent="0.15">
      <c r="B40" s="573"/>
      <c r="C40" s="574"/>
      <c r="D40" s="574"/>
      <c r="E40" s="574"/>
      <c r="F40" s="574"/>
      <c r="G40" s="574"/>
      <c r="H40" s="574"/>
      <c r="I40" s="574"/>
      <c r="J40" s="574"/>
      <c r="K40" s="574"/>
      <c r="L40" s="574"/>
      <c r="M40" s="574"/>
      <c r="N40" s="484"/>
      <c r="O40" s="484"/>
      <c r="P40" s="484"/>
      <c r="Q40" s="484"/>
      <c r="R40" s="484"/>
      <c r="S40" s="484"/>
      <c r="T40" s="484"/>
      <c r="U40" s="484"/>
      <c r="V40" s="484"/>
      <c r="W40" s="484"/>
      <c r="X40" s="484"/>
      <c r="Y40" s="484"/>
      <c r="Z40" s="484"/>
      <c r="AA40" s="484"/>
      <c r="AB40" s="484"/>
      <c r="AC40" s="484"/>
      <c r="AD40" s="484"/>
      <c r="AE40" s="484"/>
      <c r="AF40" s="484"/>
      <c r="AG40" s="484"/>
      <c r="AH40" s="575"/>
      <c r="AI40" s="8"/>
    </row>
    <row r="41" spans="2:35" s="8" customFormat="1" ht="17.100000000000001" customHeight="1" x14ac:dyDescent="0.15">
      <c r="B41" s="504"/>
      <c r="C41" s="505"/>
      <c r="D41" s="505"/>
      <c r="E41" s="505"/>
      <c r="F41" s="505"/>
      <c r="G41" s="505"/>
      <c r="H41" s="505"/>
      <c r="I41" s="505"/>
      <c r="J41" s="505"/>
      <c r="K41" s="505"/>
      <c r="L41" s="505"/>
      <c r="M41" s="505"/>
      <c r="N41" s="36"/>
      <c r="O41" s="36"/>
      <c r="P41" s="36"/>
      <c r="Q41" s="36"/>
      <c r="R41" s="36"/>
      <c r="S41" s="36"/>
      <c r="T41" s="36"/>
      <c r="U41" s="576"/>
      <c r="V41" s="576"/>
      <c r="W41" s="576"/>
      <c r="X41" s="576"/>
      <c r="Y41" s="576"/>
      <c r="Z41" s="576"/>
      <c r="AA41" s="576"/>
      <c r="AB41" s="576"/>
      <c r="AC41" s="576"/>
      <c r="AD41" s="576"/>
      <c r="AE41" s="576"/>
      <c r="AF41" s="576"/>
      <c r="AG41" s="576"/>
      <c r="AH41" s="577"/>
    </row>
    <row r="42" spans="2:35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 t="s">
        <v>1</v>
      </c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5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 t="s">
        <v>1</v>
      </c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5" s="8" customFormat="1" ht="20.100000000000001" customHeight="1" thickBot="1" x14ac:dyDescent="0.2">
      <c r="B44" s="224" t="s">
        <v>7</v>
      </c>
      <c r="C44" s="327"/>
      <c r="D44" s="415" t="s">
        <v>35</v>
      </c>
      <c r="E44" s="410"/>
      <c r="F44" s="410"/>
      <c r="G44" s="416"/>
      <c r="H44" s="416"/>
      <c r="I44" s="416"/>
      <c r="J44" s="417"/>
      <c r="K44" s="415" t="s">
        <v>36</v>
      </c>
      <c r="L44" s="410"/>
      <c r="M44" s="410"/>
      <c r="N44" s="416"/>
      <c r="O44" s="417"/>
      <c r="P44" s="415" t="s">
        <v>37</v>
      </c>
      <c r="Q44" s="418"/>
      <c r="R44" s="419"/>
      <c r="S44" s="415" t="s">
        <v>38</v>
      </c>
      <c r="T44" s="410"/>
      <c r="U44" s="410"/>
      <c r="V44" s="416"/>
      <c r="W44" s="417"/>
      <c r="X44" s="415" t="s">
        <v>37</v>
      </c>
      <c r="Y44" s="418"/>
      <c r="Z44" s="419"/>
      <c r="AA44" s="410" t="s">
        <v>39</v>
      </c>
      <c r="AB44" s="410"/>
      <c r="AC44" s="410"/>
      <c r="AD44" s="416"/>
      <c r="AE44" s="417"/>
      <c r="AF44" s="415" t="s">
        <v>37</v>
      </c>
      <c r="AG44" s="418"/>
      <c r="AH44" s="423"/>
    </row>
    <row r="45" spans="2:35" s="34" customFormat="1" ht="17.100000000000001" customHeight="1" x14ac:dyDescent="0.15">
      <c r="B45" s="115" t="s">
        <v>13</v>
      </c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7"/>
      <c r="N45" s="368" t="s">
        <v>833</v>
      </c>
      <c r="O45" s="369"/>
      <c r="P45" s="369"/>
      <c r="Q45" s="369"/>
      <c r="R45" s="369"/>
      <c r="S45" s="369"/>
      <c r="T45" s="370"/>
      <c r="U45" s="368"/>
      <c r="V45" s="369"/>
      <c r="W45" s="369"/>
      <c r="X45" s="369"/>
      <c r="Y45" s="369"/>
      <c r="Z45" s="369"/>
      <c r="AA45" s="370"/>
      <c r="AB45" s="368"/>
      <c r="AC45" s="369"/>
      <c r="AD45" s="369"/>
      <c r="AE45" s="369"/>
      <c r="AF45" s="369"/>
      <c r="AG45" s="369"/>
      <c r="AH45" s="371"/>
    </row>
    <row r="46" spans="2:35" s="34" customFormat="1" ht="17.100000000000001" customHeight="1" x14ac:dyDescent="0.15">
      <c r="B46" s="501" t="s">
        <v>196</v>
      </c>
      <c r="C46" s="582"/>
      <c r="D46" s="582"/>
      <c r="E46" s="582"/>
      <c r="F46" s="582"/>
      <c r="G46" s="582"/>
      <c r="H46" s="582"/>
      <c r="I46" s="582"/>
      <c r="J46" s="582"/>
      <c r="K46" s="582"/>
      <c r="L46" s="582"/>
      <c r="M46" s="583"/>
      <c r="N46" s="358" t="s">
        <v>826</v>
      </c>
      <c r="O46" s="359"/>
      <c r="P46" s="359"/>
      <c r="Q46" s="359"/>
      <c r="R46" s="359"/>
      <c r="S46" s="359"/>
      <c r="T46" s="360"/>
      <c r="U46" s="358"/>
      <c r="V46" s="359"/>
      <c r="W46" s="359"/>
      <c r="X46" s="359"/>
      <c r="Y46" s="359"/>
      <c r="Z46" s="359"/>
      <c r="AA46" s="360"/>
      <c r="AB46" s="358"/>
      <c r="AC46" s="359"/>
      <c r="AD46" s="359"/>
      <c r="AE46" s="359"/>
      <c r="AF46" s="359"/>
      <c r="AG46" s="359"/>
      <c r="AH46" s="364"/>
    </row>
    <row r="47" spans="2:35" s="34" customFormat="1" ht="17.100000000000001" customHeight="1" x14ac:dyDescent="0.15">
      <c r="B47" s="584"/>
      <c r="C47" s="585"/>
      <c r="D47" s="585"/>
      <c r="E47" s="585"/>
      <c r="F47" s="585"/>
      <c r="G47" s="585"/>
      <c r="H47" s="585"/>
      <c r="I47" s="585"/>
      <c r="J47" s="585"/>
      <c r="K47" s="585"/>
      <c r="L47" s="585"/>
      <c r="M47" s="586"/>
      <c r="N47" s="361"/>
      <c r="O47" s="362"/>
      <c r="P47" s="362"/>
      <c r="Q47" s="362"/>
      <c r="R47" s="362"/>
      <c r="S47" s="362"/>
      <c r="T47" s="363"/>
      <c r="U47" s="361"/>
      <c r="V47" s="362"/>
      <c r="W47" s="362"/>
      <c r="X47" s="362"/>
      <c r="Y47" s="362"/>
      <c r="Z47" s="362"/>
      <c r="AA47" s="363"/>
      <c r="AB47" s="361"/>
      <c r="AC47" s="362"/>
      <c r="AD47" s="362"/>
      <c r="AE47" s="362"/>
      <c r="AF47" s="362"/>
      <c r="AG47" s="362"/>
      <c r="AH47" s="365"/>
    </row>
    <row r="48" spans="2:35" s="34" customFormat="1" ht="17.100000000000001" customHeight="1" x14ac:dyDescent="0.15">
      <c r="B48" s="115" t="s">
        <v>14</v>
      </c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9"/>
      <c r="N48" s="466" t="s">
        <v>772</v>
      </c>
      <c r="O48" s="466"/>
      <c r="P48" s="466"/>
      <c r="Q48" s="466"/>
      <c r="R48" s="466"/>
      <c r="S48" s="466"/>
      <c r="T48" s="366"/>
      <c r="U48" s="466"/>
      <c r="V48" s="466"/>
      <c r="W48" s="466"/>
      <c r="X48" s="466"/>
      <c r="Y48" s="466"/>
      <c r="Z48" s="466"/>
      <c r="AA48" s="366"/>
      <c r="AB48" s="466"/>
      <c r="AC48" s="466"/>
      <c r="AD48" s="466"/>
      <c r="AE48" s="466"/>
      <c r="AF48" s="466"/>
      <c r="AG48" s="466"/>
      <c r="AH48" s="367"/>
      <c r="AI48" s="8"/>
    </row>
    <row r="49" spans="2:35" s="34" customFormat="1" ht="17.100000000000001" customHeight="1" x14ac:dyDescent="0.15">
      <c r="B49" s="115" t="s">
        <v>120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9"/>
      <c r="N49" s="466" t="s">
        <v>792</v>
      </c>
      <c r="O49" s="467"/>
      <c r="P49" s="467"/>
      <c r="Q49" s="467"/>
      <c r="R49" s="467"/>
      <c r="S49" s="467"/>
      <c r="T49" s="468"/>
      <c r="U49" s="466"/>
      <c r="V49" s="467"/>
      <c r="W49" s="467"/>
      <c r="X49" s="467"/>
      <c r="Y49" s="467"/>
      <c r="Z49" s="467"/>
      <c r="AA49" s="468"/>
      <c r="AB49" s="466"/>
      <c r="AC49" s="467"/>
      <c r="AD49" s="467"/>
      <c r="AE49" s="467"/>
      <c r="AF49" s="467"/>
      <c r="AG49" s="467"/>
      <c r="AH49" s="351"/>
      <c r="AI49" s="8"/>
    </row>
    <row r="50" spans="2:35" s="34" customFormat="1" ht="17.100000000000001" customHeight="1" x14ac:dyDescent="0.15">
      <c r="B50" s="120" t="s">
        <v>15</v>
      </c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121"/>
      <c r="AI50" s="8"/>
    </row>
    <row r="51" spans="2:35" s="34" customFormat="1" ht="17.100000000000001" customHeight="1" x14ac:dyDescent="0.15">
      <c r="B51" s="316" t="s">
        <v>218</v>
      </c>
      <c r="C51" s="472"/>
      <c r="D51" s="472"/>
      <c r="E51" s="472"/>
      <c r="F51" s="472"/>
      <c r="G51" s="472"/>
      <c r="H51" s="472"/>
      <c r="I51" s="472"/>
      <c r="J51" s="472"/>
      <c r="K51" s="472"/>
      <c r="L51" s="472"/>
      <c r="M51" s="473"/>
      <c r="N51" s="601" t="s">
        <v>793</v>
      </c>
      <c r="O51" s="602"/>
      <c r="P51" s="602"/>
      <c r="Q51" s="602"/>
      <c r="R51" s="602"/>
      <c r="S51" s="602"/>
      <c r="T51" s="603"/>
      <c r="U51" s="601"/>
      <c r="V51" s="602"/>
      <c r="W51" s="602"/>
      <c r="X51" s="602"/>
      <c r="Y51" s="602"/>
      <c r="Z51" s="602"/>
      <c r="AA51" s="603"/>
      <c r="AB51" s="602"/>
      <c r="AC51" s="602"/>
      <c r="AD51" s="602"/>
      <c r="AE51" s="602"/>
      <c r="AF51" s="602"/>
      <c r="AG51" s="602"/>
      <c r="AH51" s="581"/>
      <c r="AI51" s="8"/>
    </row>
    <row r="52" spans="2:35" s="34" customFormat="1" ht="17.100000000000001" customHeight="1" x14ac:dyDescent="0.15">
      <c r="B52" s="115" t="s">
        <v>16</v>
      </c>
      <c r="C52" s="118"/>
      <c r="D52" s="118"/>
      <c r="E52" s="118"/>
      <c r="F52" s="118"/>
      <c r="G52" s="118"/>
      <c r="H52" s="118"/>
      <c r="I52" s="118"/>
      <c r="J52" s="118"/>
      <c r="K52" s="118"/>
      <c r="L52" s="118"/>
      <c r="M52" s="119"/>
      <c r="N52" s="601">
        <v>0.15</v>
      </c>
      <c r="O52" s="602"/>
      <c r="P52" s="602"/>
      <c r="Q52" s="602"/>
      <c r="R52" s="602"/>
      <c r="S52" s="602"/>
      <c r="T52" s="603"/>
      <c r="U52" s="601"/>
      <c r="V52" s="602"/>
      <c r="W52" s="602"/>
      <c r="X52" s="602"/>
      <c r="Y52" s="602"/>
      <c r="Z52" s="602"/>
      <c r="AA52" s="603"/>
      <c r="AB52" s="601"/>
      <c r="AC52" s="602"/>
      <c r="AD52" s="602"/>
      <c r="AE52" s="602"/>
      <c r="AF52" s="602"/>
      <c r="AG52" s="602"/>
      <c r="AH52" s="581"/>
      <c r="AI52" s="8"/>
    </row>
    <row r="53" spans="2:35" s="34" customFormat="1" ht="17.100000000000001" customHeight="1" x14ac:dyDescent="0.15">
      <c r="B53" s="115" t="s">
        <v>17</v>
      </c>
      <c r="C53" s="118"/>
      <c r="D53" s="118"/>
      <c r="E53" s="118"/>
      <c r="F53" s="118"/>
      <c r="G53" s="118"/>
      <c r="H53" s="118"/>
      <c r="I53" s="118"/>
      <c r="J53" s="118"/>
      <c r="K53" s="118"/>
      <c r="L53" s="118"/>
      <c r="M53" s="119"/>
      <c r="N53" s="601">
        <v>25</v>
      </c>
      <c r="O53" s="602"/>
      <c r="P53" s="602"/>
      <c r="Q53" s="602"/>
      <c r="R53" s="602"/>
      <c r="S53" s="602"/>
      <c r="T53" s="603"/>
      <c r="U53" s="601"/>
      <c r="V53" s="602"/>
      <c r="W53" s="602"/>
      <c r="X53" s="602"/>
      <c r="Y53" s="602"/>
      <c r="Z53" s="602"/>
      <c r="AA53" s="603"/>
      <c r="AB53" s="601"/>
      <c r="AC53" s="602"/>
      <c r="AD53" s="602"/>
      <c r="AE53" s="602"/>
      <c r="AF53" s="602"/>
      <c r="AG53" s="602"/>
      <c r="AH53" s="581"/>
      <c r="AI53" s="8"/>
    </row>
    <row r="54" spans="2:35" s="34" customFormat="1" ht="17.100000000000001" customHeight="1" x14ac:dyDescent="0.15">
      <c r="B54" s="115" t="s">
        <v>140</v>
      </c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9"/>
      <c r="N54" s="601">
        <v>2</v>
      </c>
      <c r="O54" s="602"/>
      <c r="P54" s="602"/>
      <c r="Q54" s="602"/>
      <c r="R54" s="602"/>
      <c r="S54" s="602"/>
      <c r="T54" s="603"/>
      <c r="U54" s="601"/>
      <c r="V54" s="602"/>
      <c r="W54" s="602"/>
      <c r="X54" s="602"/>
      <c r="Y54" s="602"/>
      <c r="Z54" s="602"/>
      <c r="AA54" s="603"/>
      <c r="AB54" s="601"/>
      <c r="AC54" s="602"/>
      <c r="AD54" s="602"/>
      <c r="AE54" s="602"/>
      <c r="AF54" s="602"/>
      <c r="AG54" s="602"/>
      <c r="AH54" s="581"/>
      <c r="AI54" s="8"/>
    </row>
    <row r="55" spans="2:35" s="34" customFormat="1" ht="17.100000000000001" customHeight="1" x14ac:dyDescent="0.15">
      <c r="B55" s="115" t="s">
        <v>141</v>
      </c>
      <c r="C55" s="118"/>
      <c r="D55" s="118"/>
      <c r="E55" s="118"/>
      <c r="F55" s="118"/>
      <c r="G55" s="118"/>
      <c r="H55" s="118"/>
      <c r="I55" s="118"/>
      <c r="J55" s="118"/>
      <c r="K55" s="118"/>
      <c r="L55" s="118"/>
      <c r="M55" s="119"/>
      <c r="N55" s="601">
        <v>1</v>
      </c>
      <c r="O55" s="602"/>
      <c r="P55" s="602"/>
      <c r="Q55" s="602"/>
      <c r="R55" s="602"/>
      <c r="S55" s="602"/>
      <c r="T55" s="603"/>
      <c r="U55" s="601"/>
      <c r="V55" s="602"/>
      <c r="W55" s="602"/>
      <c r="X55" s="602"/>
      <c r="Y55" s="602"/>
      <c r="Z55" s="602"/>
      <c r="AA55" s="603"/>
      <c r="AB55" s="601"/>
      <c r="AC55" s="602"/>
      <c r="AD55" s="602"/>
      <c r="AE55" s="602"/>
      <c r="AF55" s="602"/>
      <c r="AG55" s="602"/>
      <c r="AH55" s="581"/>
      <c r="AI55" s="8"/>
    </row>
    <row r="56" spans="2:35" s="34" customFormat="1" ht="17.100000000000001" customHeight="1" x14ac:dyDescent="0.15">
      <c r="B56" s="115" t="s">
        <v>142</v>
      </c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9"/>
      <c r="N56" s="601">
        <v>0</v>
      </c>
      <c r="O56" s="602"/>
      <c r="P56" s="602"/>
      <c r="Q56" s="602"/>
      <c r="R56" s="602"/>
      <c r="S56" s="602"/>
      <c r="T56" s="603"/>
      <c r="U56" s="601"/>
      <c r="V56" s="602"/>
      <c r="W56" s="602"/>
      <c r="X56" s="602"/>
      <c r="Y56" s="602"/>
      <c r="Z56" s="602"/>
      <c r="AA56" s="603"/>
      <c r="AB56" s="601"/>
      <c r="AC56" s="602"/>
      <c r="AD56" s="602"/>
      <c r="AE56" s="602"/>
      <c r="AF56" s="602"/>
      <c r="AG56" s="602"/>
      <c r="AH56" s="581"/>
      <c r="AI56" s="8"/>
    </row>
    <row r="57" spans="2:35" s="34" customFormat="1" ht="17.100000000000001" customHeight="1" x14ac:dyDescent="0.15">
      <c r="B57" s="104" t="s">
        <v>154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9"/>
      <c r="N57" s="535" t="s">
        <v>827</v>
      </c>
      <c r="O57" s="536"/>
      <c r="P57" s="536"/>
      <c r="Q57" s="536"/>
      <c r="R57" s="536"/>
      <c r="S57" s="536"/>
      <c r="T57" s="537"/>
      <c r="U57" s="535"/>
      <c r="V57" s="536"/>
      <c r="W57" s="536"/>
      <c r="X57" s="536"/>
      <c r="Y57" s="536"/>
      <c r="Z57" s="536"/>
      <c r="AA57" s="537"/>
      <c r="AB57" s="604"/>
      <c r="AC57" s="604"/>
      <c r="AD57" s="604"/>
      <c r="AE57" s="604"/>
      <c r="AF57" s="604"/>
      <c r="AG57" s="604"/>
      <c r="AH57" s="605"/>
    </row>
    <row r="58" spans="2:35" s="34" customFormat="1" ht="17.100000000000001" customHeight="1" x14ac:dyDescent="0.15">
      <c r="B58" s="115" t="s">
        <v>143</v>
      </c>
      <c r="C58" s="118"/>
      <c r="D58" s="118"/>
      <c r="E58" s="118"/>
      <c r="F58" s="118"/>
      <c r="G58" s="118"/>
      <c r="H58" s="118"/>
      <c r="I58" s="118"/>
      <c r="J58" s="118"/>
      <c r="K58" s="118"/>
      <c r="L58" s="118"/>
      <c r="M58" s="119"/>
      <c r="N58" s="601" t="s">
        <v>828</v>
      </c>
      <c r="O58" s="602"/>
      <c r="P58" s="602"/>
      <c r="Q58" s="602"/>
      <c r="R58" s="602"/>
      <c r="S58" s="602"/>
      <c r="T58" s="603"/>
      <c r="U58" s="601"/>
      <c r="V58" s="602"/>
      <c r="W58" s="602"/>
      <c r="X58" s="602"/>
      <c r="Y58" s="602"/>
      <c r="Z58" s="602"/>
      <c r="AA58" s="603"/>
      <c r="AB58" s="602"/>
      <c r="AC58" s="602"/>
      <c r="AD58" s="602"/>
      <c r="AE58" s="602"/>
      <c r="AF58" s="602"/>
      <c r="AG58" s="602"/>
      <c r="AH58" s="581"/>
      <c r="AI58" s="8"/>
    </row>
    <row r="59" spans="2:35" s="34" customFormat="1" ht="17.100000000000001" customHeight="1" x14ac:dyDescent="0.15">
      <c r="B59" s="120" t="s">
        <v>144</v>
      </c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121"/>
      <c r="AI59" s="8"/>
    </row>
    <row r="60" spans="2:35" s="34" customFormat="1" ht="17.100000000000001" customHeight="1" x14ac:dyDescent="0.15">
      <c r="B60" s="115" t="s">
        <v>19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9"/>
      <c r="N60" s="597"/>
      <c r="O60" s="598"/>
      <c r="P60" s="598"/>
      <c r="Q60" s="598"/>
      <c r="R60" s="598"/>
      <c r="S60" s="598"/>
      <c r="T60" s="599"/>
      <c r="U60" s="597"/>
      <c r="V60" s="598"/>
      <c r="W60" s="598"/>
      <c r="X60" s="598"/>
      <c r="Y60" s="598"/>
      <c r="Z60" s="598"/>
      <c r="AA60" s="599"/>
      <c r="AB60" s="597"/>
      <c r="AC60" s="598"/>
      <c r="AD60" s="598"/>
      <c r="AE60" s="598"/>
      <c r="AF60" s="598"/>
      <c r="AG60" s="598"/>
      <c r="AH60" s="600"/>
      <c r="AI60" s="8"/>
    </row>
    <row r="61" spans="2:35" s="34" customFormat="1" ht="17.100000000000001" customHeight="1" x14ac:dyDescent="0.15">
      <c r="B61" s="86" t="s">
        <v>46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87"/>
      <c r="N61" s="578" t="s">
        <v>648</v>
      </c>
      <c r="O61" s="579"/>
      <c r="P61" s="579"/>
      <c r="Q61" s="579"/>
      <c r="R61" s="579"/>
      <c r="S61" s="579"/>
      <c r="T61" s="580"/>
      <c r="U61" s="578"/>
      <c r="V61" s="579"/>
      <c r="W61" s="579"/>
      <c r="X61" s="579"/>
      <c r="Y61" s="579"/>
      <c r="Z61" s="579"/>
      <c r="AA61" s="580"/>
      <c r="AB61" s="579"/>
      <c r="AC61" s="579"/>
      <c r="AD61" s="579"/>
      <c r="AE61" s="579"/>
      <c r="AF61" s="579"/>
      <c r="AG61" s="579"/>
      <c r="AH61" s="581"/>
      <c r="AI61" s="8"/>
    </row>
    <row r="62" spans="2:35" s="34" customFormat="1" ht="17.100000000000001" customHeight="1" x14ac:dyDescent="0.15">
      <c r="B62" s="115" t="s">
        <v>145</v>
      </c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9"/>
      <c r="N62" s="578" t="s">
        <v>829</v>
      </c>
      <c r="O62" s="579"/>
      <c r="P62" s="579"/>
      <c r="Q62" s="579"/>
      <c r="R62" s="579"/>
      <c r="S62" s="579"/>
      <c r="T62" s="580"/>
      <c r="U62" s="578"/>
      <c r="V62" s="579"/>
      <c r="W62" s="579"/>
      <c r="X62" s="579"/>
      <c r="Y62" s="579"/>
      <c r="Z62" s="579"/>
      <c r="AA62" s="580"/>
      <c r="AB62" s="578"/>
      <c r="AC62" s="579"/>
      <c r="AD62" s="579"/>
      <c r="AE62" s="579"/>
      <c r="AF62" s="579"/>
      <c r="AG62" s="579"/>
      <c r="AH62" s="581"/>
      <c r="AI62" s="8"/>
    </row>
    <row r="63" spans="2:35" s="34" customFormat="1" ht="17.100000000000001" customHeight="1" x14ac:dyDescent="0.15">
      <c r="B63" s="115" t="s">
        <v>21</v>
      </c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9"/>
      <c r="N63" s="578" t="s">
        <v>110</v>
      </c>
      <c r="O63" s="579"/>
      <c r="P63" s="579"/>
      <c r="Q63" s="579"/>
      <c r="R63" s="579"/>
      <c r="S63" s="579"/>
      <c r="T63" s="579"/>
      <c r="U63" s="578"/>
      <c r="V63" s="579"/>
      <c r="W63" s="579"/>
      <c r="X63" s="579"/>
      <c r="Y63" s="579"/>
      <c r="Z63" s="579"/>
      <c r="AA63" s="579"/>
      <c r="AB63" s="578"/>
      <c r="AC63" s="579"/>
      <c r="AD63" s="579"/>
      <c r="AE63" s="579"/>
      <c r="AF63" s="579"/>
      <c r="AG63" s="579"/>
      <c r="AH63" s="581"/>
      <c r="AI63" s="8"/>
    </row>
    <row r="64" spans="2:35" s="34" customFormat="1" ht="17.100000000000001" customHeight="1" x14ac:dyDescent="0.15">
      <c r="B64" s="115" t="s">
        <v>146</v>
      </c>
      <c r="C64" s="118"/>
      <c r="D64" s="118"/>
      <c r="E64" s="118"/>
      <c r="F64" s="118"/>
      <c r="G64" s="118"/>
      <c r="H64" s="118"/>
      <c r="I64" s="118"/>
      <c r="J64" s="118"/>
      <c r="K64" s="118"/>
      <c r="L64" s="118"/>
      <c r="M64" s="119"/>
      <c r="N64" s="306" t="s">
        <v>872</v>
      </c>
      <c r="O64" s="307"/>
      <c r="P64" s="307"/>
      <c r="Q64" s="307"/>
      <c r="R64" s="307"/>
      <c r="S64" s="307"/>
      <c r="T64" s="308"/>
      <c r="U64" s="306"/>
      <c r="V64" s="307"/>
      <c r="W64" s="307"/>
      <c r="X64" s="307"/>
      <c r="Y64" s="307"/>
      <c r="Z64" s="307"/>
      <c r="AA64" s="308"/>
      <c r="AB64" s="306"/>
      <c r="AC64" s="307"/>
      <c r="AD64" s="307"/>
      <c r="AE64" s="307"/>
      <c r="AF64" s="307"/>
      <c r="AG64" s="307"/>
      <c r="AH64" s="309"/>
      <c r="AI64" s="8"/>
    </row>
    <row r="65" spans="2:35" s="34" customFormat="1" ht="17.100000000000001" customHeight="1" x14ac:dyDescent="0.15">
      <c r="B65" s="115" t="s">
        <v>147</v>
      </c>
      <c r="C65" s="118"/>
      <c r="D65" s="118"/>
      <c r="E65" s="118"/>
      <c r="F65" s="118"/>
      <c r="G65" s="118"/>
      <c r="H65" s="118"/>
      <c r="I65" s="118"/>
      <c r="J65" s="118"/>
      <c r="K65" s="118"/>
      <c r="L65" s="118"/>
      <c r="M65" s="119"/>
      <c r="N65" s="306" t="s">
        <v>872</v>
      </c>
      <c r="O65" s="307"/>
      <c r="P65" s="307"/>
      <c r="Q65" s="307"/>
      <c r="R65" s="307"/>
      <c r="S65" s="307"/>
      <c r="T65" s="308"/>
      <c r="U65" s="306"/>
      <c r="V65" s="307"/>
      <c r="W65" s="307"/>
      <c r="X65" s="307"/>
      <c r="Y65" s="307"/>
      <c r="Z65" s="307"/>
      <c r="AA65" s="308"/>
      <c r="AB65" s="306"/>
      <c r="AC65" s="307"/>
      <c r="AD65" s="307"/>
      <c r="AE65" s="307"/>
      <c r="AF65" s="307"/>
      <c r="AG65" s="307"/>
      <c r="AH65" s="309"/>
      <c r="AI65" s="8"/>
    </row>
    <row r="66" spans="2:35" s="34" customFormat="1" ht="17.100000000000001" customHeight="1" x14ac:dyDescent="0.15">
      <c r="B66" s="115" t="s">
        <v>148</v>
      </c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9"/>
      <c r="N66" s="306" t="s">
        <v>63</v>
      </c>
      <c r="O66" s="307"/>
      <c r="P66" s="307" t="s">
        <v>75</v>
      </c>
      <c r="Q66" s="307"/>
      <c r="R66" s="307"/>
      <c r="S66" s="307"/>
      <c r="T66" s="307"/>
      <c r="U66" s="306"/>
      <c r="V66" s="307"/>
      <c r="W66" s="307"/>
      <c r="X66" s="307"/>
      <c r="Y66" s="307"/>
      <c r="Z66" s="307"/>
      <c r="AA66" s="307"/>
      <c r="AB66" s="306"/>
      <c r="AC66" s="307"/>
      <c r="AD66" s="307"/>
      <c r="AE66" s="307"/>
      <c r="AF66" s="307"/>
      <c r="AG66" s="307"/>
      <c r="AH66" s="309"/>
      <c r="AI66" s="8"/>
    </row>
    <row r="67" spans="2:35" s="34" customFormat="1" ht="17.100000000000001" customHeight="1" x14ac:dyDescent="0.15">
      <c r="B67" s="115" t="s">
        <v>25</v>
      </c>
      <c r="C67" s="118"/>
      <c r="D67" s="118"/>
      <c r="E67" s="118"/>
      <c r="F67" s="118"/>
      <c r="G67" s="118"/>
      <c r="H67" s="118"/>
      <c r="I67" s="118"/>
      <c r="J67" s="118"/>
      <c r="K67" s="118"/>
      <c r="L67" s="118"/>
      <c r="M67" s="119"/>
      <c r="N67" s="306" t="s">
        <v>375</v>
      </c>
      <c r="O67" s="307"/>
      <c r="P67" s="307"/>
      <c r="Q67" s="307"/>
      <c r="R67" s="307"/>
      <c r="S67" s="307"/>
      <c r="T67" s="308"/>
      <c r="U67" s="306"/>
      <c r="V67" s="307"/>
      <c r="W67" s="307"/>
      <c r="X67" s="307"/>
      <c r="Y67" s="307"/>
      <c r="Z67" s="307"/>
      <c r="AA67" s="308"/>
      <c r="AB67" s="306"/>
      <c r="AC67" s="307"/>
      <c r="AD67" s="307"/>
      <c r="AE67" s="307"/>
      <c r="AF67" s="307"/>
      <c r="AG67" s="307"/>
      <c r="AH67" s="309"/>
      <c r="AI67" s="8"/>
    </row>
    <row r="68" spans="2:35" s="34" customFormat="1" ht="17.100000000000001" customHeight="1" x14ac:dyDescent="0.15">
      <c r="B68" s="115" t="s">
        <v>24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9"/>
      <c r="N68" s="593" t="s">
        <v>135</v>
      </c>
      <c r="O68" s="594"/>
      <c r="P68" s="594"/>
      <c r="Q68" s="594"/>
      <c r="R68" s="594"/>
      <c r="S68" s="594"/>
      <c r="T68" s="595"/>
      <c r="U68" s="593"/>
      <c r="V68" s="594"/>
      <c r="W68" s="594"/>
      <c r="X68" s="594"/>
      <c r="Y68" s="594"/>
      <c r="Z68" s="594"/>
      <c r="AA68" s="595"/>
      <c r="AB68" s="593"/>
      <c r="AC68" s="594"/>
      <c r="AD68" s="594"/>
      <c r="AE68" s="594"/>
      <c r="AF68" s="594"/>
      <c r="AG68" s="594"/>
      <c r="AH68" s="596"/>
      <c r="AI68" s="8"/>
    </row>
    <row r="69" spans="2:35" s="34" customFormat="1" ht="17.100000000000001" customHeight="1" x14ac:dyDescent="0.15">
      <c r="B69" s="115" t="s">
        <v>30</v>
      </c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9"/>
      <c r="N69" s="306" t="s">
        <v>578</v>
      </c>
      <c r="O69" s="307"/>
      <c r="P69" s="307"/>
      <c r="Q69" s="307"/>
      <c r="R69" s="307"/>
      <c r="S69" s="307"/>
      <c r="T69" s="307"/>
      <c r="U69" s="306"/>
      <c r="V69" s="307"/>
      <c r="W69" s="307"/>
      <c r="X69" s="307"/>
      <c r="Y69" s="307"/>
      <c r="Z69" s="307"/>
      <c r="AA69" s="307"/>
      <c r="AB69" s="306"/>
      <c r="AC69" s="307"/>
      <c r="AD69" s="307"/>
      <c r="AE69" s="307"/>
      <c r="AF69" s="307"/>
      <c r="AG69" s="307"/>
      <c r="AH69" s="309"/>
      <c r="AI69" s="8"/>
    </row>
    <row r="70" spans="2:35" s="34" customFormat="1" ht="17.100000000000001" customHeight="1" x14ac:dyDescent="0.15">
      <c r="B70" s="115" t="s">
        <v>31</v>
      </c>
      <c r="C70" s="118"/>
      <c r="D70" s="118"/>
      <c r="E70" s="118"/>
      <c r="F70" s="118"/>
      <c r="G70" s="118"/>
      <c r="H70" s="118"/>
      <c r="I70" s="118"/>
      <c r="J70" s="118"/>
      <c r="K70" s="118"/>
      <c r="L70" s="118"/>
      <c r="M70" s="119"/>
      <c r="N70" s="306" t="s">
        <v>830</v>
      </c>
      <c r="O70" s="307"/>
      <c r="P70" s="307" t="s">
        <v>80</v>
      </c>
      <c r="Q70" s="307"/>
      <c r="R70" s="307"/>
      <c r="S70" s="307"/>
      <c r="T70" s="307"/>
      <c r="U70" s="306"/>
      <c r="V70" s="307"/>
      <c r="W70" s="307"/>
      <c r="X70" s="307"/>
      <c r="Y70" s="307"/>
      <c r="Z70" s="307"/>
      <c r="AA70" s="307"/>
      <c r="AB70" s="306"/>
      <c r="AC70" s="307"/>
      <c r="AD70" s="307"/>
      <c r="AE70" s="307"/>
      <c r="AF70" s="307"/>
      <c r="AG70" s="307"/>
      <c r="AH70" s="309"/>
      <c r="AI70" s="8"/>
    </row>
    <row r="71" spans="2:35" s="34" customFormat="1" ht="17.100000000000001" customHeight="1" x14ac:dyDescent="0.15">
      <c r="B71" s="115" t="s">
        <v>76</v>
      </c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9"/>
      <c r="N71" s="306" t="s">
        <v>253</v>
      </c>
      <c r="O71" s="307"/>
      <c r="P71" s="307"/>
      <c r="Q71" s="307"/>
      <c r="R71" s="307"/>
      <c r="S71" s="307"/>
      <c r="T71" s="308"/>
      <c r="U71" s="306"/>
      <c r="V71" s="307"/>
      <c r="W71" s="307"/>
      <c r="X71" s="307"/>
      <c r="Y71" s="307"/>
      <c r="Z71" s="307"/>
      <c r="AA71" s="308"/>
      <c r="AB71" s="306"/>
      <c r="AC71" s="307"/>
      <c r="AD71" s="307"/>
      <c r="AE71" s="307"/>
      <c r="AF71" s="307"/>
      <c r="AG71" s="307"/>
      <c r="AH71" s="309"/>
      <c r="AI71" s="8"/>
    </row>
    <row r="72" spans="2:35" s="34" customFormat="1" ht="17.100000000000001" customHeight="1" x14ac:dyDescent="0.15">
      <c r="B72" s="115" t="s">
        <v>26</v>
      </c>
      <c r="C72" s="118"/>
      <c r="D72" s="118"/>
      <c r="E72" s="118"/>
      <c r="F72" s="118"/>
      <c r="G72" s="118"/>
      <c r="H72" s="118"/>
      <c r="I72" s="118"/>
      <c r="J72" s="118"/>
      <c r="K72" s="118"/>
      <c r="L72" s="118"/>
      <c r="M72" s="119"/>
      <c r="N72" s="306" t="s">
        <v>52</v>
      </c>
      <c r="O72" s="307"/>
      <c r="P72" s="307"/>
      <c r="Q72" s="307"/>
      <c r="R72" s="307"/>
      <c r="S72" s="307"/>
      <c r="T72" s="308"/>
      <c r="U72" s="306"/>
      <c r="V72" s="307"/>
      <c r="W72" s="307"/>
      <c r="X72" s="307"/>
      <c r="Y72" s="307"/>
      <c r="Z72" s="307"/>
      <c r="AA72" s="308"/>
      <c r="AB72" s="306"/>
      <c r="AC72" s="307"/>
      <c r="AD72" s="307"/>
      <c r="AE72" s="307"/>
      <c r="AF72" s="307"/>
      <c r="AG72" s="307"/>
      <c r="AH72" s="309"/>
      <c r="AI72" s="8"/>
    </row>
    <row r="73" spans="2:35" s="34" customFormat="1" ht="17.100000000000001" customHeight="1" x14ac:dyDescent="0.15">
      <c r="B73" s="115" t="s">
        <v>27</v>
      </c>
      <c r="C73" s="118"/>
      <c r="D73" s="118"/>
      <c r="E73" s="118"/>
      <c r="F73" s="118"/>
      <c r="G73" s="118"/>
      <c r="H73" s="118"/>
      <c r="I73" s="118"/>
      <c r="J73" s="118"/>
      <c r="K73" s="118"/>
      <c r="L73" s="118"/>
      <c r="M73" s="119"/>
      <c r="N73" s="306" t="s">
        <v>733</v>
      </c>
      <c r="O73" s="307"/>
      <c r="P73" s="307"/>
      <c r="Q73" s="307"/>
      <c r="R73" s="307"/>
      <c r="S73" s="307"/>
      <c r="T73" s="308"/>
      <c r="U73" s="306"/>
      <c r="V73" s="307"/>
      <c r="W73" s="307"/>
      <c r="X73" s="307"/>
      <c r="Y73" s="307"/>
      <c r="Z73" s="307"/>
      <c r="AA73" s="308"/>
      <c r="AB73" s="306"/>
      <c r="AC73" s="307"/>
      <c r="AD73" s="307"/>
      <c r="AE73" s="307"/>
      <c r="AF73" s="307"/>
      <c r="AG73" s="307"/>
      <c r="AH73" s="309"/>
      <c r="AI73" s="8"/>
    </row>
    <row r="74" spans="2:35" s="34" customFormat="1" ht="17.100000000000001" customHeight="1" x14ac:dyDescent="0.15">
      <c r="B74" s="115" t="s">
        <v>28</v>
      </c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9"/>
      <c r="N74" s="464" t="s">
        <v>93</v>
      </c>
      <c r="O74" s="464"/>
      <c r="P74" s="464"/>
      <c r="Q74" s="464"/>
      <c r="R74" s="464"/>
      <c r="S74" s="464"/>
      <c r="T74" s="464"/>
      <c r="U74" s="464"/>
      <c r="V74" s="464"/>
      <c r="W74" s="464"/>
      <c r="X74" s="464"/>
      <c r="Y74" s="464"/>
      <c r="Z74" s="464"/>
      <c r="AA74" s="464"/>
      <c r="AB74" s="306"/>
      <c r="AC74" s="307"/>
      <c r="AD74" s="307"/>
      <c r="AE74" s="307"/>
      <c r="AF74" s="307"/>
      <c r="AG74" s="307"/>
      <c r="AH74" s="309"/>
      <c r="AI74" s="8"/>
    </row>
    <row r="75" spans="2:35" s="34" customFormat="1" ht="17.100000000000001" customHeight="1" x14ac:dyDescent="0.15">
      <c r="B75" s="115" t="s">
        <v>34</v>
      </c>
      <c r="C75" s="118"/>
      <c r="D75" s="118"/>
      <c r="E75" s="118"/>
      <c r="F75" s="118"/>
      <c r="G75" s="118"/>
      <c r="H75" s="118"/>
      <c r="I75" s="118"/>
      <c r="J75" s="118"/>
      <c r="K75" s="118"/>
      <c r="L75" s="118"/>
      <c r="M75" s="119"/>
      <c r="N75" s="306" t="s">
        <v>78</v>
      </c>
      <c r="O75" s="307"/>
      <c r="P75" s="307" t="s">
        <v>79</v>
      </c>
      <c r="Q75" s="307"/>
      <c r="R75" s="307"/>
      <c r="S75" s="307"/>
      <c r="T75" s="307"/>
      <c r="U75" s="306"/>
      <c r="V75" s="307"/>
      <c r="W75" s="307"/>
      <c r="X75" s="307"/>
      <c r="Y75" s="307"/>
      <c r="Z75" s="307"/>
      <c r="AA75" s="307"/>
      <c r="AB75" s="306"/>
      <c r="AC75" s="412"/>
      <c r="AD75" s="412"/>
      <c r="AE75" s="412"/>
      <c r="AF75" s="412"/>
      <c r="AG75" s="412"/>
      <c r="AH75" s="474"/>
      <c r="AI75" s="8"/>
    </row>
    <row r="76" spans="2:35" s="34" customFormat="1" ht="17.100000000000001" customHeight="1" x14ac:dyDescent="0.15">
      <c r="B76" s="84" t="s">
        <v>149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3"/>
      <c r="N76" s="578" t="s">
        <v>82</v>
      </c>
      <c r="O76" s="579"/>
      <c r="P76" s="579"/>
      <c r="Q76" s="579"/>
      <c r="R76" s="579"/>
      <c r="S76" s="579"/>
      <c r="T76" s="580"/>
      <c r="U76" s="578"/>
      <c r="V76" s="579"/>
      <c r="W76" s="579"/>
      <c r="X76" s="579"/>
      <c r="Y76" s="579"/>
      <c r="Z76" s="579"/>
      <c r="AA76" s="580"/>
      <c r="AB76" s="578"/>
      <c r="AC76" s="579"/>
      <c r="AD76" s="579"/>
      <c r="AE76" s="579"/>
      <c r="AF76" s="579"/>
      <c r="AG76" s="579"/>
      <c r="AH76" s="581"/>
      <c r="AI76" s="8"/>
    </row>
    <row r="77" spans="2:35" s="34" customFormat="1" ht="17.100000000000001" customHeight="1" x14ac:dyDescent="0.15">
      <c r="B77" s="501" t="s">
        <v>84</v>
      </c>
      <c r="C77" s="582"/>
      <c r="D77" s="582"/>
      <c r="E77" s="582"/>
      <c r="F77" s="582"/>
      <c r="G77" s="582"/>
      <c r="H77" s="582"/>
      <c r="I77" s="582"/>
      <c r="J77" s="582"/>
      <c r="K77" s="582"/>
      <c r="L77" s="582"/>
      <c r="M77" s="583"/>
      <c r="N77" s="587" t="s">
        <v>832</v>
      </c>
      <c r="O77" s="588"/>
      <c r="P77" s="588"/>
      <c r="Q77" s="588"/>
      <c r="R77" s="588"/>
      <c r="S77" s="588"/>
      <c r="T77" s="589"/>
      <c r="U77" s="587"/>
      <c r="V77" s="588"/>
      <c r="W77" s="588"/>
      <c r="X77" s="588"/>
      <c r="Y77" s="588"/>
      <c r="Z77" s="588"/>
      <c r="AA77" s="589"/>
      <c r="AB77" s="588"/>
      <c r="AC77" s="588"/>
      <c r="AD77" s="588"/>
      <c r="AE77" s="588"/>
      <c r="AF77" s="588"/>
      <c r="AG77" s="588"/>
      <c r="AH77" s="590"/>
      <c r="AI77" s="8"/>
    </row>
    <row r="78" spans="2:35" s="34" customFormat="1" ht="17.100000000000001" customHeight="1" x14ac:dyDescent="0.15">
      <c r="B78" s="584"/>
      <c r="C78" s="585"/>
      <c r="D78" s="585"/>
      <c r="E78" s="585"/>
      <c r="F78" s="585"/>
      <c r="G78" s="585"/>
      <c r="H78" s="585"/>
      <c r="I78" s="585"/>
      <c r="J78" s="585"/>
      <c r="K78" s="585"/>
      <c r="L78" s="585"/>
      <c r="M78" s="586"/>
      <c r="N78" s="591"/>
      <c r="O78" s="545"/>
      <c r="P78" s="545"/>
      <c r="Q78" s="545"/>
      <c r="R78" s="545"/>
      <c r="S78" s="545"/>
      <c r="T78" s="592"/>
      <c r="U78" s="591"/>
      <c r="V78" s="545"/>
      <c r="W78" s="545"/>
      <c r="X78" s="545"/>
      <c r="Y78" s="545"/>
      <c r="Z78" s="545"/>
      <c r="AA78" s="592"/>
      <c r="AB78" s="545"/>
      <c r="AC78" s="545"/>
      <c r="AD78" s="545"/>
      <c r="AE78" s="545"/>
      <c r="AF78" s="545"/>
      <c r="AG78" s="545"/>
      <c r="AH78" s="546"/>
      <c r="AI78" s="8"/>
    </row>
    <row r="79" spans="2:35" s="34" customFormat="1" ht="17.100000000000001" customHeight="1" x14ac:dyDescent="0.15">
      <c r="B79" s="40"/>
      <c r="C79" s="40"/>
      <c r="D79" s="40"/>
      <c r="E79" s="40"/>
      <c r="F79" s="40"/>
      <c r="G79" s="40"/>
      <c r="H79" s="40"/>
      <c r="I79" s="35"/>
      <c r="J79" s="35"/>
      <c r="K79" s="35"/>
      <c r="L79" s="35"/>
      <c r="M79" s="35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1"/>
      <c r="AI79" s="8"/>
    </row>
    <row r="80" spans="2:35" s="34" customFormat="1" ht="17.100000000000001" customHeight="1" x14ac:dyDescent="0.15">
      <c r="B80" s="573"/>
      <c r="C80" s="574"/>
      <c r="D80" s="574"/>
      <c r="E80" s="574"/>
      <c r="F80" s="574"/>
      <c r="G80" s="574"/>
      <c r="H80" s="574"/>
      <c r="I80" s="574"/>
      <c r="J80" s="574"/>
      <c r="K80" s="574"/>
      <c r="L80" s="574"/>
      <c r="M80" s="574"/>
      <c r="N80" s="484"/>
      <c r="O80" s="484"/>
      <c r="P80" s="484"/>
      <c r="Q80" s="484"/>
      <c r="R80" s="484"/>
      <c r="S80" s="484"/>
      <c r="T80" s="484"/>
      <c r="U80" s="484"/>
      <c r="V80" s="484"/>
      <c r="W80" s="484"/>
      <c r="X80" s="484"/>
      <c r="Y80" s="484"/>
      <c r="Z80" s="484"/>
      <c r="AA80" s="484"/>
      <c r="AB80" s="484"/>
      <c r="AC80" s="484"/>
      <c r="AD80" s="484"/>
      <c r="AE80" s="484"/>
      <c r="AF80" s="484"/>
      <c r="AG80" s="484"/>
      <c r="AH80" s="575"/>
      <c r="AI80" s="8"/>
    </row>
    <row r="81" spans="2:34" s="8" customFormat="1" ht="17.100000000000001" customHeight="1" x14ac:dyDescent="0.15">
      <c r="B81" s="504"/>
      <c r="C81" s="505"/>
      <c r="D81" s="505"/>
      <c r="E81" s="505"/>
      <c r="F81" s="505"/>
      <c r="G81" s="505"/>
      <c r="H81" s="505"/>
      <c r="I81" s="505"/>
      <c r="J81" s="505"/>
      <c r="K81" s="505"/>
      <c r="L81" s="505"/>
      <c r="M81" s="505"/>
      <c r="N81" s="36"/>
      <c r="O81" s="36"/>
      <c r="P81" s="36"/>
      <c r="Q81" s="36"/>
      <c r="R81" s="36"/>
      <c r="S81" s="36"/>
      <c r="T81" s="36"/>
      <c r="U81" s="576"/>
      <c r="V81" s="576"/>
      <c r="W81" s="576"/>
      <c r="X81" s="576"/>
      <c r="Y81" s="576"/>
      <c r="Z81" s="576"/>
      <c r="AA81" s="576"/>
      <c r="AB81" s="576"/>
      <c r="AC81" s="576"/>
      <c r="AD81" s="576"/>
      <c r="AE81" s="576"/>
      <c r="AF81" s="576"/>
      <c r="AG81" s="576"/>
      <c r="AH81" s="577"/>
    </row>
    <row r="82" spans="2:34" s="8" customFormat="1" ht="17.100000000000001" customHeight="1" x14ac:dyDescent="0.15">
      <c r="B82" s="23"/>
      <c r="C82" s="24"/>
      <c r="D82" s="25"/>
      <c r="E82" s="25"/>
      <c r="F82" s="25"/>
      <c r="G82" s="25"/>
      <c r="H82" s="25"/>
      <c r="I82" s="25"/>
      <c r="J82" s="25"/>
      <c r="K82" s="26"/>
      <c r="L82" s="25"/>
      <c r="M82" s="25"/>
      <c r="N82" s="25"/>
      <c r="O82" s="25" t="s">
        <v>1</v>
      </c>
      <c r="P82" s="26"/>
      <c r="Q82" s="25"/>
      <c r="R82" s="24"/>
      <c r="S82" s="25"/>
      <c r="T82" s="25"/>
      <c r="U82" s="25"/>
      <c r="V82" s="25"/>
      <c r="W82" s="25"/>
      <c r="X82" s="26"/>
      <c r="Y82" s="25"/>
      <c r="Z82" s="25"/>
      <c r="AA82" s="26"/>
      <c r="AB82" s="25"/>
      <c r="AC82" s="25"/>
      <c r="AD82" s="25"/>
      <c r="AE82" s="25"/>
      <c r="AF82" s="26"/>
      <c r="AG82" s="25"/>
      <c r="AH82" s="27"/>
    </row>
    <row r="83" spans="2:34" s="8" customFormat="1" ht="17.100000000000001" customHeight="1" x14ac:dyDescent="0.15">
      <c r="B83" s="23"/>
      <c r="C83" s="24"/>
      <c r="D83" s="25"/>
      <c r="E83" s="25"/>
      <c r="F83" s="25"/>
      <c r="G83" s="25"/>
      <c r="H83" s="25"/>
      <c r="I83" s="25"/>
      <c r="J83" s="25"/>
      <c r="K83" s="26"/>
      <c r="L83" s="25"/>
      <c r="M83" s="25"/>
      <c r="N83" s="25"/>
      <c r="O83" s="25" t="s">
        <v>1</v>
      </c>
      <c r="P83" s="26"/>
      <c r="Q83" s="25"/>
      <c r="R83" s="24"/>
      <c r="S83" s="25"/>
      <c r="T83" s="25"/>
      <c r="U83" s="25"/>
      <c r="V83" s="25"/>
      <c r="W83" s="25"/>
      <c r="X83" s="26"/>
      <c r="Y83" s="25"/>
      <c r="Z83" s="25"/>
      <c r="AA83" s="26"/>
      <c r="AB83" s="25"/>
      <c r="AC83" s="25"/>
      <c r="AD83" s="25"/>
      <c r="AE83" s="25"/>
      <c r="AF83" s="26"/>
      <c r="AG83" s="25"/>
      <c r="AH83" s="27"/>
    </row>
    <row r="84" spans="2:34" s="8" customFormat="1" ht="20.100000000000001" customHeight="1" thickBot="1" x14ac:dyDescent="0.2">
      <c r="B84" s="224" t="s">
        <v>7</v>
      </c>
      <c r="C84" s="327"/>
      <c r="D84" s="415" t="s">
        <v>35</v>
      </c>
      <c r="E84" s="410"/>
      <c r="F84" s="410"/>
      <c r="G84" s="416"/>
      <c r="H84" s="416"/>
      <c r="I84" s="416"/>
      <c r="J84" s="417"/>
      <c r="K84" s="415" t="s">
        <v>36</v>
      </c>
      <c r="L84" s="410"/>
      <c r="M84" s="410"/>
      <c r="N84" s="416"/>
      <c r="O84" s="417"/>
      <c r="P84" s="415" t="s">
        <v>37</v>
      </c>
      <c r="Q84" s="418"/>
      <c r="R84" s="419"/>
      <c r="S84" s="415" t="s">
        <v>38</v>
      </c>
      <c r="T84" s="410"/>
      <c r="U84" s="410"/>
      <c r="V84" s="416"/>
      <c r="W84" s="417"/>
      <c r="X84" s="415" t="s">
        <v>37</v>
      </c>
      <c r="Y84" s="418"/>
      <c r="Z84" s="419"/>
      <c r="AA84" s="410" t="s">
        <v>39</v>
      </c>
      <c r="AB84" s="410"/>
      <c r="AC84" s="410"/>
      <c r="AD84" s="416"/>
      <c r="AE84" s="417"/>
      <c r="AF84" s="415" t="s">
        <v>37</v>
      </c>
      <c r="AG84" s="418"/>
      <c r="AH84" s="423"/>
    </row>
  </sheetData>
  <mergeCells count="233">
    <mergeCell ref="AA44:AE44"/>
    <mergeCell ref="AF44:AH44"/>
    <mergeCell ref="N29:T29"/>
    <mergeCell ref="U29:AA29"/>
    <mergeCell ref="AB29:AH29"/>
    <mergeCell ref="B37:M38"/>
    <mergeCell ref="B44:C44"/>
    <mergeCell ref="D44:J44"/>
    <mergeCell ref="K44:O44"/>
    <mergeCell ref="P44:R44"/>
    <mergeCell ref="S44:W44"/>
    <mergeCell ref="X44:Z44"/>
    <mergeCell ref="B40:M41"/>
    <mergeCell ref="N40:T40"/>
    <mergeCell ref="U40:AA40"/>
    <mergeCell ref="AB40:AH40"/>
    <mergeCell ref="U41:AA41"/>
    <mergeCell ref="AB41:AH41"/>
    <mergeCell ref="N38:T38"/>
    <mergeCell ref="U38:AA38"/>
    <mergeCell ref="AB38:AH38"/>
    <mergeCell ref="N36:T36"/>
    <mergeCell ref="U36:AA36"/>
    <mergeCell ref="AB36:AH36"/>
    <mergeCell ref="N37:T37"/>
    <mergeCell ref="U37:AA37"/>
    <mergeCell ref="AB37:AH37"/>
    <mergeCell ref="N34:T34"/>
    <mergeCell ref="U34:AA34"/>
    <mergeCell ref="AB34:AH34"/>
    <mergeCell ref="N35:T35"/>
    <mergeCell ref="U35:AA35"/>
    <mergeCell ref="AB35:AH35"/>
    <mergeCell ref="N32:T32"/>
    <mergeCell ref="U32:AA32"/>
    <mergeCell ref="AB32:AH32"/>
    <mergeCell ref="N33:T33"/>
    <mergeCell ref="U33:AA33"/>
    <mergeCell ref="AB33:AH33"/>
    <mergeCell ref="N30:T30"/>
    <mergeCell ref="U30:AA30"/>
    <mergeCell ref="AB30:AH30"/>
    <mergeCell ref="N31:T31"/>
    <mergeCell ref="U31:AA31"/>
    <mergeCell ref="AB31:AH31"/>
    <mergeCell ref="N27:T27"/>
    <mergeCell ref="U27:AA27"/>
    <mergeCell ref="AB27:AH27"/>
    <mergeCell ref="N28:T28"/>
    <mergeCell ref="U28:AA28"/>
    <mergeCell ref="AB28:AH28"/>
    <mergeCell ref="N25:T25"/>
    <mergeCell ref="U25:AA25"/>
    <mergeCell ref="AB25:AH25"/>
    <mergeCell ref="N26:T26"/>
    <mergeCell ref="U26:AA26"/>
    <mergeCell ref="AB26:AH26"/>
    <mergeCell ref="N23:T23"/>
    <mergeCell ref="U23:AA23"/>
    <mergeCell ref="AB23:AH23"/>
    <mergeCell ref="N24:T24"/>
    <mergeCell ref="U24:AA24"/>
    <mergeCell ref="AB24:AH24"/>
    <mergeCell ref="N21:T21"/>
    <mergeCell ref="U21:AA21"/>
    <mergeCell ref="AB21:AH21"/>
    <mergeCell ref="N22:T22"/>
    <mergeCell ref="U22:AA22"/>
    <mergeCell ref="AB22:AH22"/>
    <mergeCell ref="N18:T18"/>
    <mergeCell ref="U18:AA18"/>
    <mergeCell ref="AB18:AH18"/>
    <mergeCell ref="N20:T20"/>
    <mergeCell ref="U20:AA20"/>
    <mergeCell ref="AB20:AH20"/>
    <mergeCell ref="N16:T16"/>
    <mergeCell ref="U16:AA16"/>
    <mergeCell ref="AB16:AH16"/>
    <mergeCell ref="N17:T17"/>
    <mergeCell ref="U17:AA17"/>
    <mergeCell ref="AB17:AH17"/>
    <mergeCell ref="N14:T14"/>
    <mergeCell ref="U14:AA14"/>
    <mergeCell ref="AB14:AH14"/>
    <mergeCell ref="N15:T15"/>
    <mergeCell ref="U15:AA15"/>
    <mergeCell ref="AB15:AH15"/>
    <mergeCell ref="N12:T12"/>
    <mergeCell ref="U12:AA12"/>
    <mergeCell ref="AB12:AH12"/>
    <mergeCell ref="N13:T13"/>
    <mergeCell ref="U13:AA13"/>
    <mergeCell ref="AB13:AH13"/>
    <mergeCell ref="N9:T9"/>
    <mergeCell ref="U9:AA9"/>
    <mergeCell ref="AB9:AH9"/>
    <mergeCell ref="N11:T11"/>
    <mergeCell ref="U11:AA11"/>
    <mergeCell ref="AB11:AH11"/>
    <mergeCell ref="B6:M7"/>
    <mergeCell ref="N6:T7"/>
    <mergeCell ref="U6:AA7"/>
    <mergeCell ref="AB6:AH7"/>
    <mergeCell ref="N8:T8"/>
    <mergeCell ref="U8:AA8"/>
    <mergeCell ref="AB8:AH8"/>
    <mergeCell ref="B11:M11"/>
    <mergeCell ref="W4:Y4"/>
    <mergeCell ref="Z4:AB4"/>
    <mergeCell ref="AC4:AH4"/>
    <mergeCell ref="N5:T5"/>
    <mergeCell ref="U5:AA5"/>
    <mergeCell ref="AB5:AH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N45:T45"/>
    <mergeCell ref="U45:AA45"/>
    <mergeCell ref="AB45:AH45"/>
    <mergeCell ref="B46:M47"/>
    <mergeCell ref="N46:T47"/>
    <mergeCell ref="U46:AA47"/>
    <mergeCell ref="AB46:AH47"/>
    <mergeCell ref="N48:T48"/>
    <mergeCell ref="U48:AA48"/>
    <mergeCell ref="AB48:AH48"/>
    <mergeCell ref="N49:T49"/>
    <mergeCell ref="U49:AA49"/>
    <mergeCell ref="AB49:AH49"/>
    <mergeCell ref="B51:M51"/>
    <mergeCell ref="N51:T51"/>
    <mergeCell ref="U51:AA51"/>
    <mergeCell ref="AB51:AH51"/>
    <mergeCell ref="N52:T52"/>
    <mergeCell ref="U52:AA52"/>
    <mergeCell ref="AB52:AH52"/>
    <mergeCell ref="N53:T53"/>
    <mergeCell ref="U53:AA53"/>
    <mergeCell ref="AB53:AH53"/>
    <mergeCell ref="N54:T54"/>
    <mergeCell ref="U54:AA54"/>
    <mergeCell ref="AB54:AH54"/>
    <mergeCell ref="N55:T55"/>
    <mergeCell ref="U55:AA55"/>
    <mergeCell ref="AB55:AH55"/>
    <mergeCell ref="N56:T56"/>
    <mergeCell ref="U56:AA56"/>
    <mergeCell ref="AB56:AH56"/>
    <mergeCell ref="N57:T57"/>
    <mergeCell ref="U57:AA57"/>
    <mergeCell ref="AB57:AH57"/>
    <mergeCell ref="N58:T58"/>
    <mergeCell ref="U58:AA58"/>
    <mergeCell ref="AB58:AH58"/>
    <mergeCell ref="N60:T60"/>
    <mergeCell ref="U60:AA60"/>
    <mergeCell ref="AB60:AH60"/>
    <mergeCell ref="N61:T61"/>
    <mergeCell ref="U61:AA61"/>
    <mergeCell ref="AB61:AH61"/>
    <mergeCell ref="N62:T62"/>
    <mergeCell ref="U62:AA62"/>
    <mergeCell ref="AB62:AH62"/>
    <mergeCell ref="N63:T63"/>
    <mergeCell ref="U63:AA63"/>
    <mergeCell ref="AB63:AH63"/>
    <mergeCell ref="N64:T64"/>
    <mergeCell ref="U64:AA64"/>
    <mergeCell ref="AB64:AH64"/>
    <mergeCell ref="N65:T65"/>
    <mergeCell ref="U65:AA65"/>
    <mergeCell ref="AB65:AH65"/>
    <mergeCell ref="N66:T66"/>
    <mergeCell ref="U66:AA66"/>
    <mergeCell ref="AB66:AH66"/>
    <mergeCell ref="N67:T67"/>
    <mergeCell ref="U67:AA67"/>
    <mergeCell ref="AB67:AH67"/>
    <mergeCell ref="N68:T68"/>
    <mergeCell ref="U68:AA68"/>
    <mergeCell ref="AB68:AH68"/>
    <mergeCell ref="N69:T69"/>
    <mergeCell ref="U69:AA69"/>
    <mergeCell ref="AB69:AH69"/>
    <mergeCell ref="N70:T70"/>
    <mergeCell ref="U70:AA70"/>
    <mergeCell ref="AB70:AH70"/>
    <mergeCell ref="N71:T71"/>
    <mergeCell ref="U71:AA71"/>
    <mergeCell ref="AB71:AH71"/>
    <mergeCell ref="N72:T72"/>
    <mergeCell ref="U72:AA72"/>
    <mergeCell ref="AB72:AH72"/>
    <mergeCell ref="N73:T73"/>
    <mergeCell ref="U73:AA73"/>
    <mergeCell ref="AB73:AH73"/>
    <mergeCell ref="N74:T74"/>
    <mergeCell ref="U74:AA74"/>
    <mergeCell ref="AB74:AH74"/>
    <mergeCell ref="N75:T75"/>
    <mergeCell ref="U75:AA75"/>
    <mergeCell ref="AB75:AH75"/>
    <mergeCell ref="N76:T76"/>
    <mergeCell ref="U76:AA76"/>
    <mergeCell ref="AB76:AH76"/>
    <mergeCell ref="B77:M78"/>
    <mergeCell ref="N77:T77"/>
    <mergeCell ref="U77:AA77"/>
    <mergeCell ref="AB77:AH77"/>
    <mergeCell ref="N78:T78"/>
    <mergeCell ref="U78:AA78"/>
    <mergeCell ref="AB78:AH78"/>
    <mergeCell ref="B80:M81"/>
    <mergeCell ref="N80:T80"/>
    <mergeCell ref="U80:AA80"/>
    <mergeCell ref="AB80:AH80"/>
    <mergeCell ref="U81:AA81"/>
    <mergeCell ref="AB81:AH81"/>
    <mergeCell ref="B84:C84"/>
    <mergeCell ref="D84:J84"/>
    <mergeCell ref="K84:O84"/>
    <mergeCell ref="P84:R84"/>
    <mergeCell ref="S84:W84"/>
    <mergeCell ref="X84:Z84"/>
    <mergeCell ref="AA84:AE84"/>
    <mergeCell ref="AF84:AH84"/>
  </mergeCells>
  <phoneticPr fontId="1" type="noConversion"/>
  <dataValidations count="8">
    <dataValidation type="list" allowBlank="1" showInputMessage="1" showErrorMessage="1" sqref="N24:AH25 N64:AH65" xr:uid="{08EABACA-1CA7-4727-A91E-584C82F65371}">
      <formula1>材料</formula1>
    </dataValidation>
    <dataValidation type="list" allowBlank="1" showInputMessage="1" showErrorMessage="1" sqref="N66:AH66 N26:AH26" xr:uid="{FB07C7CC-7025-4E59-9ACA-7D5F642B44F7}">
      <formula1>"法兰连接,螺纹连接,焊接"</formula1>
    </dataValidation>
    <dataValidation type="list" allowBlank="1" showInputMessage="1" showErrorMessage="1" sqref="N67:AH67 N27:AH27" xr:uid="{F4350083-B83C-4421-811D-0A2CC21FC66E}">
      <formula1>信号类型</formula1>
    </dataValidation>
    <dataValidation type="list" allowBlank="1" showInputMessage="1" showErrorMessage="1" sqref="N68:AH68 N28:AH28" xr:uid="{38AF13A6-4CE0-4A6E-948D-05311105C123}">
      <formula1>"24VDC,220VAC,／,——"</formula1>
    </dataValidation>
    <dataValidation type="list" allowBlank="1" showInputMessage="1" showErrorMessage="1" sqref="N70:AH70 N30:AH30" xr:uid="{FBC9EA38-08A1-41E5-8D4A-83F4041FD76F}">
      <formula1>法兰尺寸</formula1>
    </dataValidation>
    <dataValidation type="list" allowBlank="1" showInputMessage="1" showErrorMessage="1" sqref="N69:AH69 N29:AH29" xr:uid="{ACDFE4B5-14A9-449C-8956-C1C1FB837588}">
      <formula1>法兰连接</formula1>
    </dataValidation>
    <dataValidation type="list" allowBlank="1" showInputMessage="1" showErrorMessage="1" sqref="N72:AH72 N32:AH32" xr:uid="{41873FE5-DBF3-4576-A16A-3BD5C3452079}">
      <formula1>接口尺寸</formula1>
    </dataValidation>
    <dataValidation type="list" allowBlank="1" showInputMessage="1" showErrorMessage="1" sqref="N73:AH73 N33:AH33" xr:uid="{39761E0E-D4DD-45DD-9C9C-DF59E92B31CE}">
      <formula1>防爆等级</formula1>
    </dataValidation>
  </dataValidations>
  <hyperlinks>
    <hyperlink ref="AI1" location="索引!A1" display="返回索引" xr:uid="{1490782D-61DF-43FE-B734-91F652CA4E19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rowBreaks count="1" manualBreakCount="1">
    <brk id="44" min="1" max="33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32F877-F926-4B07-BECC-F061363F8E72}">
          <x14:formula1>
            <xm:f>源数据!$AO$14:$AO$16</xm:f>
          </x14:formula1>
          <xm:sqref>N63:AH63 N23:AH23</xm:sqref>
        </x14:dataValidation>
        <x14:dataValidation type="list" allowBlank="1" showInputMessage="1" showErrorMessage="1" xr:uid="{A732CB72-2218-47A8-97F8-86FE33AF6B1B}">
          <x14:formula1>
            <xm:f>源数据!$AL$2:$AL$7</xm:f>
          </x14:formula1>
          <xm:sqref>N74:AH74 N34:AH34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26"/>
  <dimension ref="B1:AM44"/>
  <sheetViews>
    <sheetView showGridLines="0" view="pageBreakPreview" zoomScale="115" zoomScaleNormal="160" zoomScaleSheetLayoutView="115" workbookViewId="0">
      <selection activeCell="U22" sqref="U22:AA22"/>
    </sheetView>
  </sheetViews>
  <sheetFormatPr defaultColWidth="3.33203125" defaultRowHeight="14.1" customHeight="1" x14ac:dyDescent="0.15"/>
  <cols>
    <col min="1" max="34" width="3.33203125" customWidth="1"/>
  </cols>
  <sheetData>
    <row r="1" spans="2:39" ht="24.95" customHeight="1" x14ac:dyDescent="0.15">
      <c r="B1" s="400" t="s">
        <v>200</v>
      </c>
      <c r="C1" s="401"/>
      <c r="D1" s="401"/>
      <c r="E1" s="401"/>
      <c r="F1" s="401"/>
      <c r="G1" s="401"/>
      <c r="H1" s="401"/>
      <c r="I1" s="401"/>
      <c r="J1" s="402"/>
      <c r="K1" s="409" t="s">
        <v>198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</row>
    <row r="2" spans="2:39" ht="20.100000000000001" customHeight="1" x14ac:dyDescent="0.15">
      <c r="B2" s="403"/>
      <c r="C2" s="404"/>
      <c r="D2" s="404"/>
      <c r="E2" s="404"/>
      <c r="F2" s="404"/>
      <c r="G2" s="404"/>
      <c r="H2" s="404"/>
      <c r="I2" s="404"/>
      <c r="J2" s="405"/>
      <c r="K2" s="10" t="s">
        <v>158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</row>
    <row r="3" spans="2:39" ht="20.100000000000001" customHeight="1" x14ac:dyDescent="0.15">
      <c r="B3" s="403"/>
      <c r="C3" s="404"/>
      <c r="D3" s="404"/>
      <c r="E3" s="404"/>
      <c r="F3" s="404"/>
      <c r="G3" s="404"/>
      <c r="H3" s="404"/>
      <c r="I3" s="404"/>
      <c r="J3" s="405"/>
      <c r="K3" s="412" t="s">
        <v>159</v>
      </c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500"/>
      <c r="W3" s="221" t="s">
        <v>348</v>
      </c>
      <c r="X3" s="216"/>
      <c r="Y3" s="216"/>
      <c r="Z3" s="222" t="str">
        <f>工程号&amp;"-"&amp;主项号&amp;"K03-40/0"</f>
        <v>202321-02K03-40/0</v>
      </c>
      <c r="AA3" s="222"/>
      <c r="AB3" s="222"/>
      <c r="AC3" s="222"/>
      <c r="AD3" s="222"/>
      <c r="AE3" s="222"/>
      <c r="AF3" s="222"/>
      <c r="AG3" s="222"/>
      <c r="AH3" s="223"/>
    </row>
    <row r="4" spans="2:39" ht="20.100000000000001" customHeight="1" thickBot="1" x14ac:dyDescent="0.2">
      <c r="B4" s="406"/>
      <c r="C4" s="407"/>
      <c r="D4" s="407"/>
      <c r="E4" s="407"/>
      <c r="F4" s="407"/>
      <c r="G4" s="407"/>
      <c r="H4" s="407"/>
      <c r="I4" s="407"/>
      <c r="J4" s="408"/>
      <c r="K4" s="612" t="s">
        <v>5</v>
      </c>
      <c r="L4" s="225"/>
      <c r="M4" s="226"/>
      <c r="N4" s="227"/>
      <c r="O4" s="228"/>
      <c r="P4" s="228"/>
      <c r="Q4" s="228"/>
      <c r="R4" s="228"/>
      <c r="S4" s="228"/>
      <c r="T4" s="228"/>
      <c r="U4" s="228"/>
      <c r="V4" s="229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39" s="8" customFormat="1" ht="17.100000000000001" customHeight="1" x14ac:dyDescent="0.15">
      <c r="B5" s="86" t="s">
        <v>13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83"/>
      <c r="N5" s="368" t="s">
        <v>834</v>
      </c>
      <c r="O5" s="369"/>
      <c r="P5" s="369"/>
      <c r="Q5" s="369"/>
      <c r="R5" s="369"/>
      <c r="S5" s="369"/>
      <c r="T5" s="370"/>
      <c r="U5" s="368" t="s">
        <v>835</v>
      </c>
      <c r="V5" s="369"/>
      <c r="W5" s="369"/>
      <c r="X5" s="369"/>
      <c r="Y5" s="369"/>
      <c r="Z5" s="369"/>
      <c r="AA5" s="370"/>
      <c r="AB5" s="368"/>
      <c r="AC5" s="369"/>
      <c r="AD5" s="369"/>
      <c r="AE5" s="369"/>
      <c r="AF5" s="369"/>
      <c r="AG5" s="369"/>
      <c r="AH5" s="371"/>
      <c r="AJ5" s="9"/>
      <c r="AK5" s="9"/>
      <c r="AL5" s="9"/>
      <c r="AM5" s="9"/>
    </row>
    <row r="6" spans="2:39" s="8" customFormat="1" ht="17.100000000000001" customHeight="1" x14ac:dyDescent="0.15">
      <c r="B6" s="352" t="s">
        <v>196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4"/>
      <c r="N6" s="358" t="s">
        <v>836</v>
      </c>
      <c r="O6" s="359"/>
      <c r="P6" s="359"/>
      <c r="Q6" s="359"/>
      <c r="R6" s="359"/>
      <c r="S6" s="359"/>
      <c r="T6" s="360"/>
      <c r="U6" s="358" t="s">
        <v>837</v>
      </c>
      <c r="V6" s="359"/>
      <c r="W6" s="359"/>
      <c r="X6" s="359"/>
      <c r="Y6" s="359"/>
      <c r="Z6" s="359"/>
      <c r="AA6" s="360"/>
      <c r="AB6" s="358"/>
      <c r="AC6" s="359"/>
      <c r="AD6" s="359"/>
      <c r="AE6" s="359"/>
      <c r="AF6" s="359"/>
      <c r="AG6" s="359"/>
      <c r="AH6" s="364"/>
      <c r="AJ6" s="9"/>
      <c r="AK6" s="9"/>
      <c r="AL6" s="9"/>
      <c r="AM6" s="9"/>
    </row>
    <row r="7" spans="2:39" s="8" customFormat="1" ht="17.100000000000001" customHeight="1" x14ac:dyDescent="0.15"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7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  <c r="AJ7" s="9"/>
      <c r="AK7" s="9"/>
      <c r="AL7" s="9"/>
      <c r="AM7" s="9"/>
    </row>
    <row r="8" spans="2:39" s="8" customFormat="1" ht="17.100000000000001" customHeight="1" x14ac:dyDescent="0.15">
      <c r="B8" s="86" t="s">
        <v>14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87"/>
      <c r="N8" s="466" t="s">
        <v>772</v>
      </c>
      <c r="O8" s="466"/>
      <c r="P8" s="466"/>
      <c r="Q8" s="466"/>
      <c r="R8" s="466"/>
      <c r="S8" s="466"/>
      <c r="T8" s="366"/>
      <c r="U8" s="466" t="s">
        <v>772</v>
      </c>
      <c r="V8" s="466"/>
      <c r="W8" s="466"/>
      <c r="X8" s="466"/>
      <c r="Y8" s="466"/>
      <c r="Z8" s="466"/>
      <c r="AA8" s="366"/>
      <c r="AB8" s="466"/>
      <c r="AC8" s="466"/>
      <c r="AD8" s="466"/>
      <c r="AE8" s="466"/>
      <c r="AF8" s="466"/>
      <c r="AG8" s="466"/>
      <c r="AH8" s="367"/>
      <c r="AJ8" s="9"/>
      <c r="AK8" s="9"/>
      <c r="AL8" s="9"/>
      <c r="AM8" s="9"/>
    </row>
    <row r="9" spans="2:39" s="8" customFormat="1" ht="17.100000000000001" customHeight="1" x14ac:dyDescent="0.15">
      <c r="B9" s="86" t="s">
        <v>112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87"/>
      <c r="N9" s="466" t="s">
        <v>838</v>
      </c>
      <c r="O9" s="467"/>
      <c r="P9" s="467"/>
      <c r="Q9" s="467"/>
      <c r="R9" s="467"/>
      <c r="S9" s="467"/>
      <c r="T9" s="468"/>
      <c r="U9" s="466" t="s">
        <v>839</v>
      </c>
      <c r="V9" s="467"/>
      <c r="W9" s="467"/>
      <c r="X9" s="467"/>
      <c r="Y9" s="467"/>
      <c r="Z9" s="467"/>
      <c r="AA9" s="468"/>
      <c r="AB9" s="466"/>
      <c r="AC9" s="467"/>
      <c r="AD9" s="467"/>
      <c r="AE9" s="467"/>
      <c r="AF9" s="467"/>
      <c r="AG9" s="467"/>
      <c r="AH9" s="351"/>
      <c r="AJ9" s="9"/>
      <c r="AK9" s="9"/>
      <c r="AL9" s="9"/>
      <c r="AM9" s="9"/>
    </row>
    <row r="10" spans="2:39" s="8" customFormat="1" ht="17.100000000000001" customHeight="1" x14ac:dyDescent="0.15">
      <c r="B10" s="69" t="s">
        <v>15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89"/>
      <c r="AJ10" s="9"/>
      <c r="AK10" s="9"/>
      <c r="AL10" s="9"/>
      <c r="AM10" s="9"/>
    </row>
    <row r="11" spans="2:39" s="8" customFormat="1" ht="17.100000000000001" customHeight="1" x14ac:dyDescent="0.15">
      <c r="B11" s="316" t="s">
        <v>218</v>
      </c>
      <c r="C11" s="472"/>
      <c r="D11" s="472"/>
      <c r="E11" s="472"/>
      <c r="F11" s="472"/>
      <c r="G11" s="472"/>
      <c r="H11" s="472"/>
      <c r="I11" s="472"/>
      <c r="J11" s="472"/>
      <c r="K11" s="472"/>
      <c r="L11" s="472"/>
      <c r="M11" s="473"/>
      <c r="N11" s="570" t="s">
        <v>793</v>
      </c>
      <c r="O11" s="543"/>
      <c r="P11" s="543"/>
      <c r="Q11" s="543"/>
      <c r="R11" s="543"/>
      <c r="S11" s="543"/>
      <c r="T11" s="544"/>
      <c r="U11" s="570" t="s">
        <v>793</v>
      </c>
      <c r="V11" s="543"/>
      <c r="W11" s="543"/>
      <c r="X11" s="543"/>
      <c r="Y11" s="543"/>
      <c r="Z11" s="543"/>
      <c r="AA11" s="544"/>
      <c r="AB11" s="570"/>
      <c r="AC11" s="543"/>
      <c r="AD11" s="543"/>
      <c r="AE11" s="543"/>
      <c r="AF11" s="543"/>
      <c r="AG11" s="543"/>
      <c r="AH11" s="596"/>
      <c r="AJ11" s="9"/>
      <c r="AK11" s="9"/>
      <c r="AL11" s="9"/>
      <c r="AM11" s="9"/>
    </row>
    <row r="12" spans="2:39" s="8" customFormat="1" ht="17.100000000000001" customHeight="1" x14ac:dyDescent="0.15">
      <c r="B12" s="86" t="s">
        <v>16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7"/>
      <c r="N12" s="570" t="s">
        <v>483</v>
      </c>
      <c r="O12" s="543"/>
      <c r="P12" s="543"/>
      <c r="Q12" s="543"/>
      <c r="R12" s="543"/>
      <c r="S12" s="543"/>
      <c r="T12" s="544"/>
      <c r="U12" s="570" t="s">
        <v>483</v>
      </c>
      <c r="V12" s="543"/>
      <c r="W12" s="543"/>
      <c r="X12" s="543"/>
      <c r="Y12" s="543"/>
      <c r="Z12" s="543"/>
      <c r="AA12" s="544"/>
      <c r="AB12" s="570"/>
      <c r="AC12" s="543"/>
      <c r="AD12" s="543"/>
      <c r="AE12" s="543"/>
      <c r="AF12" s="543"/>
      <c r="AG12" s="543"/>
      <c r="AH12" s="596"/>
      <c r="AJ12" s="9"/>
      <c r="AK12" s="9"/>
      <c r="AL12" s="9"/>
      <c r="AM12" s="9"/>
    </row>
    <row r="13" spans="2:39" s="8" customFormat="1" ht="17.100000000000001" customHeight="1" x14ac:dyDescent="0.15">
      <c r="B13" s="86" t="s">
        <v>113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7"/>
      <c r="N13" s="570" t="s">
        <v>498</v>
      </c>
      <c r="O13" s="543"/>
      <c r="P13" s="543"/>
      <c r="Q13" s="543"/>
      <c r="R13" s="543"/>
      <c r="S13" s="543"/>
      <c r="T13" s="544"/>
      <c r="U13" s="570" t="s">
        <v>498</v>
      </c>
      <c r="V13" s="543"/>
      <c r="W13" s="543"/>
      <c r="X13" s="543"/>
      <c r="Y13" s="543"/>
      <c r="Z13" s="543"/>
      <c r="AA13" s="544"/>
      <c r="AB13" s="570"/>
      <c r="AC13" s="543"/>
      <c r="AD13" s="543"/>
      <c r="AE13" s="543"/>
      <c r="AF13" s="543"/>
      <c r="AG13" s="543"/>
      <c r="AH13" s="596"/>
    </row>
    <row r="14" spans="2:39" s="8" customFormat="1" ht="17.100000000000001" customHeight="1" x14ac:dyDescent="0.15">
      <c r="B14" s="86" t="s">
        <v>160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7"/>
      <c r="N14" s="570" t="s">
        <v>827</v>
      </c>
      <c r="O14" s="543"/>
      <c r="P14" s="543"/>
      <c r="Q14" s="543"/>
      <c r="R14" s="543"/>
      <c r="S14" s="543"/>
      <c r="T14" s="544"/>
      <c r="U14" s="570" t="s">
        <v>827</v>
      </c>
      <c r="V14" s="543"/>
      <c r="W14" s="543"/>
      <c r="X14" s="543"/>
      <c r="Y14" s="543"/>
      <c r="Z14" s="543"/>
      <c r="AA14" s="544"/>
      <c r="AB14" s="570"/>
      <c r="AC14" s="543"/>
      <c r="AD14" s="543"/>
      <c r="AE14" s="543"/>
      <c r="AF14" s="543"/>
      <c r="AG14" s="543"/>
      <c r="AH14" s="596"/>
    </row>
    <row r="15" spans="2:39" s="8" customFormat="1" ht="17.100000000000001" customHeight="1" x14ac:dyDescent="0.15">
      <c r="B15" s="86" t="s">
        <v>161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7"/>
      <c r="N15" s="461"/>
      <c r="O15" s="467"/>
      <c r="P15" s="467"/>
      <c r="Q15" s="467"/>
      <c r="R15" s="467"/>
      <c r="S15" s="467"/>
      <c r="T15" s="468"/>
      <c r="U15" s="461"/>
      <c r="V15" s="467"/>
      <c r="W15" s="467"/>
      <c r="X15" s="467"/>
      <c r="Y15" s="467"/>
      <c r="Z15" s="467"/>
      <c r="AA15" s="468"/>
      <c r="AB15" s="461"/>
      <c r="AC15" s="467"/>
      <c r="AD15" s="467"/>
      <c r="AE15" s="467"/>
      <c r="AF15" s="467"/>
      <c r="AG15" s="467"/>
      <c r="AH15" s="351"/>
    </row>
    <row r="16" spans="2:39" s="8" customFormat="1" ht="17.100000000000001" customHeight="1" x14ac:dyDescent="0.15">
      <c r="B16" s="104" t="s">
        <v>18</v>
      </c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9"/>
      <c r="N16" s="535" t="s">
        <v>935</v>
      </c>
      <c r="O16" s="613"/>
      <c r="P16" s="613"/>
      <c r="Q16" s="613"/>
      <c r="R16" s="613"/>
      <c r="S16" s="613"/>
      <c r="T16" s="614"/>
      <c r="U16" s="535" t="s">
        <v>935</v>
      </c>
      <c r="V16" s="613"/>
      <c r="W16" s="613"/>
      <c r="X16" s="613"/>
      <c r="Y16" s="613"/>
      <c r="Z16" s="613"/>
      <c r="AA16" s="614"/>
      <c r="AB16" s="535"/>
      <c r="AC16" s="536"/>
      <c r="AD16" s="536"/>
      <c r="AE16" s="536"/>
      <c r="AF16" s="536"/>
      <c r="AG16" s="536"/>
      <c r="AH16" s="615"/>
    </row>
    <row r="17" spans="2:34" s="8" customFormat="1" ht="17.100000000000001" customHeight="1" x14ac:dyDescent="0.15">
      <c r="B17" s="69" t="s">
        <v>45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89"/>
    </row>
    <row r="18" spans="2:34" s="8" customFormat="1" ht="17.100000000000001" customHeight="1" x14ac:dyDescent="0.15">
      <c r="B18" s="86" t="s">
        <v>19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87"/>
      <c r="N18" s="461"/>
      <c r="O18" s="462"/>
      <c r="P18" s="462"/>
      <c r="Q18" s="462"/>
      <c r="R18" s="462"/>
      <c r="S18" s="462"/>
      <c r="T18" s="463"/>
      <c r="U18" s="461"/>
      <c r="V18" s="462"/>
      <c r="W18" s="462"/>
      <c r="X18" s="462"/>
      <c r="Y18" s="462"/>
      <c r="Z18" s="462"/>
      <c r="AA18" s="463"/>
      <c r="AB18" s="461"/>
      <c r="AC18" s="462"/>
      <c r="AD18" s="462"/>
      <c r="AE18" s="462"/>
      <c r="AF18" s="462"/>
      <c r="AG18" s="462"/>
      <c r="AH18" s="309"/>
    </row>
    <row r="19" spans="2:34" s="8" customFormat="1" ht="17.100000000000001" customHeight="1" x14ac:dyDescent="0.15">
      <c r="B19" s="86" t="s">
        <v>46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87"/>
      <c r="N19" s="461" t="s">
        <v>936</v>
      </c>
      <c r="O19" s="462"/>
      <c r="P19" s="462"/>
      <c r="Q19" s="462"/>
      <c r="R19" s="462"/>
      <c r="S19" s="462"/>
      <c r="T19" s="463"/>
      <c r="U19" s="461" t="s">
        <v>936</v>
      </c>
      <c r="V19" s="462"/>
      <c r="W19" s="462"/>
      <c r="X19" s="462"/>
      <c r="Y19" s="462"/>
      <c r="Z19" s="462"/>
      <c r="AA19" s="463"/>
      <c r="AB19" s="461"/>
      <c r="AC19" s="462"/>
      <c r="AD19" s="462"/>
      <c r="AE19" s="462"/>
      <c r="AF19" s="462"/>
      <c r="AG19" s="462"/>
      <c r="AH19" s="309"/>
    </row>
    <row r="20" spans="2:34" s="8" customFormat="1" ht="17.100000000000001" customHeight="1" x14ac:dyDescent="0.15">
      <c r="B20" s="86" t="s">
        <v>21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7"/>
      <c r="N20" s="461" t="s">
        <v>445</v>
      </c>
      <c r="O20" s="462"/>
      <c r="P20" s="462"/>
      <c r="Q20" s="462"/>
      <c r="R20" s="462"/>
      <c r="S20" s="462"/>
      <c r="T20" s="463"/>
      <c r="U20" s="461" t="s">
        <v>445</v>
      </c>
      <c r="V20" s="462"/>
      <c r="W20" s="462"/>
      <c r="X20" s="462"/>
      <c r="Y20" s="462"/>
      <c r="Z20" s="462"/>
      <c r="AA20" s="463"/>
      <c r="AB20" s="461"/>
      <c r="AC20" s="462"/>
      <c r="AD20" s="462"/>
      <c r="AE20" s="462"/>
      <c r="AF20" s="462"/>
      <c r="AG20" s="462"/>
      <c r="AH20" s="309"/>
    </row>
    <row r="21" spans="2:34" s="8" customFormat="1" ht="17.100000000000001" customHeight="1" x14ac:dyDescent="0.15">
      <c r="B21" s="86" t="s">
        <v>25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7"/>
      <c r="N21" s="461" t="s">
        <v>375</v>
      </c>
      <c r="O21" s="462"/>
      <c r="P21" s="462"/>
      <c r="Q21" s="462"/>
      <c r="R21" s="462"/>
      <c r="S21" s="462"/>
      <c r="T21" s="463"/>
      <c r="U21" s="461" t="s">
        <v>375</v>
      </c>
      <c r="V21" s="462"/>
      <c r="W21" s="462"/>
      <c r="X21" s="462"/>
      <c r="Y21" s="462"/>
      <c r="Z21" s="462"/>
      <c r="AA21" s="463"/>
      <c r="AB21" s="461"/>
      <c r="AC21" s="462"/>
      <c r="AD21" s="462"/>
      <c r="AE21" s="462"/>
      <c r="AF21" s="462"/>
      <c r="AG21" s="462"/>
      <c r="AH21" s="309"/>
    </row>
    <row r="22" spans="2:34" s="8" customFormat="1" ht="17.100000000000001" customHeight="1" x14ac:dyDescent="0.15">
      <c r="B22" s="86" t="s">
        <v>89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87"/>
      <c r="N22" s="461" t="s">
        <v>253</v>
      </c>
      <c r="O22" s="462"/>
      <c r="P22" s="462"/>
      <c r="Q22" s="462"/>
      <c r="R22" s="462"/>
      <c r="S22" s="462"/>
      <c r="T22" s="463"/>
      <c r="U22" s="461" t="s">
        <v>253</v>
      </c>
      <c r="V22" s="462"/>
      <c r="W22" s="462"/>
      <c r="X22" s="462"/>
      <c r="Y22" s="462"/>
      <c r="Z22" s="462"/>
      <c r="AA22" s="463"/>
      <c r="AB22" s="461"/>
      <c r="AC22" s="462"/>
      <c r="AD22" s="462"/>
      <c r="AE22" s="462"/>
      <c r="AF22" s="462"/>
      <c r="AG22" s="462"/>
      <c r="AH22" s="309"/>
    </row>
    <row r="23" spans="2:34" s="8" customFormat="1" ht="17.100000000000001" customHeight="1" x14ac:dyDescent="0.15">
      <c r="B23" s="86" t="s">
        <v>90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87"/>
      <c r="N23" s="461" t="s">
        <v>872</v>
      </c>
      <c r="O23" s="462"/>
      <c r="P23" s="462"/>
      <c r="Q23" s="462"/>
      <c r="R23" s="462"/>
      <c r="S23" s="462"/>
      <c r="T23" s="463"/>
      <c r="U23" s="461" t="s">
        <v>872</v>
      </c>
      <c r="V23" s="462"/>
      <c r="W23" s="462"/>
      <c r="X23" s="462"/>
      <c r="Y23" s="462"/>
      <c r="Z23" s="462"/>
      <c r="AA23" s="463"/>
      <c r="AB23" s="461"/>
      <c r="AC23" s="462"/>
      <c r="AD23" s="462"/>
      <c r="AE23" s="462"/>
      <c r="AF23" s="462"/>
      <c r="AG23" s="462"/>
      <c r="AH23" s="309"/>
    </row>
    <row r="24" spans="2:34" s="8" customFormat="1" ht="17.100000000000001" customHeight="1" x14ac:dyDescent="0.15">
      <c r="B24" s="86" t="s">
        <v>91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87"/>
      <c r="N24" s="461" t="s">
        <v>401</v>
      </c>
      <c r="O24" s="462"/>
      <c r="P24" s="462"/>
      <c r="Q24" s="462"/>
      <c r="R24" s="462"/>
      <c r="S24" s="462"/>
      <c r="T24" s="463"/>
      <c r="U24" s="461" t="s">
        <v>401</v>
      </c>
      <c r="V24" s="462"/>
      <c r="W24" s="462"/>
      <c r="X24" s="462"/>
      <c r="Y24" s="462"/>
      <c r="Z24" s="462"/>
      <c r="AA24" s="463"/>
      <c r="AB24" s="461"/>
      <c r="AC24" s="462"/>
      <c r="AD24" s="462"/>
      <c r="AE24" s="462"/>
      <c r="AF24" s="462"/>
      <c r="AG24" s="462"/>
      <c r="AH24" s="309"/>
    </row>
    <row r="25" spans="2:34" s="8" customFormat="1" ht="17.100000000000001" customHeight="1" x14ac:dyDescent="0.15">
      <c r="B25" s="86" t="s">
        <v>114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87"/>
      <c r="N25" s="306" t="s">
        <v>52</v>
      </c>
      <c r="O25" s="307"/>
      <c r="P25" s="307"/>
      <c r="Q25" s="307"/>
      <c r="R25" s="307"/>
      <c r="S25" s="307"/>
      <c r="T25" s="308"/>
      <c r="U25" s="306" t="s">
        <v>52</v>
      </c>
      <c r="V25" s="307"/>
      <c r="W25" s="307"/>
      <c r="X25" s="307"/>
      <c r="Y25" s="307"/>
      <c r="Z25" s="307"/>
      <c r="AA25" s="308"/>
      <c r="AB25" s="461"/>
      <c r="AC25" s="462"/>
      <c r="AD25" s="462"/>
      <c r="AE25" s="462"/>
      <c r="AF25" s="462"/>
      <c r="AG25" s="462"/>
      <c r="AH25" s="309"/>
    </row>
    <row r="26" spans="2:34" s="8" customFormat="1" ht="17.100000000000001" customHeight="1" x14ac:dyDescent="0.15">
      <c r="B26" s="86" t="s">
        <v>26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7"/>
      <c r="N26" s="461" t="s">
        <v>52</v>
      </c>
      <c r="O26" s="462"/>
      <c r="P26" s="462"/>
      <c r="Q26" s="462"/>
      <c r="R26" s="462"/>
      <c r="S26" s="462"/>
      <c r="T26" s="463"/>
      <c r="U26" s="461" t="s">
        <v>52</v>
      </c>
      <c r="V26" s="462"/>
      <c r="W26" s="462"/>
      <c r="X26" s="462"/>
      <c r="Y26" s="462"/>
      <c r="Z26" s="462"/>
      <c r="AA26" s="463"/>
      <c r="AB26" s="461"/>
      <c r="AC26" s="462"/>
      <c r="AD26" s="462"/>
      <c r="AE26" s="462"/>
      <c r="AF26" s="462"/>
      <c r="AG26" s="462"/>
      <c r="AH26" s="309"/>
    </row>
    <row r="27" spans="2:34" s="8" customFormat="1" ht="17.100000000000001" customHeight="1" x14ac:dyDescent="0.15">
      <c r="B27" s="86" t="s">
        <v>27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87"/>
      <c r="N27" s="461" t="s">
        <v>733</v>
      </c>
      <c r="O27" s="462"/>
      <c r="P27" s="462"/>
      <c r="Q27" s="462"/>
      <c r="R27" s="462"/>
      <c r="S27" s="462"/>
      <c r="T27" s="463"/>
      <c r="U27" s="461" t="s">
        <v>733</v>
      </c>
      <c r="V27" s="462"/>
      <c r="W27" s="462"/>
      <c r="X27" s="462"/>
      <c r="Y27" s="462"/>
      <c r="Z27" s="462"/>
      <c r="AA27" s="463"/>
      <c r="AB27" s="461"/>
      <c r="AC27" s="462"/>
      <c r="AD27" s="462"/>
      <c r="AE27" s="462"/>
      <c r="AF27" s="462"/>
      <c r="AG27" s="462"/>
      <c r="AH27" s="309"/>
    </row>
    <row r="28" spans="2:34" s="8" customFormat="1" ht="17.100000000000001" customHeight="1" x14ac:dyDescent="0.15">
      <c r="B28" s="86" t="s">
        <v>28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87"/>
      <c r="N28" s="464" t="s">
        <v>93</v>
      </c>
      <c r="O28" s="464"/>
      <c r="P28" s="464"/>
      <c r="Q28" s="464"/>
      <c r="R28" s="464"/>
      <c r="S28" s="464"/>
      <c r="T28" s="464"/>
      <c r="U28" s="464" t="s">
        <v>93</v>
      </c>
      <c r="V28" s="464"/>
      <c r="W28" s="464"/>
      <c r="X28" s="464"/>
      <c r="Y28" s="464"/>
      <c r="Z28" s="464"/>
      <c r="AA28" s="464"/>
      <c r="AB28" s="461"/>
      <c r="AC28" s="462"/>
      <c r="AD28" s="462"/>
      <c r="AE28" s="462"/>
      <c r="AF28" s="462"/>
      <c r="AG28" s="462"/>
      <c r="AH28" s="309"/>
    </row>
    <row r="29" spans="2:34" s="8" customFormat="1" ht="17.100000000000001" customHeight="1" x14ac:dyDescent="0.15">
      <c r="B29" s="86" t="s">
        <v>94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87"/>
      <c r="N29" s="461" t="s">
        <v>508</v>
      </c>
      <c r="O29" s="462"/>
      <c r="P29" s="462"/>
      <c r="Q29" s="462"/>
      <c r="R29" s="462"/>
      <c r="S29" s="462"/>
      <c r="T29" s="463"/>
      <c r="U29" s="461" t="s">
        <v>508</v>
      </c>
      <c r="V29" s="462"/>
      <c r="W29" s="462"/>
      <c r="X29" s="462"/>
      <c r="Y29" s="462"/>
      <c r="Z29" s="462"/>
      <c r="AA29" s="463"/>
      <c r="AB29" s="461"/>
      <c r="AC29" s="462"/>
      <c r="AD29" s="462"/>
      <c r="AE29" s="462"/>
      <c r="AF29" s="462"/>
      <c r="AG29" s="462"/>
      <c r="AH29" s="309"/>
    </row>
    <row r="30" spans="2:34" s="8" customFormat="1" ht="17.100000000000001" customHeight="1" x14ac:dyDescent="0.15">
      <c r="B30" s="86" t="s">
        <v>163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87"/>
      <c r="N30" s="461" t="s">
        <v>253</v>
      </c>
      <c r="O30" s="462"/>
      <c r="P30" s="462"/>
      <c r="Q30" s="462"/>
      <c r="R30" s="462"/>
      <c r="S30" s="462"/>
      <c r="T30" s="463"/>
      <c r="U30" s="461" t="s">
        <v>253</v>
      </c>
      <c r="V30" s="462"/>
      <c r="W30" s="462"/>
      <c r="X30" s="462"/>
      <c r="Y30" s="462"/>
      <c r="Z30" s="462"/>
      <c r="AA30" s="463"/>
      <c r="AB30" s="461"/>
      <c r="AC30" s="462"/>
      <c r="AD30" s="462"/>
      <c r="AE30" s="462"/>
      <c r="AF30" s="462"/>
      <c r="AG30" s="462"/>
      <c r="AH30" s="309"/>
    </row>
    <row r="31" spans="2:34" s="8" customFormat="1" ht="17.100000000000001" customHeight="1" x14ac:dyDescent="0.15">
      <c r="B31" s="86" t="s">
        <v>101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87"/>
      <c r="N31" s="461" t="s">
        <v>872</v>
      </c>
      <c r="O31" s="462"/>
      <c r="P31" s="462"/>
      <c r="Q31" s="462"/>
      <c r="R31" s="462"/>
      <c r="S31" s="462"/>
      <c r="T31" s="463"/>
      <c r="U31" s="461" t="s">
        <v>872</v>
      </c>
      <c r="V31" s="462"/>
      <c r="W31" s="462"/>
      <c r="X31" s="462"/>
      <c r="Y31" s="462"/>
      <c r="Z31" s="462"/>
      <c r="AA31" s="463"/>
      <c r="AB31" s="461"/>
      <c r="AC31" s="462"/>
      <c r="AD31" s="462"/>
      <c r="AE31" s="462"/>
      <c r="AF31" s="462"/>
      <c r="AG31" s="462"/>
      <c r="AH31" s="309"/>
    </row>
    <row r="32" spans="2:34" s="8" customFormat="1" ht="17.100000000000001" customHeight="1" x14ac:dyDescent="0.15">
      <c r="B32" s="86" t="s">
        <v>102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87"/>
      <c r="N32" s="461" t="s">
        <v>872</v>
      </c>
      <c r="O32" s="462"/>
      <c r="P32" s="462"/>
      <c r="Q32" s="462"/>
      <c r="R32" s="462"/>
      <c r="S32" s="462"/>
      <c r="T32" s="463"/>
      <c r="U32" s="461" t="s">
        <v>872</v>
      </c>
      <c r="V32" s="462"/>
      <c r="W32" s="462"/>
      <c r="X32" s="462"/>
      <c r="Y32" s="462"/>
      <c r="Z32" s="462"/>
      <c r="AA32" s="463"/>
      <c r="AB32" s="461"/>
      <c r="AC32" s="462"/>
      <c r="AD32" s="462"/>
      <c r="AE32" s="462"/>
      <c r="AF32" s="462"/>
      <c r="AG32" s="462"/>
      <c r="AH32" s="309"/>
    </row>
    <row r="33" spans="2:34" s="8" customFormat="1" ht="17.100000000000001" customHeight="1" x14ac:dyDescent="0.15">
      <c r="B33" s="86" t="s">
        <v>30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87"/>
      <c r="N33" s="306" t="s">
        <v>578</v>
      </c>
      <c r="O33" s="307"/>
      <c r="P33" s="307"/>
      <c r="Q33" s="307"/>
      <c r="R33" s="307"/>
      <c r="S33" s="307"/>
      <c r="T33" s="308"/>
      <c r="U33" s="306" t="s">
        <v>578</v>
      </c>
      <c r="V33" s="307"/>
      <c r="W33" s="307"/>
      <c r="X33" s="307"/>
      <c r="Y33" s="307"/>
      <c r="Z33" s="307"/>
      <c r="AA33" s="308"/>
      <c r="AB33" s="461"/>
      <c r="AC33" s="462"/>
      <c r="AD33" s="462"/>
      <c r="AE33" s="462"/>
      <c r="AF33" s="462"/>
      <c r="AG33" s="462"/>
      <c r="AH33" s="309"/>
    </row>
    <row r="34" spans="2:34" s="8" customFormat="1" ht="17.100000000000001" customHeight="1" x14ac:dyDescent="0.15">
      <c r="B34" s="86" t="s">
        <v>31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87"/>
      <c r="N34" s="306" t="s">
        <v>840</v>
      </c>
      <c r="O34" s="307"/>
      <c r="P34" s="307" t="s">
        <v>80</v>
      </c>
      <c r="Q34" s="307"/>
      <c r="R34" s="307"/>
      <c r="S34" s="307"/>
      <c r="T34" s="308"/>
      <c r="U34" s="306" t="s">
        <v>840</v>
      </c>
      <c r="V34" s="307"/>
      <c r="W34" s="307" t="s">
        <v>80</v>
      </c>
      <c r="X34" s="307"/>
      <c r="Y34" s="307"/>
      <c r="Z34" s="307"/>
      <c r="AA34" s="308"/>
      <c r="AB34" s="461"/>
      <c r="AC34" s="462"/>
      <c r="AD34" s="462"/>
      <c r="AE34" s="462"/>
      <c r="AF34" s="462"/>
      <c r="AG34" s="462"/>
      <c r="AH34" s="309"/>
    </row>
    <row r="35" spans="2:34" s="8" customFormat="1" ht="17.100000000000001" customHeight="1" x14ac:dyDescent="0.15">
      <c r="B35" s="86" t="s">
        <v>164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87"/>
      <c r="N35" s="461" t="s">
        <v>165</v>
      </c>
      <c r="O35" s="462"/>
      <c r="P35" s="462"/>
      <c r="Q35" s="462"/>
      <c r="R35" s="462"/>
      <c r="S35" s="462"/>
      <c r="T35" s="463"/>
      <c r="U35" s="461" t="s">
        <v>165</v>
      </c>
      <c r="V35" s="462"/>
      <c r="W35" s="462"/>
      <c r="X35" s="462"/>
      <c r="Y35" s="462"/>
      <c r="Z35" s="462"/>
      <c r="AA35" s="463"/>
      <c r="AB35" s="461"/>
      <c r="AC35" s="462"/>
      <c r="AD35" s="462"/>
      <c r="AE35" s="462"/>
      <c r="AF35" s="462"/>
      <c r="AG35" s="462"/>
      <c r="AH35" s="309"/>
    </row>
    <row r="36" spans="2:34" s="8" customFormat="1" ht="17.100000000000001" customHeight="1" x14ac:dyDescent="0.15">
      <c r="B36" s="86" t="s">
        <v>32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87"/>
      <c r="N36" s="461" t="s">
        <v>33</v>
      </c>
      <c r="O36" s="462"/>
      <c r="P36" s="462"/>
      <c r="Q36" s="462"/>
      <c r="R36" s="462"/>
      <c r="S36" s="462"/>
      <c r="T36" s="463"/>
      <c r="U36" s="461" t="s">
        <v>33</v>
      </c>
      <c r="V36" s="462"/>
      <c r="W36" s="462"/>
      <c r="X36" s="462"/>
      <c r="Y36" s="462"/>
      <c r="Z36" s="462"/>
      <c r="AA36" s="463"/>
      <c r="AB36" s="461"/>
      <c r="AC36" s="462"/>
      <c r="AD36" s="462"/>
      <c r="AE36" s="462"/>
      <c r="AF36" s="462"/>
      <c r="AG36" s="462"/>
      <c r="AH36" s="309"/>
    </row>
    <row r="37" spans="2:34" s="8" customFormat="1" ht="17.100000000000001" customHeight="1" x14ac:dyDescent="0.15">
      <c r="B37" s="86" t="s">
        <v>51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87"/>
      <c r="N37" s="461" t="s">
        <v>166</v>
      </c>
      <c r="O37" s="462"/>
      <c r="P37" s="462"/>
      <c r="Q37" s="462"/>
      <c r="R37" s="462"/>
      <c r="S37" s="462"/>
      <c r="T37" s="463"/>
      <c r="U37" s="461" t="s">
        <v>166</v>
      </c>
      <c r="V37" s="462"/>
      <c r="W37" s="462"/>
      <c r="X37" s="462"/>
      <c r="Y37" s="462"/>
      <c r="Z37" s="462"/>
      <c r="AA37" s="463"/>
      <c r="AB37" s="461"/>
      <c r="AC37" s="462"/>
      <c r="AD37" s="462"/>
      <c r="AE37" s="462"/>
      <c r="AF37" s="462"/>
      <c r="AG37" s="462"/>
      <c r="AH37" s="309"/>
    </row>
    <row r="38" spans="2:34" s="8" customFormat="1" ht="17.100000000000001" customHeight="1" x14ac:dyDescent="0.15">
      <c r="B38" s="86" t="s">
        <v>98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87"/>
      <c r="N38" s="461" t="s">
        <v>756</v>
      </c>
      <c r="O38" s="462"/>
      <c r="P38" s="462"/>
      <c r="Q38" s="462"/>
      <c r="R38" s="462"/>
      <c r="S38" s="462"/>
      <c r="T38" s="463"/>
      <c r="U38" s="461" t="s">
        <v>756</v>
      </c>
      <c r="V38" s="462"/>
      <c r="W38" s="462"/>
      <c r="X38" s="462"/>
      <c r="Y38" s="462"/>
      <c r="Z38" s="462"/>
      <c r="AA38" s="463"/>
      <c r="AB38" s="461"/>
      <c r="AC38" s="462"/>
      <c r="AD38" s="462"/>
      <c r="AE38" s="462"/>
      <c r="AF38" s="462"/>
      <c r="AG38" s="462"/>
      <c r="AH38" s="309"/>
    </row>
    <row r="39" spans="2:34" s="8" customFormat="1" ht="17.100000000000001" customHeight="1" x14ac:dyDescent="0.15">
      <c r="B39" s="86" t="s">
        <v>34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87"/>
      <c r="N39" s="461" t="s">
        <v>253</v>
      </c>
      <c r="O39" s="462"/>
      <c r="P39" s="462"/>
      <c r="Q39" s="462"/>
      <c r="R39" s="462"/>
      <c r="S39" s="462"/>
      <c r="T39" s="463"/>
      <c r="U39" s="461" t="s">
        <v>253</v>
      </c>
      <c r="V39" s="462"/>
      <c r="W39" s="462"/>
      <c r="X39" s="462"/>
      <c r="Y39" s="462"/>
      <c r="Z39" s="462"/>
      <c r="AA39" s="463"/>
      <c r="AB39" s="461"/>
      <c r="AC39" s="462"/>
      <c r="AD39" s="462"/>
      <c r="AE39" s="462"/>
      <c r="AF39" s="462"/>
      <c r="AG39" s="462"/>
      <c r="AH39" s="309"/>
    </row>
    <row r="40" spans="2:34" s="8" customFormat="1" ht="17.100000000000001" customHeight="1" x14ac:dyDescent="0.15">
      <c r="B40" s="310" t="s">
        <v>195</v>
      </c>
      <c r="C40" s="470"/>
      <c r="D40" s="470"/>
      <c r="E40" s="470"/>
      <c r="F40" s="470"/>
      <c r="G40" s="470"/>
      <c r="H40" s="470"/>
      <c r="I40" s="470"/>
      <c r="J40" s="470"/>
      <c r="K40" s="470"/>
      <c r="L40" s="470"/>
      <c r="M40" s="471"/>
      <c r="N40" s="461" t="s">
        <v>116</v>
      </c>
      <c r="O40" s="462"/>
      <c r="P40" s="462"/>
      <c r="Q40" s="462"/>
      <c r="R40" s="462"/>
      <c r="S40" s="462"/>
      <c r="T40" s="463"/>
      <c r="U40" s="461" t="s">
        <v>116</v>
      </c>
      <c r="V40" s="462"/>
      <c r="W40" s="462"/>
      <c r="X40" s="462"/>
      <c r="Y40" s="462"/>
      <c r="Z40" s="462"/>
      <c r="AA40" s="463"/>
      <c r="AB40" s="461"/>
      <c r="AC40" s="462"/>
      <c r="AD40" s="462"/>
      <c r="AE40" s="462"/>
      <c r="AF40" s="462"/>
      <c r="AG40" s="462"/>
      <c r="AH40" s="309"/>
    </row>
    <row r="41" spans="2:34" s="8" customFormat="1" ht="17.100000000000001" customHeight="1" x14ac:dyDescent="0.15">
      <c r="B41" s="310" t="s">
        <v>70</v>
      </c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1"/>
      <c r="N41" s="461" t="s">
        <v>716</v>
      </c>
      <c r="O41" s="462"/>
      <c r="P41" s="462"/>
      <c r="Q41" s="462"/>
      <c r="R41" s="462"/>
      <c r="S41" s="462"/>
      <c r="T41" s="463"/>
      <c r="U41" s="461" t="s">
        <v>716</v>
      </c>
      <c r="V41" s="462"/>
      <c r="W41" s="462"/>
      <c r="X41" s="462"/>
      <c r="Y41" s="462"/>
      <c r="Z41" s="462"/>
      <c r="AA41" s="463"/>
      <c r="AB41" s="461"/>
      <c r="AC41" s="462"/>
      <c r="AD41" s="462"/>
      <c r="AE41" s="462"/>
      <c r="AF41" s="462"/>
      <c r="AG41" s="462"/>
      <c r="AH41" s="309"/>
    </row>
    <row r="42" spans="2:34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/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4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/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4" s="8" customFormat="1" ht="20.100000000000001" customHeight="1" thickBot="1" x14ac:dyDescent="0.2">
      <c r="B44" s="224" t="s">
        <v>7</v>
      </c>
      <c r="C44" s="327"/>
      <c r="D44" s="415" t="s">
        <v>35</v>
      </c>
      <c r="E44" s="410"/>
      <c r="F44" s="410"/>
      <c r="G44" s="416"/>
      <c r="H44" s="416"/>
      <c r="I44" s="416"/>
      <c r="J44" s="417"/>
      <c r="K44" s="415" t="s">
        <v>36</v>
      </c>
      <c r="L44" s="410"/>
      <c r="M44" s="410"/>
      <c r="N44" s="416"/>
      <c r="O44" s="417"/>
      <c r="P44" s="415" t="s">
        <v>37</v>
      </c>
      <c r="Q44" s="418"/>
      <c r="R44" s="419"/>
      <c r="S44" s="415" t="s">
        <v>38</v>
      </c>
      <c r="T44" s="410"/>
      <c r="U44" s="410"/>
      <c r="V44" s="416"/>
      <c r="W44" s="417"/>
      <c r="X44" s="415" t="s">
        <v>37</v>
      </c>
      <c r="Y44" s="418"/>
      <c r="Z44" s="419"/>
      <c r="AA44" s="410" t="s">
        <v>39</v>
      </c>
      <c r="AB44" s="410"/>
      <c r="AC44" s="410"/>
      <c r="AD44" s="416"/>
      <c r="AE44" s="417"/>
      <c r="AF44" s="415" t="s">
        <v>37</v>
      </c>
      <c r="AG44" s="418"/>
      <c r="AH44" s="423"/>
    </row>
  </sheetData>
  <mergeCells count="129">
    <mergeCell ref="N40:T40"/>
    <mergeCell ref="U40:AA40"/>
    <mergeCell ref="AB40:AH40"/>
    <mergeCell ref="B41:M41"/>
    <mergeCell ref="N41:T41"/>
    <mergeCell ref="U41:AA41"/>
    <mergeCell ref="AB41:AH41"/>
    <mergeCell ref="N38:T38"/>
    <mergeCell ref="U38:AA38"/>
    <mergeCell ref="AB38:AH38"/>
    <mergeCell ref="N39:T39"/>
    <mergeCell ref="U39:AA39"/>
    <mergeCell ref="AB39:AH39"/>
    <mergeCell ref="N31:T31"/>
    <mergeCell ref="U31:AA31"/>
    <mergeCell ref="AB31:AH31"/>
    <mergeCell ref="N32:T32"/>
    <mergeCell ref="U32:AA32"/>
    <mergeCell ref="AB32:AH32"/>
    <mergeCell ref="N29:T29"/>
    <mergeCell ref="U29:AA29"/>
    <mergeCell ref="AB29:AH29"/>
    <mergeCell ref="N30:T30"/>
    <mergeCell ref="U30:AA30"/>
    <mergeCell ref="AB30:AH30"/>
    <mergeCell ref="B44:C44"/>
    <mergeCell ref="D44:J44"/>
    <mergeCell ref="K44:O44"/>
    <mergeCell ref="P44:R44"/>
    <mergeCell ref="S44:W44"/>
    <mergeCell ref="N33:T33"/>
    <mergeCell ref="U33:AA33"/>
    <mergeCell ref="AB33:AH33"/>
    <mergeCell ref="N34:T34"/>
    <mergeCell ref="U34:AA34"/>
    <mergeCell ref="AB34:AH34"/>
    <mergeCell ref="X44:Z44"/>
    <mergeCell ref="AA44:AE44"/>
    <mergeCell ref="AF44:AH44"/>
    <mergeCell ref="N36:T36"/>
    <mergeCell ref="U36:AA36"/>
    <mergeCell ref="AB36:AH36"/>
    <mergeCell ref="N37:T37"/>
    <mergeCell ref="U37:AA37"/>
    <mergeCell ref="AB37:AH37"/>
    <mergeCell ref="N35:T35"/>
    <mergeCell ref="U35:AA35"/>
    <mergeCell ref="AB35:AH35"/>
    <mergeCell ref="B40:M40"/>
    <mergeCell ref="N27:T27"/>
    <mergeCell ref="U27:AA27"/>
    <mergeCell ref="AB27:AH27"/>
    <mergeCell ref="N28:T28"/>
    <mergeCell ref="U28:AA28"/>
    <mergeCell ref="AB28:AH28"/>
    <mergeCell ref="N25:T25"/>
    <mergeCell ref="U25:AA25"/>
    <mergeCell ref="AB25:AH25"/>
    <mergeCell ref="N26:T26"/>
    <mergeCell ref="U26:AA26"/>
    <mergeCell ref="AB26:AH26"/>
    <mergeCell ref="N23:T23"/>
    <mergeCell ref="U23:AA23"/>
    <mergeCell ref="AB23:AH23"/>
    <mergeCell ref="N24:T24"/>
    <mergeCell ref="U24:AA24"/>
    <mergeCell ref="AB24:AH24"/>
    <mergeCell ref="N21:T21"/>
    <mergeCell ref="U21:AA21"/>
    <mergeCell ref="AB21:AH21"/>
    <mergeCell ref="N22:T22"/>
    <mergeCell ref="U22:AA22"/>
    <mergeCell ref="AB22:AH22"/>
    <mergeCell ref="N19:T19"/>
    <mergeCell ref="U19:AA19"/>
    <mergeCell ref="AB19:AH19"/>
    <mergeCell ref="N20:T20"/>
    <mergeCell ref="U20:AA20"/>
    <mergeCell ref="AB20:AH20"/>
    <mergeCell ref="N15:T15"/>
    <mergeCell ref="U15:AA15"/>
    <mergeCell ref="AB15:AH15"/>
    <mergeCell ref="N18:T18"/>
    <mergeCell ref="U18:AA18"/>
    <mergeCell ref="AB18:AH18"/>
    <mergeCell ref="N14:T14"/>
    <mergeCell ref="U14:AA14"/>
    <mergeCell ref="AB14:AH14"/>
    <mergeCell ref="N16:T16"/>
    <mergeCell ref="U16:AA16"/>
    <mergeCell ref="AB16:AH16"/>
    <mergeCell ref="N12:T12"/>
    <mergeCell ref="U12:AA12"/>
    <mergeCell ref="AB12:AH12"/>
    <mergeCell ref="N13:T13"/>
    <mergeCell ref="U13:AA13"/>
    <mergeCell ref="AB13:AH13"/>
    <mergeCell ref="N9:T9"/>
    <mergeCell ref="U9:AA9"/>
    <mergeCell ref="AB9:AH9"/>
    <mergeCell ref="N11:T11"/>
    <mergeCell ref="U11:AA11"/>
    <mergeCell ref="AB11:AH11"/>
    <mergeCell ref="B6:M7"/>
    <mergeCell ref="N6:T7"/>
    <mergeCell ref="U6:AA7"/>
    <mergeCell ref="AB6:AH7"/>
    <mergeCell ref="N8:T8"/>
    <mergeCell ref="U8:AA8"/>
    <mergeCell ref="AB8:AH8"/>
    <mergeCell ref="B11:M11"/>
    <mergeCell ref="N4:V4"/>
    <mergeCell ref="W4:Y4"/>
    <mergeCell ref="Z4:AB4"/>
    <mergeCell ref="AC4:AH4"/>
    <mergeCell ref="N5:T5"/>
    <mergeCell ref="U5:AA5"/>
    <mergeCell ref="AB5:AH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K3:V3"/>
  </mergeCells>
  <phoneticPr fontId="1" type="noConversion"/>
  <dataValidations count="7">
    <dataValidation type="list" allowBlank="1" showInputMessage="1" showErrorMessage="1" sqref="N21:AH21" xr:uid="{9A1DC134-6108-4D55-A0E7-76B3001819A7}">
      <formula1>信号类型</formula1>
    </dataValidation>
    <dataValidation type="list" allowBlank="1" showInputMessage="1" showErrorMessage="1" sqref="N23:AH24 N31:AH32" xr:uid="{1AA33020-4F36-45FF-B458-2EA61E042413}">
      <formula1>材料</formula1>
    </dataValidation>
    <dataValidation type="list" allowBlank="1" showInputMessage="1" showErrorMessage="1" sqref="N25:AH26" xr:uid="{CF755B38-76DF-4F97-AE2B-F12C809773A6}">
      <formula1>接口尺寸</formula1>
    </dataValidation>
    <dataValidation type="list" allowBlank="1" showInputMessage="1" showErrorMessage="1" sqref="N29:AH29" xr:uid="{A3F05E3A-161D-453D-80C6-4C1ECFF22A83}">
      <formula1>"2""管立柱,嵌装,直接安装"</formula1>
    </dataValidation>
    <dataValidation type="list" allowBlank="1" showInputMessage="1" showErrorMessage="1" sqref="N34:AH34" xr:uid="{653BBC5B-F852-41B1-8350-F83BE957CA3C}">
      <formula1>法兰尺寸</formula1>
    </dataValidation>
    <dataValidation type="list" allowBlank="1" showInputMessage="1" showErrorMessage="1" sqref="N33:AH33" xr:uid="{8B64F750-7B13-4F86-A5AD-055966DFAEFB}">
      <formula1>法兰连接</formula1>
    </dataValidation>
    <dataValidation type="list" allowBlank="1" showInputMessage="1" showErrorMessage="1" sqref="N27:AH27" xr:uid="{3CDDEE42-DCCD-4AF5-93D8-30390B856741}">
      <formula1>防爆等级</formula1>
    </dataValidation>
  </dataValidations>
  <hyperlinks>
    <hyperlink ref="AI1" location="索引!A1" display="返回索引" xr:uid="{0EDDEA9E-3645-4CDF-8513-C7C77543EC03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40A38B16-5B43-49F9-84BF-3CACE2933ED0}">
          <x14:formula1>
            <xm:f>源数据!$AO$6:$AO$14</xm:f>
          </x14:formula1>
          <xm:sqref>N20:AH20</xm:sqref>
        </x14:dataValidation>
        <x14:dataValidation type="list" allowBlank="1" showInputMessage="1" showErrorMessage="1" xr:uid="{97E1FD4D-7D7B-416D-9F66-C7580AA48E87}">
          <x14:formula1>
            <xm:f>源数据!$AL$2:$AL$7</xm:f>
          </x14:formula1>
          <xm:sqref>N28:AH28</xm:sqref>
        </x14:dataValidation>
        <x14:dataValidation type="list" allowBlank="1" showInputMessage="1" showErrorMessage="1" xr:uid="{F5C08027-A3D8-43F1-AACC-2C03D4D563B9}">
          <x14:formula1>
            <xm:f>源数据!$AO$13:$AO$16</xm:f>
          </x14:formula1>
          <xm:sqref>N26:AH26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76A82-E003-4590-B91E-A11A6424ED90}">
  <sheetPr codeName="Sheet7"/>
  <dimension ref="B1:AM44"/>
  <sheetViews>
    <sheetView showGridLines="0" view="pageBreakPreview" zoomScale="115" zoomScaleNormal="160" zoomScaleSheetLayoutView="115" workbookViewId="0">
      <selection activeCell="B17" sqref="B17:AH17"/>
    </sheetView>
  </sheetViews>
  <sheetFormatPr defaultColWidth="3.33203125" defaultRowHeight="14.1" customHeight="1" x14ac:dyDescent="0.15"/>
  <cols>
    <col min="1" max="34" width="3.33203125" style="9" customWidth="1"/>
    <col min="35" max="16384" width="3.33203125" style="9"/>
  </cols>
  <sheetData>
    <row r="1" spans="2:39" ht="24.95" customHeight="1" x14ac:dyDescent="0.15">
      <c r="B1" s="491" t="s">
        <v>200</v>
      </c>
      <c r="C1" s="492"/>
      <c r="D1" s="492"/>
      <c r="E1" s="492"/>
      <c r="F1" s="492"/>
      <c r="G1" s="492"/>
      <c r="H1" s="492"/>
      <c r="I1" s="492"/>
      <c r="J1" s="493"/>
      <c r="K1" s="409" t="s">
        <v>841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项目名称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</row>
    <row r="2" spans="2:39" ht="20.100000000000001" customHeight="1" x14ac:dyDescent="0.15">
      <c r="B2" s="494"/>
      <c r="C2" s="495"/>
      <c r="D2" s="495"/>
      <c r="E2" s="495"/>
      <c r="F2" s="495"/>
      <c r="G2" s="495"/>
      <c r="H2" s="495"/>
      <c r="I2" s="495"/>
      <c r="J2" s="496"/>
      <c r="K2" s="167" t="s">
        <v>907</v>
      </c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8"/>
      <c r="W2" s="210" t="s">
        <v>3</v>
      </c>
      <c r="X2" s="375"/>
      <c r="Y2" s="375"/>
      <c r="Z2" s="289" t="str">
        <f>工程号</f>
        <v>202321</v>
      </c>
      <c r="AA2" s="290"/>
      <c r="AB2" s="291"/>
      <c r="AC2" s="379" t="s">
        <v>4</v>
      </c>
      <c r="AD2" s="380"/>
      <c r="AE2" s="381"/>
      <c r="AF2" s="289" t="str">
        <f>IF(主项号&lt;&gt;0,主项号,"")</f>
        <v>02</v>
      </c>
      <c r="AG2" s="290"/>
      <c r="AH2" s="292"/>
    </row>
    <row r="3" spans="2:39" ht="20.100000000000001" customHeight="1" x14ac:dyDescent="0.15">
      <c r="B3" s="494"/>
      <c r="C3" s="495"/>
      <c r="D3" s="495"/>
      <c r="E3" s="495"/>
      <c r="F3" s="495"/>
      <c r="G3" s="495"/>
      <c r="H3" s="495"/>
      <c r="I3" s="495"/>
      <c r="J3" s="496"/>
      <c r="K3" s="169" t="s">
        <v>908</v>
      </c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70"/>
      <c r="W3" s="221" t="s">
        <v>844</v>
      </c>
      <c r="X3" s="380"/>
      <c r="Y3" s="380"/>
      <c r="Z3" s="382" t="str">
        <f>工程号&amp;"-"&amp;主项号&amp;"K03-42/0"</f>
        <v>202321-02K03-42/0</v>
      </c>
      <c r="AA3" s="382"/>
      <c r="AB3" s="382"/>
      <c r="AC3" s="382"/>
      <c r="AD3" s="382"/>
      <c r="AE3" s="382"/>
      <c r="AF3" s="382"/>
      <c r="AG3" s="382"/>
      <c r="AH3" s="223"/>
    </row>
    <row r="4" spans="2:39" ht="20.100000000000001" customHeight="1" thickBot="1" x14ac:dyDescent="0.2">
      <c r="B4" s="497"/>
      <c r="C4" s="498"/>
      <c r="D4" s="498"/>
      <c r="E4" s="498"/>
      <c r="F4" s="498"/>
      <c r="G4" s="498"/>
      <c r="H4" s="498"/>
      <c r="I4" s="498"/>
      <c r="J4" s="499"/>
      <c r="K4" s="236" t="s">
        <v>845</v>
      </c>
      <c r="L4" s="231"/>
      <c r="M4" s="232"/>
      <c r="N4" s="642"/>
      <c r="O4" s="643"/>
      <c r="P4" s="643"/>
      <c r="Q4" s="643"/>
      <c r="R4" s="643"/>
      <c r="S4" s="643"/>
      <c r="T4" s="643"/>
      <c r="U4" s="643"/>
      <c r="V4" s="644"/>
      <c r="W4" s="230" t="s">
        <v>846</v>
      </c>
      <c r="X4" s="231"/>
      <c r="Y4" s="232"/>
      <c r="Z4" s="233" t="s">
        <v>2</v>
      </c>
      <c r="AA4" s="234"/>
      <c r="AB4" s="235"/>
      <c r="AC4" s="236" t="s">
        <v>847</v>
      </c>
      <c r="AD4" s="236"/>
      <c r="AE4" s="236"/>
      <c r="AF4" s="237"/>
      <c r="AG4" s="237"/>
      <c r="AH4" s="238"/>
    </row>
    <row r="5" spans="2:39" s="8" customFormat="1" ht="17.100000000000001" customHeight="1" x14ac:dyDescent="0.15">
      <c r="B5" s="86" t="s">
        <v>13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83"/>
      <c r="N5" s="368" t="s">
        <v>927</v>
      </c>
      <c r="O5" s="369"/>
      <c r="P5" s="369"/>
      <c r="Q5" s="369"/>
      <c r="R5" s="369"/>
      <c r="S5" s="369"/>
      <c r="T5" s="370"/>
      <c r="U5" s="368"/>
      <c r="V5" s="369"/>
      <c r="W5" s="369"/>
      <c r="X5" s="369"/>
      <c r="Y5" s="369"/>
      <c r="Z5" s="369"/>
      <c r="AA5" s="370"/>
      <c r="AB5" s="368"/>
      <c r="AC5" s="369"/>
      <c r="AD5" s="369"/>
      <c r="AE5" s="369"/>
      <c r="AF5" s="369"/>
      <c r="AG5" s="369"/>
      <c r="AH5" s="371"/>
      <c r="AJ5" s="9"/>
      <c r="AK5" s="9"/>
      <c r="AL5" s="9"/>
      <c r="AM5" s="9"/>
    </row>
    <row r="6" spans="2:39" s="8" customFormat="1" ht="17.100000000000001" customHeight="1" x14ac:dyDescent="0.15">
      <c r="B6" s="352" t="s">
        <v>196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4"/>
      <c r="N6" s="358" t="s">
        <v>926</v>
      </c>
      <c r="O6" s="359"/>
      <c r="P6" s="359"/>
      <c r="Q6" s="359"/>
      <c r="R6" s="359"/>
      <c r="S6" s="359"/>
      <c r="T6" s="360"/>
      <c r="U6" s="358"/>
      <c r="V6" s="359"/>
      <c r="W6" s="359"/>
      <c r="X6" s="359"/>
      <c r="Y6" s="359"/>
      <c r="Z6" s="359"/>
      <c r="AA6" s="360"/>
      <c r="AB6" s="358"/>
      <c r="AC6" s="359"/>
      <c r="AD6" s="359"/>
      <c r="AE6" s="359"/>
      <c r="AF6" s="359"/>
      <c r="AG6" s="359"/>
      <c r="AH6" s="364"/>
      <c r="AJ6" s="9"/>
      <c r="AK6" s="9"/>
      <c r="AL6" s="9"/>
      <c r="AM6" s="9"/>
    </row>
    <row r="7" spans="2:39" s="8" customFormat="1" ht="17.100000000000001" customHeight="1" x14ac:dyDescent="0.15"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7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  <c r="AJ7" s="9"/>
      <c r="AK7" s="9"/>
      <c r="AL7" s="9"/>
      <c r="AM7" s="9"/>
    </row>
    <row r="8" spans="2:39" s="8" customFormat="1" ht="17.100000000000001" customHeight="1" x14ac:dyDescent="0.15">
      <c r="B8" s="86" t="s">
        <v>14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87"/>
      <c r="N8" s="348" t="s">
        <v>903</v>
      </c>
      <c r="O8" s="348"/>
      <c r="P8" s="348"/>
      <c r="Q8" s="348"/>
      <c r="R8" s="348"/>
      <c r="S8" s="348"/>
      <c r="T8" s="366"/>
      <c r="U8" s="348"/>
      <c r="V8" s="348"/>
      <c r="W8" s="348"/>
      <c r="X8" s="348"/>
      <c r="Y8" s="348"/>
      <c r="Z8" s="348"/>
      <c r="AA8" s="366"/>
      <c r="AB8" s="348"/>
      <c r="AC8" s="348"/>
      <c r="AD8" s="348"/>
      <c r="AE8" s="348"/>
      <c r="AF8" s="348"/>
      <c r="AG8" s="348"/>
      <c r="AH8" s="367"/>
      <c r="AJ8" s="9"/>
      <c r="AK8" s="9"/>
      <c r="AL8" s="9"/>
      <c r="AM8" s="9"/>
    </row>
    <row r="9" spans="2:39" s="8" customFormat="1" ht="17.100000000000001" customHeight="1" x14ac:dyDescent="0.15">
      <c r="B9" s="86" t="s">
        <v>848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87"/>
      <c r="N9" s="348" t="s">
        <v>928</v>
      </c>
      <c r="O9" s="349"/>
      <c r="P9" s="349"/>
      <c r="Q9" s="349"/>
      <c r="R9" s="349"/>
      <c r="S9" s="349"/>
      <c r="T9" s="350"/>
      <c r="U9" s="348"/>
      <c r="V9" s="349"/>
      <c r="W9" s="349"/>
      <c r="X9" s="349"/>
      <c r="Y9" s="349"/>
      <c r="Z9" s="349"/>
      <c r="AA9" s="350"/>
      <c r="AB9" s="348"/>
      <c r="AC9" s="349"/>
      <c r="AD9" s="349"/>
      <c r="AE9" s="349"/>
      <c r="AF9" s="349"/>
      <c r="AG9" s="349"/>
      <c r="AH9" s="351"/>
      <c r="AJ9" s="9"/>
      <c r="AK9" s="9"/>
      <c r="AL9" s="9"/>
      <c r="AM9" s="9"/>
    </row>
    <row r="10" spans="2:39" s="8" customFormat="1" ht="17.100000000000001" customHeight="1" x14ac:dyDescent="0.15">
      <c r="B10" s="641" t="s">
        <v>15</v>
      </c>
      <c r="C10" s="307"/>
      <c r="D10" s="307"/>
      <c r="E10" s="307"/>
      <c r="F10" s="307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307"/>
      <c r="Y10" s="307"/>
      <c r="Z10" s="307"/>
      <c r="AA10" s="307"/>
      <c r="AB10" s="307"/>
      <c r="AC10" s="307"/>
      <c r="AD10" s="307"/>
      <c r="AE10" s="307"/>
      <c r="AF10" s="307"/>
      <c r="AG10" s="307"/>
      <c r="AH10" s="309"/>
      <c r="AJ10" s="9"/>
      <c r="AK10" s="9"/>
      <c r="AL10" s="9"/>
      <c r="AM10" s="9"/>
    </row>
    <row r="11" spans="2:39" s="8" customFormat="1" ht="17.100000000000001" customHeight="1" x14ac:dyDescent="0.15">
      <c r="B11" s="316" t="s">
        <v>909</v>
      </c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8"/>
      <c r="N11" s="306" t="s">
        <v>929</v>
      </c>
      <c r="O11" s="307"/>
      <c r="P11" s="307"/>
      <c r="Q11" s="307"/>
      <c r="R11" s="307"/>
      <c r="S11" s="307"/>
      <c r="T11" s="308"/>
      <c r="U11" s="306"/>
      <c r="V11" s="307"/>
      <c r="W11" s="307"/>
      <c r="X11" s="307"/>
      <c r="Y11" s="307"/>
      <c r="Z11" s="307"/>
      <c r="AA11" s="308"/>
      <c r="AB11" s="306"/>
      <c r="AC11" s="307"/>
      <c r="AD11" s="307"/>
      <c r="AE11" s="307"/>
      <c r="AF11" s="307"/>
      <c r="AG11" s="307"/>
      <c r="AH11" s="309"/>
      <c r="AJ11" s="9"/>
      <c r="AK11" s="9"/>
      <c r="AL11" s="9"/>
      <c r="AM11" s="9"/>
    </row>
    <row r="12" spans="2:39" s="8" customFormat="1" ht="17.100000000000001" customHeight="1" x14ac:dyDescent="0.15">
      <c r="B12" s="103" t="s">
        <v>16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306" t="s">
        <v>498</v>
      </c>
      <c r="O12" s="307"/>
      <c r="P12" s="307"/>
      <c r="Q12" s="307"/>
      <c r="R12" s="307"/>
      <c r="S12" s="307"/>
      <c r="T12" s="308"/>
      <c r="U12" s="306"/>
      <c r="V12" s="307"/>
      <c r="W12" s="307"/>
      <c r="X12" s="307"/>
      <c r="Y12" s="307"/>
      <c r="Z12" s="307"/>
      <c r="AA12" s="308"/>
      <c r="AB12" s="306"/>
      <c r="AC12" s="307"/>
      <c r="AD12" s="307"/>
      <c r="AE12" s="307"/>
      <c r="AF12" s="307"/>
      <c r="AG12" s="307"/>
      <c r="AH12" s="309"/>
      <c r="AJ12" s="9"/>
      <c r="AK12" s="9"/>
      <c r="AL12" s="9"/>
      <c r="AM12" s="9"/>
    </row>
    <row r="13" spans="2:39" s="8" customFormat="1" ht="17.100000000000001" customHeight="1" x14ac:dyDescent="0.15">
      <c r="B13" s="103" t="s">
        <v>17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306" t="s">
        <v>483</v>
      </c>
      <c r="O13" s="307"/>
      <c r="P13" s="307"/>
      <c r="Q13" s="307"/>
      <c r="R13" s="307"/>
      <c r="S13" s="307"/>
      <c r="T13" s="308"/>
      <c r="U13" s="306"/>
      <c r="V13" s="307"/>
      <c r="W13" s="307"/>
      <c r="X13" s="307"/>
      <c r="Y13" s="307"/>
      <c r="Z13" s="307"/>
      <c r="AA13" s="308"/>
      <c r="AB13" s="306"/>
      <c r="AC13" s="307"/>
      <c r="AD13" s="307"/>
      <c r="AE13" s="307"/>
      <c r="AF13" s="307"/>
      <c r="AG13" s="307"/>
      <c r="AH13" s="309"/>
    </row>
    <row r="14" spans="2:39" s="8" customFormat="1" ht="17.100000000000001" customHeight="1" x14ac:dyDescent="0.15">
      <c r="B14" s="103" t="s">
        <v>910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306" t="s">
        <v>827</v>
      </c>
      <c r="O14" s="307"/>
      <c r="P14" s="307"/>
      <c r="Q14" s="307"/>
      <c r="R14" s="307"/>
      <c r="S14" s="307"/>
      <c r="T14" s="308"/>
      <c r="U14" s="306"/>
      <c r="V14" s="307"/>
      <c r="W14" s="307"/>
      <c r="X14" s="307"/>
      <c r="Y14" s="307"/>
      <c r="Z14" s="307"/>
      <c r="AA14" s="308"/>
      <c r="AB14" s="306"/>
      <c r="AC14" s="307"/>
      <c r="AD14" s="307"/>
      <c r="AE14" s="307"/>
      <c r="AF14" s="307"/>
      <c r="AG14" s="307"/>
      <c r="AH14" s="309"/>
    </row>
    <row r="15" spans="2:39" s="8" customFormat="1" ht="17.100000000000001" customHeight="1" x14ac:dyDescent="0.15">
      <c r="B15" s="103" t="s">
        <v>911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306" t="s">
        <v>930</v>
      </c>
      <c r="O15" s="307"/>
      <c r="P15" s="307"/>
      <c r="Q15" s="307"/>
      <c r="R15" s="307"/>
      <c r="S15" s="307"/>
      <c r="T15" s="308"/>
      <c r="U15" s="593"/>
      <c r="V15" s="594"/>
      <c r="W15" s="594"/>
      <c r="X15" s="594"/>
      <c r="Y15" s="594"/>
      <c r="Z15" s="594"/>
      <c r="AA15" s="595"/>
      <c r="AB15" s="593"/>
      <c r="AC15" s="594"/>
      <c r="AD15" s="594"/>
      <c r="AE15" s="594"/>
      <c r="AF15" s="594"/>
      <c r="AG15" s="594"/>
      <c r="AH15" s="596"/>
    </row>
    <row r="16" spans="2:39" s="8" customFormat="1" ht="17.100000000000001" customHeight="1" x14ac:dyDescent="0.15">
      <c r="B16" s="103" t="s">
        <v>912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1"/>
      <c r="N16" s="306"/>
      <c r="O16" s="307"/>
      <c r="P16" s="307"/>
      <c r="Q16" s="307"/>
      <c r="R16" s="307"/>
      <c r="S16" s="307"/>
      <c r="T16" s="308"/>
      <c r="U16" s="593"/>
      <c r="V16" s="594"/>
      <c r="W16" s="594"/>
      <c r="X16" s="594"/>
      <c r="Y16" s="594"/>
      <c r="Z16" s="594"/>
      <c r="AA16" s="595"/>
      <c r="AB16" s="593"/>
      <c r="AC16" s="594"/>
      <c r="AD16" s="594"/>
      <c r="AE16" s="594"/>
      <c r="AF16" s="594"/>
      <c r="AG16" s="594"/>
      <c r="AH16" s="596"/>
    </row>
    <row r="17" spans="2:34" s="8" customFormat="1" ht="17.100000000000001" customHeight="1" x14ac:dyDescent="0.15">
      <c r="B17" s="640" t="s">
        <v>913</v>
      </c>
      <c r="C17" s="594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4"/>
      <c r="O17" s="594"/>
      <c r="P17" s="594"/>
      <c r="Q17" s="594"/>
      <c r="R17" s="594"/>
      <c r="S17" s="594"/>
      <c r="T17" s="594"/>
      <c r="U17" s="594"/>
      <c r="V17" s="594"/>
      <c r="W17" s="594"/>
      <c r="X17" s="594"/>
      <c r="Y17" s="594"/>
      <c r="Z17" s="594"/>
      <c r="AA17" s="594"/>
      <c r="AB17" s="594"/>
      <c r="AC17" s="594"/>
      <c r="AD17" s="594"/>
      <c r="AE17" s="594"/>
      <c r="AF17" s="594"/>
      <c r="AG17" s="594"/>
      <c r="AH17" s="596"/>
    </row>
    <row r="18" spans="2:34" s="8" customFormat="1" ht="17.100000000000001" customHeight="1" x14ac:dyDescent="0.15">
      <c r="B18" s="103" t="s">
        <v>19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306"/>
      <c r="O18" s="307"/>
      <c r="P18" s="307"/>
      <c r="Q18" s="307"/>
      <c r="R18" s="307"/>
      <c r="S18" s="307"/>
      <c r="T18" s="308"/>
      <c r="U18" s="306"/>
      <c r="V18" s="307"/>
      <c r="W18" s="307"/>
      <c r="X18" s="307"/>
      <c r="Y18" s="307"/>
      <c r="Z18" s="307"/>
      <c r="AA18" s="308"/>
      <c r="AB18" s="593"/>
      <c r="AC18" s="594"/>
      <c r="AD18" s="594"/>
      <c r="AE18" s="594"/>
      <c r="AF18" s="594"/>
      <c r="AG18" s="594"/>
      <c r="AH18" s="596"/>
    </row>
    <row r="19" spans="2:34" s="8" customFormat="1" ht="17.100000000000001" customHeight="1" x14ac:dyDescent="0.15">
      <c r="B19" s="103" t="s">
        <v>914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306" t="s">
        <v>915</v>
      </c>
      <c r="O19" s="307"/>
      <c r="P19" s="307"/>
      <c r="Q19" s="307"/>
      <c r="R19" s="307"/>
      <c r="S19" s="307"/>
      <c r="T19" s="308"/>
      <c r="U19" s="306"/>
      <c r="V19" s="307"/>
      <c r="W19" s="307"/>
      <c r="X19" s="307"/>
      <c r="Y19" s="307"/>
      <c r="Z19" s="307"/>
      <c r="AA19" s="308"/>
      <c r="AB19" s="306"/>
      <c r="AC19" s="307"/>
      <c r="AD19" s="307"/>
      <c r="AE19" s="307"/>
      <c r="AF19" s="307"/>
      <c r="AG19" s="307"/>
      <c r="AH19" s="309"/>
    </row>
    <row r="20" spans="2:34" s="8" customFormat="1" ht="17.100000000000001" customHeight="1" x14ac:dyDescent="0.15">
      <c r="B20" s="86" t="s">
        <v>46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7"/>
      <c r="N20" s="306" t="s">
        <v>931</v>
      </c>
      <c r="O20" s="307"/>
      <c r="P20" s="307"/>
      <c r="Q20" s="307"/>
      <c r="R20" s="307"/>
      <c r="S20" s="307"/>
      <c r="T20" s="308"/>
      <c r="U20" s="306"/>
      <c r="V20" s="307"/>
      <c r="W20" s="307"/>
      <c r="X20" s="307"/>
      <c r="Y20" s="307"/>
      <c r="Z20" s="307"/>
      <c r="AA20" s="308"/>
      <c r="AB20" s="306"/>
      <c r="AC20" s="307"/>
      <c r="AD20" s="307"/>
      <c r="AE20" s="307"/>
      <c r="AF20" s="307"/>
      <c r="AG20" s="307"/>
      <c r="AH20" s="309"/>
    </row>
    <row r="21" spans="2:34" s="8" customFormat="1" ht="17.100000000000001" customHeight="1" x14ac:dyDescent="0.15">
      <c r="B21" s="103" t="s">
        <v>21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306" t="s">
        <v>916</v>
      </c>
      <c r="O21" s="307"/>
      <c r="P21" s="307"/>
      <c r="Q21" s="307"/>
      <c r="R21" s="307"/>
      <c r="S21" s="307"/>
      <c r="T21" s="308"/>
      <c r="U21" s="306"/>
      <c r="V21" s="307"/>
      <c r="W21" s="307"/>
      <c r="X21" s="307"/>
      <c r="Y21" s="307"/>
      <c r="Z21" s="307"/>
      <c r="AA21" s="308"/>
      <c r="AB21" s="306"/>
      <c r="AC21" s="307"/>
      <c r="AD21" s="307"/>
      <c r="AE21" s="307"/>
      <c r="AF21" s="307"/>
      <c r="AG21" s="307"/>
      <c r="AH21" s="309"/>
    </row>
    <row r="22" spans="2:34" s="8" customFormat="1" ht="17.100000000000001" customHeight="1" x14ac:dyDescent="0.15">
      <c r="B22" s="103" t="s">
        <v>25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306" t="s">
        <v>375</v>
      </c>
      <c r="O22" s="307"/>
      <c r="P22" s="307"/>
      <c r="Q22" s="307"/>
      <c r="R22" s="307"/>
      <c r="S22" s="307"/>
      <c r="T22" s="308"/>
      <c r="U22" s="306"/>
      <c r="V22" s="307"/>
      <c r="W22" s="307"/>
      <c r="X22" s="307"/>
      <c r="Y22" s="307"/>
      <c r="Z22" s="307"/>
      <c r="AA22" s="308"/>
      <c r="AB22" s="306"/>
      <c r="AC22" s="307"/>
      <c r="AD22" s="307"/>
      <c r="AE22" s="307"/>
      <c r="AF22" s="307"/>
      <c r="AG22" s="307"/>
      <c r="AH22" s="309"/>
    </row>
    <row r="23" spans="2:34" s="8" customFormat="1" ht="17.100000000000001" customHeight="1" x14ac:dyDescent="0.15">
      <c r="B23" s="103" t="s">
        <v>917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306" t="s">
        <v>23</v>
      </c>
      <c r="O23" s="307"/>
      <c r="P23" s="307"/>
      <c r="Q23" s="307"/>
      <c r="R23" s="307"/>
      <c r="S23" s="307"/>
      <c r="T23" s="308"/>
      <c r="U23" s="306"/>
      <c r="V23" s="307"/>
      <c r="W23" s="307"/>
      <c r="X23" s="307"/>
      <c r="Y23" s="307"/>
      <c r="Z23" s="307"/>
      <c r="AA23" s="308"/>
      <c r="AB23" s="306"/>
      <c r="AC23" s="307"/>
      <c r="AD23" s="307"/>
      <c r="AE23" s="307"/>
      <c r="AF23" s="307"/>
      <c r="AG23" s="307"/>
      <c r="AH23" s="309"/>
    </row>
    <row r="24" spans="2:34" s="8" customFormat="1" ht="17.100000000000001" customHeight="1" x14ac:dyDescent="0.15">
      <c r="B24" s="103" t="s">
        <v>22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306" t="s">
        <v>23</v>
      </c>
      <c r="O24" s="307"/>
      <c r="P24" s="307"/>
      <c r="Q24" s="307"/>
      <c r="R24" s="307"/>
      <c r="S24" s="307"/>
      <c r="T24" s="308"/>
      <c r="U24" s="306"/>
      <c r="V24" s="307"/>
      <c r="W24" s="307"/>
      <c r="X24" s="307"/>
      <c r="Y24" s="307"/>
      <c r="Z24" s="307"/>
      <c r="AA24" s="308"/>
      <c r="AB24" s="306"/>
      <c r="AC24" s="307"/>
      <c r="AD24" s="307"/>
      <c r="AE24" s="307"/>
      <c r="AF24" s="307"/>
      <c r="AG24" s="307"/>
      <c r="AH24" s="309"/>
    </row>
    <row r="25" spans="2:34" s="8" customFormat="1" ht="17.100000000000001" customHeight="1" x14ac:dyDescent="0.15">
      <c r="B25" s="103" t="s">
        <v>24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593" t="s">
        <v>918</v>
      </c>
      <c r="O25" s="594"/>
      <c r="P25" s="594"/>
      <c r="Q25" s="594"/>
      <c r="R25" s="594"/>
      <c r="S25" s="594"/>
      <c r="T25" s="595"/>
      <c r="U25" s="593"/>
      <c r="V25" s="594"/>
      <c r="W25" s="594"/>
      <c r="X25" s="594"/>
      <c r="Y25" s="594"/>
      <c r="Z25" s="594"/>
      <c r="AA25" s="595"/>
      <c r="AB25" s="593"/>
      <c r="AC25" s="594"/>
      <c r="AD25" s="594"/>
      <c r="AE25" s="594"/>
      <c r="AF25" s="594"/>
      <c r="AG25" s="594"/>
      <c r="AH25" s="596"/>
    </row>
    <row r="26" spans="2:34" s="8" customFormat="1" ht="17.100000000000001" customHeight="1" x14ac:dyDescent="0.15">
      <c r="B26" s="103" t="s">
        <v>26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306" t="s">
        <v>919</v>
      </c>
      <c r="O26" s="307"/>
      <c r="P26" s="307"/>
      <c r="Q26" s="307"/>
      <c r="R26" s="307"/>
      <c r="S26" s="307"/>
      <c r="T26" s="308"/>
      <c r="U26" s="306"/>
      <c r="V26" s="307"/>
      <c r="W26" s="307"/>
      <c r="X26" s="307"/>
      <c r="Y26" s="307"/>
      <c r="Z26" s="307"/>
      <c r="AA26" s="308"/>
      <c r="AB26" s="306"/>
      <c r="AC26" s="307"/>
      <c r="AD26" s="307"/>
      <c r="AE26" s="307"/>
      <c r="AF26" s="307"/>
      <c r="AG26" s="307"/>
      <c r="AH26" s="309"/>
    </row>
    <row r="27" spans="2:34" s="8" customFormat="1" ht="17.100000000000001" customHeight="1" x14ac:dyDescent="0.15">
      <c r="B27" s="103" t="s">
        <v>920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306" t="s">
        <v>921</v>
      </c>
      <c r="O27" s="307"/>
      <c r="P27" s="307"/>
      <c r="Q27" s="307"/>
      <c r="R27" s="307"/>
      <c r="S27" s="307"/>
      <c r="T27" s="308"/>
      <c r="U27" s="306"/>
      <c r="V27" s="307"/>
      <c r="W27" s="307"/>
      <c r="X27" s="307"/>
      <c r="Y27" s="307"/>
      <c r="Z27" s="307"/>
      <c r="AA27" s="308"/>
      <c r="AB27" s="306"/>
      <c r="AC27" s="307"/>
      <c r="AD27" s="307"/>
      <c r="AE27" s="307"/>
      <c r="AF27" s="307"/>
      <c r="AG27" s="307"/>
      <c r="AH27" s="309"/>
    </row>
    <row r="28" spans="2:34" s="8" customFormat="1" ht="17.100000000000001" customHeight="1" x14ac:dyDescent="0.15">
      <c r="B28" s="103" t="s">
        <v>922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306" t="s">
        <v>923</v>
      </c>
      <c r="O28" s="307"/>
      <c r="P28" s="307"/>
      <c r="Q28" s="307"/>
      <c r="R28" s="307"/>
      <c r="S28" s="307"/>
      <c r="T28" s="308"/>
      <c r="U28" s="306"/>
      <c r="V28" s="307"/>
      <c r="W28" s="307"/>
      <c r="X28" s="307"/>
      <c r="Y28" s="307"/>
      <c r="Z28" s="307"/>
      <c r="AA28" s="308"/>
      <c r="AB28" s="306"/>
      <c r="AC28" s="307"/>
      <c r="AD28" s="307"/>
      <c r="AE28" s="307"/>
      <c r="AF28" s="307"/>
      <c r="AG28" s="307"/>
      <c r="AH28" s="309"/>
    </row>
    <row r="29" spans="2:34" s="8" customFormat="1" ht="17.100000000000001" customHeight="1" x14ac:dyDescent="0.15">
      <c r="B29" s="103" t="s">
        <v>27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306" t="s">
        <v>932</v>
      </c>
      <c r="O29" s="307"/>
      <c r="P29" s="307"/>
      <c r="Q29" s="307"/>
      <c r="R29" s="307"/>
      <c r="S29" s="307"/>
      <c r="T29" s="308"/>
      <c r="U29" s="306"/>
      <c r="V29" s="307"/>
      <c r="W29" s="307"/>
      <c r="X29" s="307"/>
      <c r="Y29" s="307"/>
      <c r="Z29" s="307"/>
      <c r="AA29" s="308"/>
      <c r="AB29" s="307"/>
      <c r="AC29" s="307"/>
      <c r="AD29" s="307"/>
      <c r="AE29" s="307"/>
      <c r="AF29" s="307"/>
      <c r="AG29" s="307"/>
      <c r="AH29" s="309"/>
    </row>
    <row r="30" spans="2:34" s="8" customFormat="1" ht="17.100000000000001" customHeight="1" x14ac:dyDescent="0.15">
      <c r="B30" s="103" t="s">
        <v>28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464" t="s">
        <v>856</v>
      </c>
      <c r="O30" s="464"/>
      <c r="P30" s="464"/>
      <c r="Q30" s="464"/>
      <c r="R30" s="464"/>
      <c r="S30" s="464"/>
      <c r="T30" s="464"/>
      <c r="U30" s="464"/>
      <c r="V30" s="464"/>
      <c r="W30" s="464"/>
      <c r="X30" s="464"/>
      <c r="Y30" s="464"/>
      <c r="Z30" s="464"/>
      <c r="AA30" s="464"/>
      <c r="AB30" s="306"/>
      <c r="AC30" s="307"/>
      <c r="AD30" s="307"/>
      <c r="AE30" s="307"/>
      <c r="AF30" s="307"/>
      <c r="AG30" s="307"/>
      <c r="AH30" s="309"/>
    </row>
    <row r="31" spans="2:34" s="8" customFormat="1" ht="17.100000000000001" customHeight="1" x14ac:dyDescent="0.15">
      <c r="B31" s="171" t="s">
        <v>30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3"/>
      <c r="N31" s="306" t="s">
        <v>933</v>
      </c>
      <c r="O31" s="307"/>
      <c r="P31" s="307"/>
      <c r="Q31" s="307"/>
      <c r="R31" s="307"/>
      <c r="S31" s="307"/>
      <c r="T31" s="308"/>
      <c r="U31" s="306"/>
      <c r="V31" s="307"/>
      <c r="W31" s="307"/>
      <c r="X31" s="307"/>
      <c r="Y31" s="307"/>
      <c r="Z31" s="307"/>
      <c r="AA31" s="308"/>
      <c r="AB31" s="306"/>
      <c r="AC31" s="307"/>
      <c r="AD31" s="307"/>
      <c r="AE31" s="307"/>
      <c r="AF31" s="307"/>
      <c r="AG31" s="307"/>
      <c r="AH31" s="309"/>
    </row>
    <row r="32" spans="2:34" s="8" customFormat="1" ht="17.100000000000001" customHeight="1" x14ac:dyDescent="0.15">
      <c r="B32" s="171" t="s">
        <v>31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3"/>
      <c r="N32" s="306" t="s">
        <v>934</v>
      </c>
      <c r="O32" s="307"/>
      <c r="P32" s="307" t="s">
        <v>924</v>
      </c>
      <c r="Q32" s="307"/>
      <c r="R32" s="307"/>
      <c r="S32" s="307"/>
      <c r="T32" s="308"/>
      <c r="U32" s="306"/>
      <c r="V32" s="307"/>
      <c r="W32" s="307"/>
      <c r="X32" s="307"/>
      <c r="Y32" s="307"/>
      <c r="Z32" s="307"/>
      <c r="AA32" s="308"/>
      <c r="AB32" s="436"/>
      <c r="AC32" s="412"/>
      <c r="AD32" s="412"/>
      <c r="AE32" s="412"/>
      <c r="AF32" s="412"/>
      <c r="AG32" s="412"/>
      <c r="AH32" s="474"/>
    </row>
    <row r="33" spans="2:34" s="8" customFormat="1" ht="17.100000000000001" customHeight="1" x14ac:dyDescent="0.15">
      <c r="B33" s="86" t="s">
        <v>32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87"/>
      <c r="N33" s="306"/>
      <c r="O33" s="307"/>
      <c r="P33" s="307"/>
      <c r="Q33" s="307"/>
      <c r="R33" s="307"/>
      <c r="S33" s="307"/>
      <c r="T33" s="308"/>
      <c r="U33" s="306"/>
      <c r="V33" s="307"/>
      <c r="W33" s="307"/>
      <c r="X33" s="307"/>
      <c r="Y33" s="307"/>
      <c r="Z33" s="307"/>
      <c r="AA33" s="308"/>
      <c r="AB33" s="306"/>
      <c r="AC33" s="307"/>
      <c r="AD33" s="307"/>
      <c r="AE33" s="307"/>
      <c r="AF33" s="307"/>
      <c r="AG33" s="307"/>
      <c r="AH33" s="309"/>
    </row>
    <row r="34" spans="2:34" s="8" customFormat="1" ht="17.100000000000001" customHeight="1" x14ac:dyDescent="0.15">
      <c r="B34" s="86" t="s">
        <v>34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87"/>
      <c r="N34" s="306" t="s">
        <v>887</v>
      </c>
      <c r="O34" s="307"/>
      <c r="P34" s="307" t="s">
        <v>925</v>
      </c>
      <c r="Q34" s="307"/>
      <c r="R34" s="307"/>
      <c r="S34" s="307"/>
      <c r="T34" s="307"/>
      <c r="U34" s="306"/>
      <c r="V34" s="307"/>
      <c r="W34" s="307"/>
      <c r="X34" s="307"/>
      <c r="Y34" s="307"/>
      <c r="Z34" s="307"/>
      <c r="AA34" s="307"/>
      <c r="AB34" s="306"/>
      <c r="AC34" s="307"/>
      <c r="AD34" s="307"/>
      <c r="AE34" s="307"/>
      <c r="AF34" s="307"/>
      <c r="AG34" s="307"/>
      <c r="AH34" s="309"/>
    </row>
    <row r="35" spans="2:34" s="8" customFormat="1" ht="17.100000000000001" customHeight="1" x14ac:dyDescent="0.15">
      <c r="B35" s="634" t="s">
        <v>153</v>
      </c>
      <c r="C35" s="635"/>
      <c r="D35" s="635"/>
      <c r="E35" s="635"/>
      <c r="F35" s="635"/>
      <c r="G35" s="635"/>
      <c r="H35" s="635"/>
      <c r="I35" s="635"/>
      <c r="J35" s="635"/>
      <c r="K35" s="635"/>
      <c r="L35" s="635"/>
      <c r="M35" s="636"/>
      <c r="N35" s="566"/>
      <c r="O35" s="567"/>
      <c r="P35" s="567"/>
      <c r="Q35" s="567"/>
      <c r="R35" s="567"/>
      <c r="S35" s="567"/>
      <c r="T35" s="568"/>
      <c r="U35" s="566"/>
      <c r="V35" s="567"/>
      <c r="W35" s="567"/>
      <c r="X35" s="567"/>
      <c r="Y35" s="567"/>
      <c r="Z35" s="567"/>
      <c r="AA35" s="568"/>
      <c r="AB35" s="566"/>
      <c r="AC35" s="567"/>
      <c r="AD35" s="567"/>
      <c r="AE35" s="567"/>
      <c r="AF35" s="567"/>
      <c r="AG35" s="567"/>
      <c r="AH35" s="569"/>
    </row>
    <row r="36" spans="2:34" s="8" customFormat="1" ht="17.100000000000001" customHeight="1" x14ac:dyDescent="0.15">
      <c r="B36" s="637"/>
      <c r="C36" s="638"/>
      <c r="D36" s="638"/>
      <c r="E36" s="638"/>
      <c r="F36" s="638"/>
      <c r="G36" s="638"/>
      <c r="H36" s="638"/>
      <c r="I36" s="638"/>
      <c r="J36" s="638"/>
      <c r="K36" s="638"/>
      <c r="L36" s="638"/>
      <c r="M36" s="639"/>
      <c r="N36" s="436"/>
      <c r="O36" s="412"/>
      <c r="P36" s="412"/>
      <c r="Q36" s="412"/>
      <c r="R36" s="412"/>
      <c r="S36" s="412"/>
      <c r="T36" s="429"/>
      <c r="U36" s="436"/>
      <c r="V36" s="412"/>
      <c r="W36" s="412"/>
      <c r="X36" s="412"/>
      <c r="Y36" s="412"/>
      <c r="Z36" s="412"/>
      <c r="AA36" s="429"/>
      <c r="AB36" s="101"/>
      <c r="AC36" s="101"/>
      <c r="AD36" s="101"/>
      <c r="AE36" s="101"/>
      <c r="AF36" s="101"/>
      <c r="AG36" s="101"/>
      <c r="AH36" s="114"/>
    </row>
    <row r="37" spans="2:34" s="8" customFormat="1" ht="17.100000000000001" customHeight="1" x14ac:dyDescent="0.15">
      <c r="B37" s="616"/>
      <c r="C37" s="617"/>
      <c r="D37" s="617"/>
      <c r="E37" s="617"/>
      <c r="F37" s="617"/>
      <c r="G37" s="617"/>
      <c r="H37" s="617"/>
      <c r="I37" s="617"/>
      <c r="J37" s="617"/>
      <c r="K37" s="617"/>
      <c r="L37" s="617"/>
      <c r="M37" s="617"/>
      <c r="N37" s="617"/>
      <c r="O37" s="617"/>
      <c r="P37" s="617"/>
      <c r="Q37" s="617"/>
      <c r="R37" s="617"/>
      <c r="S37" s="617"/>
      <c r="T37" s="617"/>
      <c r="U37" s="617"/>
      <c r="V37" s="617"/>
      <c r="W37" s="617"/>
      <c r="X37" s="617"/>
      <c r="Y37" s="617"/>
      <c r="Z37" s="617"/>
      <c r="AA37" s="617"/>
      <c r="AB37" s="617"/>
      <c r="AC37" s="617"/>
      <c r="AD37" s="617"/>
      <c r="AE37" s="617"/>
      <c r="AF37" s="617"/>
      <c r="AG37" s="617"/>
      <c r="AH37" s="618"/>
    </row>
    <row r="38" spans="2:34" s="8" customFormat="1" ht="17.100000000000001" customHeight="1" x14ac:dyDescent="0.15">
      <c r="B38" s="619"/>
      <c r="C38" s="620"/>
      <c r="D38" s="620"/>
      <c r="E38" s="620"/>
      <c r="F38" s="620"/>
      <c r="G38" s="620"/>
      <c r="H38" s="620"/>
      <c r="I38" s="620"/>
      <c r="J38" s="620"/>
      <c r="K38" s="620"/>
      <c r="L38" s="620"/>
      <c r="M38" s="620"/>
      <c r="N38" s="620"/>
      <c r="O38" s="620"/>
      <c r="P38" s="620"/>
      <c r="Q38" s="620"/>
      <c r="R38" s="620"/>
      <c r="S38" s="620"/>
      <c r="T38" s="620"/>
      <c r="U38" s="620"/>
      <c r="V38" s="620"/>
      <c r="W38" s="620"/>
      <c r="X38" s="620"/>
      <c r="Y38" s="620"/>
      <c r="Z38" s="620"/>
      <c r="AA38" s="620"/>
      <c r="AB38" s="620"/>
      <c r="AC38" s="620"/>
      <c r="AD38" s="620"/>
      <c r="AE38" s="620"/>
      <c r="AF38" s="620"/>
      <c r="AG38" s="620"/>
      <c r="AH38" s="621"/>
    </row>
    <row r="39" spans="2:34" s="8" customFormat="1" ht="17.100000000000001" customHeight="1" x14ac:dyDescent="0.15">
      <c r="B39" s="619"/>
      <c r="C39" s="620"/>
      <c r="D39" s="620"/>
      <c r="E39" s="620"/>
      <c r="F39" s="620"/>
      <c r="G39" s="620"/>
      <c r="H39" s="620"/>
      <c r="I39" s="620"/>
      <c r="J39" s="620"/>
      <c r="K39" s="620"/>
      <c r="L39" s="620"/>
      <c r="M39" s="620"/>
      <c r="N39" s="620"/>
      <c r="O39" s="620"/>
      <c r="P39" s="620"/>
      <c r="Q39" s="620"/>
      <c r="R39" s="620"/>
      <c r="S39" s="620"/>
      <c r="T39" s="620"/>
      <c r="U39" s="620"/>
      <c r="V39" s="620"/>
      <c r="W39" s="620"/>
      <c r="X39" s="620"/>
      <c r="Y39" s="620"/>
      <c r="Z39" s="620"/>
      <c r="AA39" s="620"/>
      <c r="AB39" s="620"/>
      <c r="AC39" s="620"/>
      <c r="AD39" s="620"/>
      <c r="AE39" s="620"/>
      <c r="AF39" s="620"/>
      <c r="AG39" s="620"/>
      <c r="AH39" s="621"/>
    </row>
    <row r="40" spans="2:34" s="8" customFormat="1" ht="17.100000000000001" customHeight="1" x14ac:dyDescent="0.15">
      <c r="B40" s="622"/>
      <c r="C40" s="623"/>
      <c r="D40" s="623"/>
      <c r="E40" s="623"/>
      <c r="F40" s="623"/>
      <c r="G40" s="623"/>
      <c r="H40" s="623"/>
      <c r="I40" s="623"/>
      <c r="J40" s="623"/>
      <c r="K40" s="623"/>
      <c r="L40" s="623"/>
      <c r="M40" s="623"/>
      <c r="N40" s="623"/>
      <c r="O40" s="623"/>
      <c r="P40" s="623"/>
      <c r="Q40" s="623"/>
      <c r="R40" s="623"/>
      <c r="S40" s="623"/>
      <c r="T40" s="623"/>
      <c r="U40" s="623"/>
      <c r="V40" s="623"/>
      <c r="W40" s="623"/>
      <c r="X40" s="623"/>
      <c r="Y40" s="623"/>
      <c r="Z40" s="623"/>
      <c r="AA40" s="623"/>
      <c r="AB40" s="623"/>
      <c r="AC40" s="623"/>
      <c r="AD40" s="623"/>
      <c r="AE40" s="623"/>
      <c r="AF40" s="623"/>
      <c r="AG40" s="623"/>
      <c r="AH40" s="624"/>
    </row>
    <row r="41" spans="2:34" s="8" customFormat="1" ht="17.100000000000001" customHeight="1" x14ac:dyDescent="0.15">
      <c r="B41" s="23"/>
      <c r="C41" s="24"/>
      <c r="D41" s="25"/>
      <c r="E41" s="25"/>
      <c r="F41" s="25"/>
      <c r="G41" s="25"/>
      <c r="H41" s="25"/>
      <c r="I41" s="25"/>
      <c r="J41" s="25"/>
      <c r="K41" s="26"/>
      <c r="L41" s="25"/>
      <c r="M41" s="25"/>
      <c r="N41" s="25"/>
      <c r="O41" s="25"/>
      <c r="P41" s="26"/>
      <c r="Q41" s="25"/>
      <c r="R41" s="24"/>
      <c r="S41" s="25"/>
      <c r="T41" s="25"/>
      <c r="U41" s="25"/>
      <c r="V41" s="25"/>
      <c r="W41" s="25"/>
      <c r="X41" s="26"/>
      <c r="Y41" s="25"/>
      <c r="Z41" s="25"/>
      <c r="AA41" s="26"/>
      <c r="AB41" s="25"/>
      <c r="AC41" s="25"/>
      <c r="AD41" s="25"/>
      <c r="AE41" s="25"/>
      <c r="AF41" s="26"/>
      <c r="AG41" s="25"/>
      <c r="AH41" s="27"/>
    </row>
    <row r="42" spans="2:34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/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4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/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4" s="8" customFormat="1" ht="20.100000000000001" customHeight="1" thickBot="1" x14ac:dyDescent="0.2">
      <c r="B44" s="625" t="s">
        <v>861</v>
      </c>
      <c r="C44" s="626"/>
      <c r="D44" s="627" t="s">
        <v>35</v>
      </c>
      <c r="E44" s="628"/>
      <c r="F44" s="628"/>
      <c r="G44" s="629"/>
      <c r="H44" s="629"/>
      <c r="I44" s="629"/>
      <c r="J44" s="630"/>
      <c r="K44" s="627" t="s">
        <v>36</v>
      </c>
      <c r="L44" s="628"/>
      <c r="M44" s="628"/>
      <c r="N44" s="629"/>
      <c r="O44" s="630"/>
      <c r="P44" s="627" t="s">
        <v>37</v>
      </c>
      <c r="Q44" s="631"/>
      <c r="R44" s="632"/>
      <c r="S44" s="627" t="s">
        <v>38</v>
      </c>
      <c r="T44" s="628"/>
      <c r="U44" s="628"/>
      <c r="V44" s="629"/>
      <c r="W44" s="630"/>
      <c r="X44" s="627" t="s">
        <v>37</v>
      </c>
      <c r="Y44" s="631"/>
      <c r="Z44" s="632"/>
      <c r="AA44" s="628" t="s">
        <v>39</v>
      </c>
      <c r="AB44" s="628"/>
      <c r="AC44" s="628"/>
      <c r="AD44" s="629"/>
      <c r="AE44" s="630"/>
      <c r="AF44" s="627" t="s">
        <v>37</v>
      </c>
      <c r="AG44" s="631"/>
      <c r="AH44" s="633"/>
    </row>
  </sheetData>
  <mergeCells count="114">
    <mergeCell ref="N4:V4"/>
    <mergeCell ref="W4:Y4"/>
    <mergeCell ref="Z4:AB4"/>
    <mergeCell ref="AC4:AH4"/>
    <mergeCell ref="N5:T5"/>
    <mergeCell ref="U5:AA5"/>
    <mergeCell ref="AB5:AH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N9:T9"/>
    <mergeCell ref="U9:AA9"/>
    <mergeCell ref="AB9:AH9"/>
    <mergeCell ref="B10:AH10"/>
    <mergeCell ref="B11:M11"/>
    <mergeCell ref="N11:T11"/>
    <mergeCell ref="U11:AA11"/>
    <mergeCell ref="AB11:AH11"/>
    <mergeCell ref="B6:M7"/>
    <mergeCell ref="N6:T7"/>
    <mergeCell ref="U6:AA7"/>
    <mergeCell ref="AB6:AH7"/>
    <mergeCell ref="N8:T8"/>
    <mergeCell ref="U8:AA8"/>
    <mergeCell ref="AB8:AH8"/>
    <mergeCell ref="N14:T14"/>
    <mergeCell ref="U14:AA14"/>
    <mergeCell ref="AB14:AH14"/>
    <mergeCell ref="N15:T15"/>
    <mergeCell ref="U15:AA15"/>
    <mergeCell ref="AB15:AH15"/>
    <mergeCell ref="N12:T12"/>
    <mergeCell ref="U12:AA12"/>
    <mergeCell ref="AB12:AH12"/>
    <mergeCell ref="N13:T13"/>
    <mergeCell ref="U13:AA13"/>
    <mergeCell ref="AB13:AH13"/>
    <mergeCell ref="N19:T19"/>
    <mergeCell ref="U19:AA19"/>
    <mergeCell ref="AB19:AH19"/>
    <mergeCell ref="N20:T20"/>
    <mergeCell ref="U20:AA20"/>
    <mergeCell ref="AB20:AH20"/>
    <mergeCell ref="N16:T16"/>
    <mergeCell ref="U16:AA16"/>
    <mergeCell ref="AB16:AH16"/>
    <mergeCell ref="B17:AH17"/>
    <mergeCell ref="N18:T18"/>
    <mergeCell ref="U18:AA18"/>
    <mergeCell ref="AB18:AH18"/>
    <mergeCell ref="N23:T23"/>
    <mergeCell ref="U23:AA23"/>
    <mergeCell ref="AB23:AH23"/>
    <mergeCell ref="N24:T24"/>
    <mergeCell ref="U24:AA24"/>
    <mergeCell ref="AB24:AH24"/>
    <mergeCell ref="N21:T21"/>
    <mergeCell ref="U21:AA21"/>
    <mergeCell ref="AB21:AH21"/>
    <mergeCell ref="N22:T22"/>
    <mergeCell ref="U22:AA22"/>
    <mergeCell ref="AB22:AH22"/>
    <mergeCell ref="N27:T27"/>
    <mergeCell ref="U27:AA27"/>
    <mergeCell ref="AB27:AH27"/>
    <mergeCell ref="N28:T28"/>
    <mergeCell ref="U28:AA28"/>
    <mergeCell ref="AB28:AH28"/>
    <mergeCell ref="N25:T25"/>
    <mergeCell ref="U25:AA25"/>
    <mergeCell ref="AB25:AH25"/>
    <mergeCell ref="N26:T26"/>
    <mergeCell ref="U26:AA26"/>
    <mergeCell ref="AB26:AH26"/>
    <mergeCell ref="N31:T31"/>
    <mergeCell ref="U31:AA31"/>
    <mergeCell ref="AB31:AH31"/>
    <mergeCell ref="N32:T32"/>
    <mergeCell ref="U32:AA32"/>
    <mergeCell ref="AB32:AH32"/>
    <mergeCell ref="N29:T29"/>
    <mergeCell ref="U29:AA29"/>
    <mergeCell ref="AB29:AH29"/>
    <mergeCell ref="N30:T30"/>
    <mergeCell ref="U30:AA30"/>
    <mergeCell ref="AB30:AH30"/>
    <mergeCell ref="B35:M36"/>
    <mergeCell ref="N35:T35"/>
    <mergeCell ref="U35:AA35"/>
    <mergeCell ref="AB35:AH35"/>
    <mergeCell ref="N36:T36"/>
    <mergeCell ref="U36:AA36"/>
    <mergeCell ref="N33:T33"/>
    <mergeCell ref="U33:AA33"/>
    <mergeCell ref="AB33:AH33"/>
    <mergeCell ref="N34:T34"/>
    <mergeCell ref="U34:AA34"/>
    <mergeCell ref="AB34:AH34"/>
    <mergeCell ref="B37:AH40"/>
    <mergeCell ref="B44:C44"/>
    <mergeCell ref="D44:J44"/>
    <mergeCell ref="K44:O44"/>
    <mergeCell ref="P44:R44"/>
    <mergeCell ref="S44:W44"/>
    <mergeCell ref="X44:Z44"/>
    <mergeCell ref="AA44:AE44"/>
    <mergeCell ref="AF44:AH44"/>
  </mergeCells>
  <phoneticPr fontId="1" type="noConversion"/>
  <dataValidations count="9">
    <dataValidation type="list" allowBlank="1" showInputMessage="1" showErrorMessage="1" sqref="N27:AH27" xr:uid="{6BD7A1C3-8B89-481C-8E6A-EFBCC1F44AE8}">
      <formula1>天线型式</formula1>
    </dataValidation>
    <dataValidation type="list" allowBlank="1" showInputMessage="1" showErrorMessage="1" sqref="N31:AH31" xr:uid="{D77EEC07-9F96-4180-AA20-4163199CE45A}">
      <formula1>法兰连接</formula1>
    </dataValidation>
    <dataValidation type="list" allowBlank="1" showInputMessage="1" showErrorMessage="1" sqref="N32:AH32" xr:uid="{41D4FAE1-EB3E-4882-81FB-E5C6310B6E3F}">
      <formula1>法兰尺寸</formula1>
    </dataValidation>
    <dataValidation type="list" allowBlank="1" showInputMessage="1" showErrorMessage="1" sqref="N29:AH29" xr:uid="{3A21867E-CB75-4A7D-BB14-4C7ED9F84F6C}">
      <formula1>防爆等级</formula1>
    </dataValidation>
    <dataValidation type="list" allowBlank="1" showInputMessage="1" showErrorMessage="1" sqref="N28:AH28" xr:uid="{DF094641-061E-4B5F-9B3F-7CC342374267}">
      <formula1>材料</formula1>
    </dataValidation>
    <dataValidation type="list" allowBlank="1" showInputMessage="1" showErrorMessage="1" sqref="N26:AH26" xr:uid="{178961C5-50E3-4C01-A4CA-387B05204F3A}">
      <formula1>接口尺寸</formula1>
    </dataValidation>
    <dataValidation type="list" allowBlank="1" showInputMessage="1" showErrorMessage="1" sqref="N25:AH25" xr:uid="{2EA934B1-D086-4624-A961-837F84B3B2C8}">
      <formula1>"24VDC,220VAC"</formula1>
    </dataValidation>
    <dataValidation type="list" allowBlank="1" showInputMessage="1" showErrorMessage="1" sqref="N22:AH22" xr:uid="{D583AF04-4237-4CA3-91AB-11E21823DDCB}">
      <formula1>信号类型</formula1>
    </dataValidation>
    <dataValidation type="list" allowBlank="1" showInputMessage="1" showErrorMessage="1" sqref="N21:AH21" xr:uid="{C647861C-51B7-415E-AA9D-98EFB2AD2217}">
      <formula1>"±5mm,±3mm,±25mm,±10mm"</formula1>
    </dataValidation>
  </dataValidations>
  <hyperlinks>
    <hyperlink ref="AI1" location="索引!A1" display="返回索引" xr:uid="{FC8798E5-2932-4767-8B2D-DBE7AF287BB6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 &amp;P         &amp;N    .
               &amp;P     &amp;N.
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F49FE-339D-43FD-8B2F-7EED3C1AD5B8}">
  <sheetPr codeName="Sheet5"/>
  <dimension ref="B1:AM44"/>
  <sheetViews>
    <sheetView showGridLines="0" view="pageBreakPreview" zoomScale="115" zoomScaleNormal="160" zoomScaleSheetLayoutView="115" workbookViewId="0">
      <selection activeCell="AB22" sqref="AB22:AH22"/>
    </sheetView>
  </sheetViews>
  <sheetFormatPr defaultColWidth="3.33203125" defaultRowHeight="14.1" customHeight="1" x14ac:dyDescent="0.15"/>
  <cols>
    <col min="1" max="34" width="3.33203125" style="9" customWidth="1"/>
    <col min="35" max="16384" width="3.33203125" style="9"/>
  </cols>
  <sheetData>
    <row r="1" spans="2:39" ht="24.95" customHeight="1" x14ac:dyDescent="0.15">
      <c r="B1" s="491" t="s">
        <v>200</v>
      </c>
      <c r="C1" s="492"/>
      <c r="D1" s="492"/>
      <c r="E1" s="492"/>
      <c r="F1" s="492"/>
      <c r="G1" s="492"/>
      <c r="H1" s="492"/>
      <c r="I1" s="492"/>
      <c r="J1" s="493"/>
      <c r="K1" s="409" t="s">
        <v>841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项目名称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</row>
    <row r="2" spans="2:39" ht="20.100000000000001" customHeight="1" x14ac:dyDescent="0.15">
      <c r="B2" s="494"/>
      <c r="C2" s="495"/>
      <c r="D2" s="495"/>
      <c r="E2" s="495"/>
      <c r="F2" s="495"/>
      <c r="G2" s="495"/>
      <c r="H2" s="495"/>
      <c r="I2" s="495"/>
      <c r="J2" s="496"/>
      <c r="K2" s="10" t="s">
        <v>842</v>
      </c>
      <c r="L2" s="10"/>
      <c r="M2" s="10"/>
      <c r="N2" s="10"/>
      <c r="O2" s="10"/>
      <c r="P2" s="154"/>
      <c r="Q2" s="10"/>
      <c r="R2" s="10"/>
      <c r="S2" s="10"/>
      <c r="T2" s="10"/>
      <c r="U2" s="10"/>
      <c r="V2" s="11"/>
      <c r="W2" s="210" t="s">
        <v>3</v>
      </c>
      <c r="X2" s="375"/>
      <c r="Y2" s="375"/>
      <c r="Z2" s="376" t="str">
        <f>工程号</f>
        <v>202321</v>
      </c>
      <c r="AA2" s="377"/>
      <c r="AB2" s="378"/>
      <c r="AC2" s="379" t="s">
        <v>4</v>
      </c>
      <c r="AD2" s="380"/>
      <c r="AE2" s="381"/>
      <c r="AF2" s="376" t="str">
        <f>IF(主项号&lt;&gt;0,主项号,"")</f>
        <v>02</v>
      </c>
      <c r="AG2" s="377"/>
      <c r="AH2" s="292"/>
    </row>
    <row r="3" spans="2:39" ht="20.100000000000001" customHeight="1" x14ac:dyDescent="0.15">
      <c r="B3" s="494"/>
      <c r="C3" s="495"/>
      <c r="D3" s="495"/>
      <c r="E3" s="495"/>
      <c r="F3" s="495"/>
      <c r="G3" s="495"/>
      <c r="H3" s="495"/>
      <c r="I3" s="495"/>
      <c r="J3" s="496"/>
      <c r="K3" s="70" t="s">
        <v>843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221" t="s">
        <v>844</v>
      </c>
      <c r="X3" s="380"/>
      <c r="Y3" s="380"/>
      <c r="Z3" s="382" t="str">
        <f>工程号&amp;"-"&amp;主项号&amp;"K03-50/0"</f>
        <v>202321-02K03-50/0</v>
      </c>
      <c r="AA3" s="382"/>
      <c r="AB3" s="382"/>
      <c r="AC3" s="382"/>
      <c r="AD3" s="382"/>
      <c r="AE3" s="382"/>
      <c r="AF3" s="382"/>
      <c r="AG3" s="382"/>
      <c r="AH3" s="223"/>
    </row>
    <row r="4" spans="2:39" ht="20.100000000000001" customHeight="1" thickBot="1" x14ac:dyDescent="0.2">
      <c r="B4" s="497"/>
      <c r="C4" s="498"/>
      <c r="D4" s="498"/>
      <c r="E4" s="498"/>
      <c r="F4" s="498"/>
      <c r="G4" s="498"/>
      <c r="H4" s="498"/>
      <c r="I4" s="498"/>
      <c r="J4" s="499"/>
      <c r="K4" s="236" t="s">
        <v>845</v>
      </c>
      <c r="L4" s="231"/>
      <c r="M4" s="232"/>
      <c r="N4" s="642"/>
      <c r="O4" s="643"/>
      <c r="P4" s="643"/>
      <c r="Q4" s="643"/>
      <c r="R4" s="643"/>
      <c r="S4" s="643"/>
      <c r="T4" s="643"/>
      <c r="U4" s="643"/>
      <c r="V4" s="644"/>
      <c r="W4" s="230" t="s">
        <v>846</v>
      </c>
      <c r="X4" s="231"/>
      <c r="Y4" s="232"/>
      <c r="Z4" s="233" t="str">
        <f>设计阶段</f>
        <v>施工图</v>
      </c>
      <c r="AA4" s="234"/>
      <c r="AB4" s="235"/>
      <c r="AC4" s="236" t="s">
        <v>847</v>
      </c>
      <c r="AD4" s="236"/>
      <c r="AE4" s="236"/>
      <c r="AF4" s="237"/>
      <c r="AG4" s="237"/>
      <c r="AH4" s="238"/>
    </row>
    <row r="5" spans="2:39" s="8" customFormat="1" ht="17.100000000000001" customHeight="1" x14ac:dyDescent="0.2">
      <c r="B5" s="18" t="s">
        <v>13</v>
      </c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6"/>
      <c r="N5" s="677" t="s">
        <v>862</v>
      </c>
      <c r="O5" s="678"/>
      <c r="P5" s="678"/>
      <c r="Q5" s="678"/>
      <c r="R5" s="678"/>
      <c r="S5" s="678"/>
      <c r="T5" s="679"/>
      <c r="U5" s="677" t="s">
        <v>863</v>
      </c>
      <c r="V5" s="678"/>
      <c r="W5" s="678"/>
      <c r="X5" s="678"/>
      <c r="Y5" s="678"/>
      <c r="Z5" s="678"/>
      <c r="AA5" s="679"/>
      <c r="AB5" s="677" t="s">
        <v>777</v>
      </c>
      <c r="AC5" s="678"/>
      <c r="AD5" s="678"/>
      <c r="AE5" s="678"/>
      <c r="AF5" s="678"/>
      <c r="AG5" s="678"/>
      <c r="AH5" s="680"/>
      <c r="AJ5" s="9"/>
      <c r="AK5" s="9"/>
      <c r="AL5" s="9"/>
      <c r="AM5" s="9"/>
    </row>
    <row r="6" spans="2:39" s="8" customFormat="1" ht="17.100000000000001" customHeight="1" x14ac:dyDescent="0.15">
      <c r="B6" s="352" t="s">
        <v>651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4"/>
      <c r="N6" s="358" t="s">
        <v>836</v>
      </c>
      <c r="O6" s="507"/>
      <c r="P6" s="507"/>
      <c r="Q6" s="507"/>
      <c r="R6" s="507"/>
      <c r="S6" s="507"/>
      <c r="T6" s="508"/>
      <c r="U6" s="358" t="s">
        <v>837</v>
      </c>
      <c r="V6" s="507"/>
      <c r="W6" s="507"/>
      <c r="X6" s="507"/>
      <c r="Y6" s="507"/>
      <c r="Z6" s="507"/>
      <c r="AA6" s="508"/>
      <c r="AB6" s="358" t="s">
        <v>777</v>
      </c>
      <c r="AC6" s="507"/>
      <c r="AD6" s="507"/>
      <c r="AE6" s="507"/>
      <c r="AF6" s="507"/>
      <c r="AG6" s="507"/>
      <c r="AH6" s="512"/>
      <c r="AJ6" s="9"/>
      <c r="AK6" s="9"/>
      <c r="AL6" s="9"/>
      <c r="AM6" s="9"/>
    </row>
    <row r="7" spans="2:39" s="8" customFormat="1" ht="17.100000000000001" customHeight="1" x14ac:dyDescent="0.15"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7"/>
      <c r="N7" s="509"/>
      <c r="O7" s="510"/>
      <c r="P7" s="510"/>
      <c r="Q7" s="510"/>
      <c r="R7" s="510"/>
      <c r="S7" s="510"/>
      <c r="T7" s="511"/>
      <c r="U7" s="509"/>
      <c r="V7" s="510"/>
      <c r="W7" s="510"/>
      <c r="X7" s="510"/>
      <c r="Y7" s="510"/>
      <c r="Z7" s="510"/>
      <c r="AA7" s="511"/>
      <c r="AB7" s="509"/>
      <c r="AC7" s="510"/>
      <c r="AD7" s="510"/>
      <c r="AE7" s="510"/>
      <c r="AF7" s="510"/>
      <c r="AG7" s="510"/>
      <c r="AH7" s="513"/>
      <c r="AJ7" s="9"/>
      <c r="AK7" s="9"/>
      <c r="AL7" s="9"/>
      <c r="AM7" s="9"/>
    </row>
    <row r="8" spans="2:39" s="8" customFormat="1" ht="17.100000000000001" customHeight="1" x14ac:dyDescent="0.2">
      <c r="B8" s="18" t="s">
        <v>14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20"/>
      <c r="N8" s="466" t="s">
        <v>772</v>
      </c>
      <c r="O8" s="466"/>
      <c r="P8" s="466"/>
      <c r="Q8" s="466"/>
      <c r="R8" s="466"/>
      <c r="S8" s="466"/>
      <c r="T8" s="366"/>
      <c r="U8" s="466" t="s">
        <v>772</v>
      </c>
      <c r="V8" s="466"/>
      <c r="W8" s="466"/>
      <c r="X8" s="466"/>
      <c r="Y8" s="466"/>
      <c r="Z8" s="466"/>
      <c r="AA8" s="366"/>
      <c r="AB8" s="672" t="s">
        <v>777</v>
      </c>
      <c r="AC8" s="675"/>
      <c r="AD8" s="675"/>
      <c r="AE8" s="675"/>
      <c r="AF8" s="675"/>
      <c r="AG8" s="675"/>
      <c r="AH8" s="676"/>
      <c r="AJ8" s="9"/>
      <c r="AK8" s="9"/>
      <c r="AL8" s="9"/>
      <c r="AM8" s="9"/>
    </row>
    <row r="9" spans="2:39" s="8" customFormat="1" ht="17.100000000000001" customHeight="1" x14ac:dyDescent="0.2">
      <c r="B9" s="18" t="s">
        <v>848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20"/>
      <c r="N9" s="466" t="s">
        <v>838</v>
      </c>
      <c r="O9" s="467"/>
      <c r="P9" s="467"/>
      <c r="Q9" s="467"/>
      <c r="R9" s="467"/>
      <c r="S9" s="467"/>
      <c r="T9" s="468"/>
      <c r="U9" s="466" t="s">
        <v>839</v>
      </c>
      <c r="V9" s="467"/>
      <c r="W9" s="467"/>
      <c r="X9" s="467"/>
      <c r="Y9" s="467"/>
      <c r="Z9" s="467"/>
      <c r="AA9" s="468"/>
      <c r="AB9" s="672" t="s">
        <v>777</v>
      </c>
      <c r="AC9" s="673"/>
      <c r="AD9" s="673"/>
      <c r="AE9" s="673"/>
      <c r="AF9" s="673"/>
      <c r="AG9" s="673"/>
      <c r="AH9" s="674"/>
      <c r="AJ9" s="9"/>
      <c r="AK9" s="9"/>
      <c r="AL9" s="9"/>
      <c r="AM9" s="9"/>
    </row>
    <row r="10" spans="2:39" s="8" customFormat="1" ht="17.100000000000001" customHeight="1" x14ac:dyDescent="0.15">
      <c r="B10" s="157" t="s">
        <v>15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9"/>
      <c r="AJ10" s="9"/>
      <c r="AK10" s="9"/>
      <c r="AL10" s="9"/>
      <c r="AM10" s="9"/>
    </row>
    <row r="11" spans="2:39" s="8" customFormat="1" ht="17.100000000000001" customHeight="1" x14ac:dyDescent="0.15">
      <c r="B11" s="18" t="s">
        <v>349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20"/>
      <c r="N11" s="645" t="s">
        <v>793</v>
      </c>
      <c r="O11" s="646"/>
      <c r="P11" s="646"/>
      <c r="Q11" s="646"/>
      <c r="R11" s="646"/>
      <c r="S11" s="646"/>
      <c r="T11" s="647"/>
      <c r="U11" s="645" t="s">
        <v>793</v>
      </c>
      <c r="V11" s="646"/>
      <c r="W11" s="646"/>
      <c r="X11" s="646"/>
      <c r="Y11" s="646"/>
      <c r="Z11" s="646"/>
      <c r="AA11" s="647"/>
      <c r="AB11" s="645"/>
      <c r="AC11" s="646"/>
      <c r="AD11" s="646"/>
      <c r="AE11" s="646"/>
      <c r="AF11" s="646"/>
      <c r="AG11" s="646"/>
      <c r="AH11" s="648"/>
      <c r="AJ11" s="9"/>
      <c r="AK11" s="9"/>
      <c r="AL11" s="9"/>
      <c r="AM11" s="9"/>
    </row>
    <row r="12" spans="2:39" s="8" customFormat="1" ht="17.100000000000001" customHeight="1" x14ac:dyDescent="0.2">
      <c r="B12" s="18" t="s">
        <v>16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20"/>
      <c r="N12" s="645" t="s">
        <v>849</v>
      </c>
      <c r="O12" s="646"/>
      <c r="P12" s="646"/>
      <c r="Q12" s="646"/>
      <c r="R12" s="646"/>
      <c r="S12" s="646"/>
      <c r="T12" s="647"/>
      <c r="U12" s="645" t="s">
        <v>849</v>
      </c>
      <c r="V12" s="646"/>
      <c r="W12" s="646"/>
      <c r="X12" s="646"/>
      <c r="Y12" s="646"/>
      <c r="Z12" s="646"/>
      <c r="AA12" s="647"/>
      <c r="AB12" s="668"/>
      <c r="AC12" s="646"/>
      <c r="AD12" s="646"/>
      <c r="AE12" s="646"/>
      <c r="AF12" s="646"/>
      <c r="AG12" s="646"/>
      <c r="AH12" s="648"/>
      <c r="AJ12" s="9"/>
      <c r="AK12" s="9"/>
      <c r="AL12" s="9"/>
      <c r="AM12" s="9"/>
    </row>
    <row r="13" spans="2:39" s="8" customFormat="1" ht="17.100000000000001" customHeight="1" x14ac:dyDescent="0.2">
      <c r="B13" s="18" t="s">
        <v>17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20"/>
      <c r="N13" s="645" t="s">
        <v>498</v>
      </c>
      <c r="O13" s="646"/>
      <c r="P13" s="646"/>
      <c r="Q13" s="646"/>
      <c r="R13" s="646"/>
      <c r="S13" s="646"/>
      <c r="T13" s="647"/>
      <c r="U13" s="645" t="s">
        <v>498</v>
      </c>
      <c r="V13" s="646"/>
      <c r="W13" s="646"/>
      <c r="X13" s="646"/>
      <c r="Y13" s="646"/>
      <c r="Z13" s="646"/>
      <c r="AA13" s="647"/>
      <c r="AB13" s="668"/>
      <c r="AC13" s="646"/>
      <c r="AD13" s="646"/>
      <c r="AE13" s="646"/>
      <c r="AF13" s="646"/>
      <c r="AG13" s="646"/>
      <c r="AH13" s="648"/>
    </row>
    <row r="14" spans="2:39" s="8" customFormat="1" ht="17.100000000000001" customHeight="1" x14ac:dyDescent="0.2">
      <c r="B14" s="18" t="s">
        <v>850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/>
      <c r="N14" s="668" t="s">
        <v>827</v>
      </c>
      <c r="O14" s="646"/>
      <c r="P14" s="646"/>
      <c r="Q14" s="646"/>
      <c r="R14" s="646"/>
      <c r="S14" s="646"/>
      <c r="T14" s="646"/>
      <c r="U14" s="668" t="s">
        <v>827</v>
      </c>
      <c r="V14" s="646"/>
      <c r="W14" s="646"/>
      <c r="X14" s="646"/>
      <c r="Y14" s="646"/>
      <c r="Z14" s="646"/>
      <c r="AA14" s="646"/>
      <c r="AB14" s="668"/>
      <c r="AC14" s="646"/>
      <c r="AD14" s="646"/>
      <c r="AE14" s="646"/>
      <c r="AF14" s="646"/>
      <c r="AG14" s="646"/>
      <c r="AH14" s="648"/>
    </row>
    <row r="15" spans="2:39" s="8" customFormat="1" ht="17.100000000000001" customHeight="1" x14ac:dyDescent="0.2">
      <c r="B15" s="18" t="s">
        <v>851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/>
      <c r="N15" s="668"/>
      <c r="O15" s="646"/>
      <c r="P15" s="646"/>
      <c r="Q15" s="646"/>
      <c r="R15" s="646"/>
      <c r="S15" s="646"/>
      <c r="T15" s="647"/>
      <c r="U15" s="668"/>
      <c r="V15" s="646"/>
      <c r="W15" s="646"/>
      <c r="X15" s="646"/>
      <c r="Y15" s="646"/>
      <c r="Z15" s="646"/>
      <c r="AA15" s="647"/>
      <c r="AB15" s="668"/>
      <c r="AC15" s="646"/>
      <c r="AD15" s="646"/>
      <c r="AE15" s="646"/>
      <c r="AF15" s="646"/>
      <c r="AG15" s="646"/>
      <c r="AH15" s="648"/>
    </row>
    <row r="16" spans="2:39" s="8" customFormat="1" ht="17.100000000000001" customHeight="1" x14ac:dyDescent="0.2">
      <c r="B16" s="18" t="s">
        <v>18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  <c r="N16" s="668" t="s">
        <v>935</v>
      </c>
      <c r="O16" s="646"/>
      <c r="P16" s="646"/>
      <c r="Q16" s="646"/>
      <c r="R16" s="646"/>
      <c r="S16" s="646"/>
      <c r="T16" s="647"/>
      <c r="U16" s="668" t="s">
        <v>935</v>
      </c>
      <c r="V16" s="646"/>
      <c r="W16" s="646"/>
      <c r="X16" s="646"/>
      <c r="Y16" s="646"/>
      <c r="Z16" s="646"/>
      <c r="AA16" s="647"/>
      <c r="AB16" s="668"/>
      <c r="AC16" s="646"/>
      <c r="AD16" s="646"/>
      <c r="AE16" s="646"/>
      <c r="AF16" s="646"/>
      <c r="AG16" s="646"/>
      <c r="AH16" s="648"/>
    </row>
    <row r="17" spans="2:34" s="8" customFormat="1" ht="17.100000000000001" customHeight="1" x14ac:dyDescent="0.2">
      <c r="B17" s="21" t="s">
        <v>852</v>
      </c>
      <c r="C17" s="12"/>
      <c r="D17" s="12"/>
      <c r="E17" s="160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3"/>
    </row>
    <row r="18" spans="2:34" s="8" customFormat="1" ht="17.100000000000001" customHeight="1" x14ac:dyDescent="0.2">
      <c r="B18" s="18" t="s">
        <v>19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  <c r="N18" s="668"/>
      <c r="O18" s="646"/>
      <c r="P18" s="646"/>
      <c r="Q18" s="646"/>
      <c r="R18" s="646"/>
      <c r="S18" s="646"/>
      <c r="T18" s="647"/>
      <c r="U18" s="668"/>
      <c r="V18" s="646"/>
      <c r="W18" s="646"/>
      <c r="X18" s="646"/>
      <c r="Y18" s="646"/>
      <c r="Z18" s="646"/>
      <c r="AA18" s="647"/>
      <c r="AB18" s="668"/>
      <c r="AC18" s="646"/>
      <c r="AD18" s="646"/>
      <c r="AE18" s="646"/>
      <c r="AF18" s="646"/>
      <c r="AG18" s="646"/>
      <c r="AH18" s="648"/>
    </row>
    <row r="19" spans="2:34" s="8" customFormat="1" ht="17.100000000000001" customHeight="1" x14ac:dyDescent="0.15">
      <c r="B19" s="18" t="s">
        <v>20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  <c r="N19" s="645" t="s">
        <v>864</v>
      </c>
      <c r="O19" s="646"/>
      <c r="P19" s="646"/>
      <c r="Q19" s="646"/>
      <c r="R19" s="646"/>
      <c r="S19" s="646"/>
      <c r="T19" s="647"/>
      <c r="U19" s="645" t="s">
        <v>864</v>
      </c>
      <c r="V19" s="646"/>
      <c r="W19" s="646"/>
      <c r="X19" s="646"/>
      <c r="Y19" s="646"/>
      <c r="Z19" s="646"/>
      <c r="AA19" s="647"/>
      <c r="AB19" s="645"/>
      <c r="AC19" s="646"/>
      <c r="AD19" s="646"/>
      <c r="AE19" s="646"/>
      <c r="AF19" s="646"/>
      <c r="AG19" s="646"/>
      <c r="AH19" s="648"/>
    </row>
    <row r="20" spans="2:34" s="8" customFormat="1" ht="17.100000000000001" customHeight="1" x14ac:dyDescent="0.2">
      <c r="B20" s="18" t="s">
        <v>46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  <c r="N20" s="668" t="s">
        <v>937</v>
      </c>
      <c r="O20" s="669"/>
      <c r="P20" s="669"/>
      <c r="Q20" s="669"/>
      <c r="R20" s="669"/>
      <c r="S20" s="669"/>
      <c r="T20" s="670"/>
      <c r="U20" s="668" t="s">
        <v>937</v>
      </c>
      <c r="V20" s="669"/>
      <c r="W20" s="669"/>
      <c r="X20" s="669"/>
      <c r="Y20" s="669"/>
      <c r="Z20" s="669"/>
      <c r="AA20" s="670"/>
      <c r="AB20" s="668"/>
      <c r="AC20" s="669"/>
      <c r="AD20" s="669"/>
      <c r="AE20" s="669"/>
      <c r="AF20" s="669"/>
      <c r="AG20" s="669"/>
      <c r="AH20" s="671"/>
    </row>
    <row r="21" spans="2:34" s="8" customFormat="1" ht="17.100000000000001" customHeight="1" x14ac:dyDescent="0.2">
      <c r="B21" s="18" t="s">
        <v>21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  <c r="N21" s="668" t="s">
        <v>853</v>
      </c>
      <c r="O21" s="646"/>
      <c r="P21" s="646"/>
      <c r="Q21" s="646"/>
      <c r="R21" s="646"/>
      <c r="S21" s="646"/>
      <c r="T21" s="647"/>
      <c r="U21" s="668" t="s">
        <v>853</v>
      </c>
      <c r="V21" s="646"/>
      <c r="W21" s="646"/>
      <c r="X21" s="646"/>
      <c r="Y21" s="646"/>
      <c r="Z21" s="646"/>
      <c r="AA21" s="647"/>
      <c r="AB21" s="668"/>
      <c r="AC21" s="646"/>
      <c r="AD21" s="646"/>
      <c r="AE21" s="646"/>
      <c r="AF21" s="646"/>
      <c r="AG21" s="646"/>
      <c r="AH21" s="648"/>
    </row>
    <row r="22" spans="2:34" s="8" customFormat="1" ht="17.100000000000001" customHeight="1" x14ac:dyDescent="0.2">
      <c r="B22" s="18" t="s">
        <v>22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  <c r="N22" s="664" t="s">
        <v>23</v>
      </c>
      <c r="O22" s="665"/>
      <c r="P22" s="665"/>
      <c r="Q22" s="665"/>
      <c r="R22" s="665"/>
      <c r="S22" s="665"/>
      <c r="T22" s="666"/>
      <c r="U22" s="664" t="s">
        <v>23</v>
      </c>
      <c r="V22" s="665"/>
      <c r="W22" s="665"/>
      <c r="X22" s="665"/>
      <c r="Y22" s="665"/>
      <c r="Z22" s="665"/>
      <c r="AA22" s="666"/>
      <c r="AB22" s="665"/>
      <c r="AC22" s="665"/>
      <c r="AD22" s="665"/>
      <c r="AE22" s="665"/>
      <c r="AF22" s="665"/>
      <c r="AG22" s="665"/>
      <c r="AH22" s="667"/>
    </row>
    <row r="23" spans="2:34" s="8" customFormat="1" ht="17.100000000000001" customHeight="1" x14ac:dyDescent="0.2">
      <c r="B23" s="18" t="s">
        <v>24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  <c r="N23" s="664" t="s">
        <v>23</v>
      </c>
      <c r="O23" s="665"/>
      <c r="P23" s="665"/>
      <c r="Q23" s="665"/>
      <c r="R23" s="665"/>
      <c r="S23" s="665"/>
      <c r="T23" s="666"/>
      <c r="U23" s="664" t="s">
        <v>23</v>
      </c>
      <c r="V23" s="665"/>
      <c r="W23" s="665"/>
      <c r="X23" s="665"/>
      <c r="Y23" s="665"/>
      <c r="Z23" s="665"/>
      <c r="AA23" s="666"/>
      <c r="AB23" s="665"/>
      <c r="AC23" s="665"/>
      <c r="AD23" s="665"/>
      <c r="AE23" s="665"/>
      <c r="AF23" s="665"/>
      <c r="AG23" s="665"/>
      <c r="AH23" s="667"/>
    </row>
    <row r="24" spans="2:34" s="8" customFormat="1" ht="17.100000000000001" customHeight="1" x14ac:dyDescent="0.2">
      <c r="B24" s="18" t="s">
        <v>25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  <c r="N24" s="664" t="s">
        <v>23</v>
      </c>
      <c r="O24" s="665"/>
      <c r="P24" s="665"/>
      <c r="Q24" s="665"/>
      <c r="R24" s="665"/>
      <c r="S24" s="665"/>
      <c r="T24" s="666"/>
      <c r="U24" s="664" t="s">
        <v>23</v>
      </c>
      <c r="V24" s="665"/>
      <c r="W24" s="665"/>
      <c r="X24" s="665"/>
      <c r="Y24" s="665"/>
      <c r="Z24" s="665"/>
      <c r="AA24" s="666"/>
      <c r="AB24" s="307"/>
      <c r="AC24" s="307"/>
      <c r="AD24" s="307"/>
      <c r="AE24" s="307"/>
      <c r="AF24" s="307"/>
      <c r="AG24" s="307"/>
      <c r="AH24" s="309"/>
    </row>
    <row r="25" spans="2:34" s="8" customFormat="1" ht="17.100000000000001" customHeight="1" x14ac:dyDescent="0.2">
      <c r="B25" s="18" t="s">
        <v>854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  <c r="N25" s="664" t="s">
        <v>23</v>
      </c>
      <c r="O25" s="665"/>
      <c r="P25" s="665"/>
      <c r="Q25" s="665"/>
      <c r="R25" s="665"/>
      <c r="S25" s="665"/>
      <c r="T25" s="666"/>
      <c r="U25" s="664" t="s">
        <v>23</v>
      </c>
      <c r="V25" s="665"/>
      <c r="W25" s="665"/>
      <c r="X25" s="665"/>
      <c r="Y25" s="665"/>
      <c r="Z25" s="665"/>
      <c r="AA25" s="666"/>
      <c r="AB25" s="665"/>
      <c r="AC25" s="665"/>
      <c r="AD25" s="665"/>
      <c r="AE25" s="665"/>
      <c r="AF25" s="665"/>
      <c r="AG25" s="665"/>
      <c r="AH25" s="667"/>
    </row>
    <row r="26" spans="2:34" s="8" customFormat="1" ht="17.100000000000001" customHeight="1" x14ac:dyDescent="0.2">
      <c r="B26" s="18" t="s">
        <v>855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  <c r="N26" s="664" t="s">
        <v>23</v>
      </c>
      <c r="O26" s="665"/>
      <c r="P26" s="665"/>
      <c r="Q26" s="665"/>
      <c r="R26" s="665"/>
      <c r="S26" s="665"/>
      <c r="T26" s="666"/>
      <c r="U26" s="664" t="s">
        <v>23</v>
      </c>
      <c r="V26" s="665"/>
      <c r="W26" s="665"/>
      <c r="X26" s="665"/>
      <c r="Y26" s="665"/>
      <c r="Z26" s="665"/>
      <c r="AA26" s="666"/>
      <c r="AB26" s="665"/>
      <c r="AC26" s="665"/>
      <c r="AD26" s="665"/>
      <c r="AE26" s="665"/>
      <c r="AF26" s="665"/>
      <c r="AG26" s="665"/>
      <c r="AH26" s="667"/>
    </row>
    <row r="27" spans="2:34" s="8" customFormat="1" ht="17.100000000000001" customHeight="1" x14ac:dyDescent="0.2">
      <c r="B27" s="18" t="s">
        <v>26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  <c r="N27" s="664" t="s">
        <v>23</v>
      </c>
      <c r="O27" s="665"/>
      <c r="P27" s="665"/>
      <c r="Q27" s="665"/>
      <c r="R27" s="665"/>
      <c r="S27" s="665"/>
      <c r="T27" s="666"/>
      <c r="U27" s="664" t="s">
        <v>23</v>
      </c>
      <c r="V27" s="665"/>
      <c r="W27" s="665"/>
      <c r="X27" s="665"/>
      <c r="Y27" s="665"/>
      <c r="Z27" s="665"/>
      <c r="AA27" s="666"/>
      <c r="AB27" s="307"/>
      <c r="AC27" s="307"/>
      <c r="AD27" s="307"/>
      <c r="AE27" s="307"/>
      <c r="AF27" s="307"/>
      <c r="AG27" s="307"/>
      <c r="AH27" s="309"/>
    </row>
    <row r="28" spans="2:34" s="8" customFormat="1" ht="17.100000000000001" customHeight="1" x14ac:dyDescent="0.2">
      <c r="B28" s="18" t="s">
        <v>27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  <c r="N28" s="664" t="s">
        <v>23</v>
      </c>
      <c r="O28" s="665"/>
      <c r="P28" s="665"/>
      <c r="Q28" s="665"/>
      <c r="R28" s="665"/>
      <c r="S28" s="665"/>
      <c r="T28" s="666"/>
      <c r="U28" s="664" t="s">
        <v>23</v>
      </c>
      <c r="V28" s="665"/>
      <c r="W28" s="665"/>
      <c r="X28" s="665"/>
      <c r="Y28" s="665"/>
      <c r="Z28" s="665"/>
      <c r="AA28" s="666"/>
      <c r="AB28" s="307"/>
      <c r="AC28" s="307"/>
      <c r="AD28" s="307"/>
      <c r="AE28" s="307"/>
      <c r="AF28" s="307"/>
      <c r="AG28" s="307"/>
      <c r="AH28" s="309"/>
    </row>
    <row r="29" spans="2:34" s="8" customFormat="1" ht="17.100000000000001" customHeight="1" x14ac:dyDescent="0.15">
      <c r="B29" s="18" t="s">
        <v>28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  <c r="N29" s="464" t="s">
        <v>856</v>
      </c>
      <c r="O29" s="464"/>
      <c r="P29" s="464"/>
      <c r="Q29" s="464"/>
      <c r="R29" s="464"/>
      <c r="S29" s="464"/>
      <c r="T29" s="464"/>
      <c r="U29" s="464" t="s">
        <v>856</v>
      </c>
      <c r="V29" s="464"/>
      <c r="W29" s="464"/>
      <c r="X29" s="464"/>
      <c r="Y29" s="464"/>
      <c r="Z29" s="464"/>
      <c r="AA29" s="464"/>
      <c r="AB29" s="306"/>
      <c r="AC29" s="307"/>
      <c r="AD29" s="307"/>
      <c r="AE29" s="307"/>
      <c r="AF29" s="307"/>
      <c r="AG29" s="307"/>
      <c r="AH29" s="309"/>
    </row>
    <row r="30" spans="2:34" s="8" customFormat="1" ht="17.100000000000001" customHeight="1" x14ac:dyDescent="0.2">
      <c r="B30" s="18" t="s">
        <v>857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  <c r="N30" s="306" t="s">
        <v>858</v>
      </c>
      <c r="O30" s="307"/>
      <c r="P30" s="307"/>
      <c r="Q30" s="307"/>
      <c r="R30" s="307"/>
      <c r="S30" s="307"/>
      <c r="T30" s="308"/>
      <c r="U30" s="306" t="s">
        <v>858</v>
      </c>
      <c r="V30" s="307"/>
      <c r="W30" s="307"/>
      <c r="X30" s="307"/>
      <c r="Y30" s="307"/>
      <c r="Z30" s="307"/>
      <c r="AA30" s="308"/>
      <c r="AB30" s="307"/>
      <c r="AC30" s="307"/>
      <c r="AD30" s="307"/>
      <c r="AE30" s="307"/>
      <c r="AF30" s="307"/>
      <c r="AG30" s="307"/>
      <c r="AH30" s="309"/>
    </row>
    <row r="31" spans="2:34" s="8" customFormat="1" ht="17.100000000000001" customHeight="1" x14ac:dyDescent="0.2">
      <c r="B31" s="18" t="s">
        <v>859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  <c r="N31" s="306" t="s">
        <v>858</v>
      </c>
      <c r="O31" s="307"/>
      <c r="P31" s="307"/>
      <c r="Q31" s="307"/>
      <c r="R31" s="307"/>
      <c r="S31" s="307"/>
      <c r="T31" s="308"/>
      <c r="U31" s="306" t="s">
        <v>858</v>
      </c>
      <c r="V31" s="307"/>
      <c r="W31" s="307"/>
      <c r="X31" s="307"/>
      <c r="Y31" s="307"/>
      <c r="Z31" s="307"/>
      <c r="AA31" s="308"/>
      <c r="AB31" s="307"/>
      <c r="AC31" s="307"/>
      <c r="AD31" s="307"/>
      <c r="AE31" s="307"/>
      <c r="AF31" s="307"/>
      <c r="AG31" s="307"/>
      <c r="AH31" s="309"/>
    </row>
    <row r="32" spans="2:34" s="8" customFormat="1" ht="17.100000000000001" customHeight="1" x14ac:dyDescent="0.15">
      <c r="B32" s="18" t="s">
        <v>30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  <c r="N32" s="306" t="s">
        <v>578</v>
      </c>
      <c r="O32" s="307"/>
      <c r="P32" s="307"/>
      <c r="Q32" s="307"/>
      <c r="R32" s="307"/>
      <c r="S32" s="307"/>
      <c r="T32" s="308"/>
      <c r="U32" s="306" t="s">
        <v>578</v>
      </c>
      <c r="V32" s="307"/>
      <c r="W32" s="307"/>
      <c r="X32" s="307"/>
      <c r="Y32" s="307"/>
      <c r="Z32" s="307"/>
      <c r="AA32" s="308"/>
      <c r="AB32" s="307"/>
      <c r="AC32" s="307"/>
      <c r="AD32" s="307"/>
      <c r="AE32" s="307"/>
      <c r="AF32" s="307"/>
      <c r="AG32" s="307"/>
      <c r="AH32" s="309"/>
    </row>
    <row r="33" spans="2:34" s="8" customFormat="1" ht="17.100000000000001" customHeight="1" x14ac:dyDescent="0.15">
      <c r="B33" s="18" t="s">
        <v>31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  <c r="N33" s="306" t="s">
        <v>822</v>
      </c>
      <c r="O33" s="307"/>
      <c r="P33" s="307" t="s">
        <v>80</v>
      </c>
      <c r="Q33" s="307"/>
      <c r="R33" s="307"/>
      <c r="S33" s="307"/>
      <c r="T33" s="308"/>
      <c r="U33" s="306" t="s">
        <v>822</v>
      </c>
      <c r="V33" s="307"/>
      <c r="W33" s="307" t="s">
        <v>80</v>
      </c>
      <c r="X33" s="307"/>
      <c r="Y33" s="307"/>
      <c r="Z33" s="307"/>
      <c r="AA33" s="308"/>
      <c r="AB33" s="307"/>
      <c r="AC33" s="307"/>
      <c r="AD33" s="307"/>
      <c r="AE33" s="307"/>
      <c r="AF33" s="307"/>
      <c r="AG33" s="307"/>
      <c r="AH33" s="309"/>
    </row>
    <row r="34" spans="2:34" s="8" customFormat="1" ht="17.100000000000001" customHeight="1" x14ac:dyDescent="0.15">
      <c r="B34" s="18" t="s">
        <v>32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  <c r="N34" s="645" t="s">
        <v>33</v>
      </c>
      <c r="O34" s="646"/>
      <c r="P34" s="646"/>
      <c r="Q34" s="646"/>
      <c r="R34" s="646"/>
      <c r="S34" s="646"/>
      <c r="T34" s="647"/>
      <c r="U34" s="645" t="s">
        <v>33</v>
      </c>
      <c r="V34" s="646"/>
      <c r="W34" s="646"/>
      <c r="X34" s="646"/>
      <c r="Y34" s="646"/>
      <c r="Z34" s="646"/>
      <c r="AA34" s="647"/>
      <c r="AB34" s="645"/>
      <c r="AC34" s="646"/>
      <c r="AD34" s="646"/>
      <c r="AE34" s="646"/>
      <c r="AF34" s="646"/>
      <c r="AG34" s="646"/>
      <c r="AH34" s="648"/>
    </row>
    <row r="35" spans="2:34" s="8" customFormat="1" ht="17.100000000000001" customHeight="1" x14ac:dyDescent="0.15">
      <c r="B35" s="18" t="s">
        <v>34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  <c r="N35" s="645"/>
      <c r="O35" s="646"/>
      <c r="P35" s="646"/>
      <c r="Q35" s="646"/>
      <c r="R35" s="646"/>
      <c r="S35" s="646"/>
      <c r="T35" s="647"/>
      <c r="U35" s="645"/>
      <c r="V35" s="646"/>
      <c r="W35" s="646"/>
      <c r="X35" s="646"/>
      <c r="Y35" s="646"/>
      <c r="Z35" s="646"/>
      <c r="AA35" s="647"/>
      <c r="AB35" s="645"/>
      <c r="AC35" s="646"/>
      <c r="AD35" s="646"/>
      <c r="AE35" s="646"/>
      <c r="AF35" s="646"/>
      <c r="AG35" s="646"/>
      <c r="AH35" s="648"/>
    </row>
    <row r="36" spans="2:34" s="8" customFormat="1" ht="17.100000000000001" customHeight="1" x14ac:dyDescent="0.15">
      <c r="B36" s="649" t="s">
        <v>860</v>
      </c>
      <c r="C36" s="650"/>
      <c r="D36" s="650"/>
      <c r="E36" s="650"/>
      <c r="F36" s="650"/>
      <c r="G36" s="650"/>
      <c r="H36" s="650"/>
      <c r="I36" s="650"/>
      <c r="J36" s="650"/>
      <c r="K36" s="650"/>
      <c r="L36" s="650"/>
      <c r="M36" s="651"/>
      <c r="N36" s="161"/>
      <c r="O36" s="35"/>
      <c r="P36" s="35"/>
      <c r="Q36" s="35"/>
      <c r="R36" s="35"/>
      <c r="S36" s="35"/>
      <c r="T36" s="162"/>
      <c r="U36" s="161"/>
      <c r="V36" s="35"/>
      <c r="W36" s="35"/>
      <c r="X36" s="35"/>
      <c r="Y36" s="35"/>
      <c r="Z36" s="35"/>
      <c r="AA36" s="162"/>
      <c r="AB36" s="161"/>
      <c r="AC36" s="35"/>
      <c r="AD36" s="35"/>
      <c r="AE36" s="35"/>
      <c r="AF36" s="35"/>
      <c r="AG36" s="35"/>
      <c r="AH36" s="163"/>
    </row>
    <row r="37" spans="2:34" s="8" customFormat="1" ht="17.100000000000001" customHeight="1" x14ac:dyDescent="0.15">
      <c r="B37" s="652"/>
      <c r="C37" s="653"/>
      <c r="D37" s="653"/>
      <c r="E37" s="653"/>
      <c r="F37" s="653"/>
      <c r="G37" s="653"/>
      <c r="H37" s="653"/>
      <c r="I37" s="653"/>
      <c r="J37" s="653"/>
      <c r="K37" s="653"/>
      <c r="L37" s="653"/>
      <c r="M37" s="654"/>
      <c r="N37" s="164"/>
      <c r="O37" s="19"/>
      <c r="P37" s="19"/>
      <c r="Q37" s="19"/>
      <c r="R37" s="19"/>
      <c r="S37" s="19"/>
      <c r="T37" s="20"/>
      <c r="U37" s="164"/>
      <c r="V37" s="19"/>
      <c r="W37" s="19"/>
      <c r="X37" s="19"/>
      <c r="Y37" s="19"/>
      <c r="Z37" s="19"/>
      <c r="AA37" s="20"/>
      <c r="AB37" s="164"/>
      <c r="AC37" s="19"/>
      <c r="AD37" s="19"/>
      <c r="AE37" s="19"/>
      <c r="AF37" s="19"/>
      <c r="AG37" s="19"/>
      <c r="AH37" s="33"/>
    </row>
    <row r="38" spans="2:34" s="8" customFormat="1" ht="17.100000000000001" customHeight="1" x14ac:dyDescent="0.15">
      <c r="B38" s="655"/>
      <c r="C38" s="656"/>
      <c r="D38" s="656"/>
      <c r="E38" s="656"/>
      <c r="F38" s="656"/>
      <c r="G38" s="656"/>
      <c r="H38" s="656"/>
      <c r="I38" s="656"/>
      <c r="J38" s="656"/>
      <c r="K38" s="656"/>
      <c r="L38" s="656"/>
      <c r="M38" s="656"/>
      <c r="N38" s="656"/>
      <c r="O38" s="656"/>
      <c r="P38" s="656"/>
      <c r="Q38" s="656"/>
      <c r="R38" s="656"/>
      <c r="S38" s="656"/>
      <c r="T38" s="656"/>
      <c r="U38" s="656"/>
      <c r="V38" s="656"/>
      <c r="W38" s="656"/>
      <c r="X38" s="656"/>
      <c r="Y38" s="656"/>
      <c r="Z38" s="656"/>
      <c r="AA38" s="656"/>
      <c r="AB38" s="656"/>
      <c r="AC38" s="656"/>
      <c r="AD38" s="656"/>
      <c r="AE38" s="656"/>
      <c r="AF38" s="656"/>
      <c r="AG38" s="656"/>
      <c r="AH38" s="657"/>
    </row>
    <row r="39" spans="2:34" s="8" customFormat="1" ht="17.100000000000001" customHeight="1" x14ac:dyDescent="0.15">
      <c r="B39" s="658"/>
      <c r="C39" s="659"/>
      <c r="D39" s="659"/>
      <c r="E39" s="659"/>
      <c r="F39" s="659"/>
      <c r="G39" s="659"/>
      <c r="H39" s="659"/>
      <c r="I39" s="659"/>
      <c r="J39" s="659"/>
      <c r="K39" s="659"/>
      <c r="L39" s="659"/>
      <c r="M39" s="659"/>
      <c r="N39" s="659"/>
      <c r="O39" s="659"/>
      <c r="P39" s="659"/>
      <c r="Q39" s="659"/>
      <c r="R39" s="659"/>
      <c r="S39" s="659"/>
      <c r="T39" s="659"/>
      <c r="U39" s="659"/>
      <c r="V39" s="659"/>
      <c r="W39" s="659"/>
      <c r="X39" s="659"/>
      <c r="Y39" s="659"/>
      <c r="Z39" s="659"/>
      <c r="AA39" s="659"/>
      <c r="AB39" s="659"/>
      <c r="AC39" s="659"/>
      <c r="AD39" s="659"/>
      <c r="AE39" s="659"/>
      <c r="AF39" s="659"/>
      <c r="AG39" s="659"/>
      <c r="AH39" s="660"/>
    </row>
    <row r="40" spans="2:34" s="8" customFormat="1" ht="17.100000000000001" customHeight="1" x14ac:dyDescent="0.15">
      <c r="B40" s="661"/>
      <c r="C40" s="662"/>
      <c r="D40" s="662"/>
      <c r="E40" s="662"/>
      <c r="F40" s="662"/>
      <c r="G40" s="662"/>
      <c r="H40" s="662"/>
      <c r="I40" s="662"/>
      <c r="J40" s="662"/>
      <c r="K40" s="662"/>
      <c r="L40" s="662"/>
      <c r="M40" s="662"/>
      <c r="N40" s="662"/>
      <c r="O40" s="662"/>
      <c r="P40" s="662"/>
      <c r="Q40" s="662"/>
      <c r="R40" s="662"/>
      <c r="S40" s="662"/>
      <c r="T40" s="662"/>
      <c r="U40" s="662"/>
      <c r="V40" s="662"/>
      <c r="W40" s="662"/>
      <c r="X40" s="662"/>
      <c r="Y40" s="662"/>
      <c r="Z40" s="662"/>
      <c r="AA40" s="662"/>
      <c r="AB40" s="662"/>
      <c r="AC40" s="662"/>
      <c r="AD40" s="662"/>
      <c r="AE40" s="662"/>
      <c r="AF40" s="662"/>
      <c r="AG40" s="662"/>
      <c r="AH40" s="663"/>
    </row>
    <row r="41" spans="2:34" s="8" customFormat="1" ht="17.100000000000001" customHeight="1" x14ac:dyDescent="0.15">
      <c r="B41" s="23"/>
      <c r="C41" s="24"/>
      <c r="D41" s="25"/>
      <c r="E41" s="25"/>
      <c r="F41" s="25"/>
      <c r="G41" s="25"/>
      <c r="H41" s="25"/>
      <c r="I41" s="25"/>
      <c r="J41" s="25"/>
      <c r="K41" s="26"/>
      <c r="L41" s="25"/>
      <c r="M41" s="25"/>
      <c r="N41" s="25"/>
      <c r="O41" s="25"/>
      <c r="P41" s="26"/>
      <c r="Q41" s="25"/>
      <c r="R41" s="24"/>
      <c r="S41" s="25"/>
      <c r="T41" s="25"/>
      <c r="U41" s="25"/>
      <c r="V41" s="25"/>
      <c r="W41" s="25"/>
      <c r="X41" s="26"/>
      <c r="Y41" s="25"/>
      <c r="Z41" s="25"/>
      <c r="AA41" s="26"/>
      <c r="AB41" s="25"/>
      <c r="AC41" s="25"/>
      <c r="AD41" s="25"/>
      <c r="AE41" s="25"/>
      <c r="AF41" s="26"/>
      <c r="AG41" s="25"/>
      <c r="AH41" s="27"/>
    </row>
    <row r="42" spans="2:34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/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4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/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4" s="8" customFormat="1" ht="20.100000000000001" customHeight="1" thickBot="1" x14ac:dyDescent="0.2">
      <c r="B44" s="625" t="s">
        <v>861</v>
      </c>
      <c r="C44" s="626"/>
      <c r="D44" s="627" t="s">
        <v>35</v>
      </c>
      <c r="E44" s="628"/>
      <c r="F44" s="628"/>
      <c r="G44" s="629"/>
      <c r="H44" s="629"/>
      <c r="I44" s="629"/>
      <c r="J44" s="630"/>
      <c r="K44" s="627" t="s">
        <v>36</v>
      </c>
      <c r="L44" s="628"/>
      <c r="M44" s="628"/>
      <c r="N44" s="629"/>
      <c r="O44" s="630"/>
      <c r="P44" s="627" t="s">
        <v>37</v>
      </c>
      <c r="Q44" s="631"/>
      <c r="R44" s="632"/>
      <c r="S44" s="627" t="s">
        <v>38</v>
      </c>
      <c r="T44" s="628"/>
      <c r="U44" s="628"/>
      <c r="V44" s="629"/>
      <c r="W44" s="630"/>
      <c r="X44" s="627" t="s">
        <v>37</v>
      </c>
      <c r="Y44" s="631"/>
      <c r="Z44" s="632"/>
      <c r="AA44" s="628" t="s">
        <v>39</v>
      </c>
      <c r="AB44" s="628"/>
      <c r="AC44" s="628"/>
      <c r="AD44" s="629"/>
      <c r="AE44" s="630"/>
      <c r="AF44" s="627" t="s">
        <v>37</v>
      </c>
      <c r="AG44" s="631"/>
      <c r="AH44" s="633"/>
    </row>
  </sheetData>
  <mergeCells count="109">
    <mergeCell ref="B6:M7"/>
    <mergeCell ref="N6:T7"/>
    <mergeCell ref="U6:AA7"/>
    <mergeCell ref="AB6:AH7"/>
    <mergeCell ref="N8:T8"/>
    <mergeCell ref="U8:AA8"/>
    <mergeCell ref="AB8:AH8"/>
    <mergeCell ref="N4:V4"/>
    <mergeCell ref="W4:Y4"/>
    <mergeCell ref="Z4:AB4"/>
    <mergeCell ref="AC4:AH4"/>
    <mergeCell ref="N5:T5"/>
    <mergeCell ref="U5:AA5"/>
    <mergeCell ref="AB5:AH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N12:T12"/>
    <mergeCell ref="U12:AA12"/>
    <mergeCell ref="AB12:AH12"/>
    <mergeCell ref="N13:T13"/>
    <mergeCell ref="U13:AA13"/>
    <mergeCell ref="AB13:AH13"/>
    <mergeCell ref="N9:T9"/>
    <mergeCell ref="U9:AA9"/>
    <mergeCell ref="AB9:AH9"/>
    <mergeCell ref="N11:T11"/>
    <mergeCell ref="U11:AA11"/>
    <mergeCell ref="AB11:AH11"/>
    <mergeCell ref="N16:T16"/>
    <mergeCell ref="U16:AA16"/>
    <mergeCell ref="AB16:AH16"/>
    <mergeCell ref="N18:T18"/>
    <mergeCell ref="U18:AA18"/>
    <mergeCell ref="AB18:AH18"/>
    <mergeCell ref="N14:T14"/>
    <mergeCell ref="U14:AA14"/>
    <mergeCell ref="AB14:AH14"/>
    <mergeCell ref="N15:T15"/>
    <mergeCell ref="U15:AA15"/>
    <mergeCell ref="AB15:AH15"/>
    <mergeCell ref="N21:T21"/>
    <mergeCell ref="U21:AA21"/>
    <mergeCell ref="AB21:AH21"/>
    <mergeCell ref="N22:T22"/>
    <mergeCell ref="U22:AA22"/>
    <mergeCell ref="AB22:AH22"/>
    <mergeCell ref="N19:T19"/>
    <mergeCell ref="U19:AA19"/>
    <mergeCell ref="AB19:AH19"/>
    <mergeCell ref="N20:T20"/>
    <mergeCell ref="U20:AA20"/>
    <mergeCell ref="AB20:AH20"/>
    <mergeCell ref="N25:T25"/>
    <mergeCell ref="U25:AA25"/>
    <mergeCell ref="AB25:AH25"/>
    <mergeCell ref="N26:T26"/>
    <mergeCell ref="U26:AA26"/>
    <mergeCell ref="AB26:AH26"/>
    <mergeCell ref="N23:T23"/>
    <mergeCell ref="U23:AA23"/>
    <mergeCell ref="AB23:AH23"/>
    <mergeCell ref="N24:T24"/>
    <mergeCell ref="U24:AA24"/>
    <mergeCell ref="AB24:AH24"/>
    <mergeCell ref="N29:T29"/>
    <mergeCell ref="U29:AA29"/>
    <mergeCell ref="AB29:AH29"/>
    <mergeCell ref="N30:T30"/>
    <mergeCell ref="U30:AA30"/>
    <mergeCell ref="AB30:AH30"/>
    <mergeCell ref="N27:T27"/>
    <mergeCell ref="U27:AA27"/>
    <mergeCell ref="AB27:AH27"/>
    <mergeCell ref="N28:T28"/>
    <mergeCell ref="U28:AA28"/>
    <mergeCell ref="AB28:AH28"/>
    <mergeCell ref="N33:T33"/>
    <mergeCell ref="U33:AA33"/>
    <mergeCell ref="AB33:AH33"/>
    <mergeCell ref="N34:T34"/>
    <mergeCell ref="U34:AA34"/>
    <mergeCell ref="AB34:AH34"/>
    <mergeCell ref="N31:T31"/>
    <mergeCell ref="U31:AA31"/>
    <mergeCell ref="AB31:AH31"/>
    <mergeCell ref="N32:T32"/>
    <mergeCell ref="U32:AA32"/>
    <mergeCell ref="AB32:AH32"/>
    <mergeCell ref="X44:Z44"/>
    <mergeCell ref="AA44:AE44"/>
    <mergeCell ref="AF44:AH44"/>
    <mergeCell ref="N35:T35"/>
    <mergeCell ref="U35:AA35"/>
    <mergeCell ref="AB35:AH35"/>
    <mergeCell ref="B36:M37"/>
    <mergeCell ref="B38:AH40"/>
    <mergeCell ref="B44:C44"/>
    <mergeCell ref="D44:J44"/>
    <mergeCell ref="K44:O44"/>
    <mergeCell ref="P44:R44"/>
    <mergeCell ref="S44:W44"/>
  </mergeCells>
  <phoneticPr fontId="1" type="noConversion"/>
  <dataValidations count="5">
    <dataValidation type="list" allowBlank="1" showInputMessage="1" showErrorMessage="1" sqref="N33:AH33" xr:uid="{A691E895-E1B0-4B09-8363-F101ACFE80ED}">
      <formula1>法兰尺寸</formula1>
    </dataValidation>
    <dataValidation type="list" allowBlank="1" showInputMessage="1" showErrorMessage="1" sqref="N32:AH32" xr:uid="{46011707-073B-403B-A407-D3E389788A47}">
      <formula1>法兰连接</formula1>
    </dataValidation>
    <dataValidation type="list" allowBlank="1" showInputMessage="1" showErrorMessage="1" sqref="AB27:AH27" xr:uid="{DD7C971D-1E14-4A08-87B0-FFC6A62F22E0}">
      <formula1>接口尺寸</formula1>
    </dataValidation>
    <dataValidation type="list" allowBlank="1" showInputMessage="1" showErrorMessage="1" sqref="AB28:AH28" xr:uid="{A24621ED-3ADB-4E37-872F-C262E1BB57A1}">
      <formula1>防爆等级</formula1>
    </dataValidation>
    <dataValidation type="list" allowBlank="1" showInputMessage="1" showErrorMessage="1" sqref="AB24:AH24" xr:uid="{3A668256-D4FC-46D0-ABB7-6B1D9EA5394B}">
      <formula1>信号类型</formula1>
    </dataValidation>
  </dataValidations>
  <hyperlinks>
    <hyperlink ref="AI1" location="索引!A1" display="返回索引" xr:uid="{BE8077C8-A0B6-49C4-AB19-C1777ACCB545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 &amp;P         &amp;N    .
               &amp;P     &amp;N.
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DF6D6D-ED1D-4566-8F33-D2183D8EEF46}">
  <sheetPr codeName="Sheet43"/>
  <dimension ref="A1:AW45"/>
  <sheetViews>
    <sheetView showGridLines="0" tabSelected="1" view="pageBreakPreview" zoomScale="115" zoomScaleNormal="160" zoomScaleSheetLayoutView="115" workbookViewId="0">
      <selection activeCell="U9" sqref="U9:AA9"/>
    </sheetView>
  </sheetViews>
  <sheetFormatPr defaultColWidth="0" defaultRowHeight="14.1" customHeight="1" x14ac:dyDescent="0.15"/>
  <cols>
    <col min="1" max="35" width="3.33203125" style="9" customWidth="1"/>
    <col min="36" max="36" width="3.33203125" style="9" hidden="1" customWidth="1"/>
    <col min="37" max="37" width="10" hidden="1" customWidth="1"/>
    <col min="38" max="49" width="9" style="44" hidden="1" customWidth="1"/>
    <col min="50" max="16384" width="3.33203125" style="9" hidden="1"/>
  </cols>
  <sheetData>
    <row r="1" spans="2:49" ht="24.95" customHeight="1" x14ac:dyDescent="0.15">
      <c r="B1" s="491" t="s">
        <v>200</v>
      </c>
      <c r="C1" s="492"/>
      <c r="D1" s="492"/>
      <c r="E1" s="492"/>
      <c r="F1" s="492"/>
      <c r="G1" s="492"/>
      <c r="H1" s="492"/>
      <c r="I1" s="492"/>
      <c r="J1" s="493"/>
      <c r="K1" s="409" t="s">
        <v>198</v>
      </c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4"/>
      <c r="W1" s="207" t="str">
        <f>项目名称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  <c r="AK1" s="44" t="s">
        <v>526</v>
      </c>
      <c r="AL1" s="80" t="s">
        <v>527</v>
      </c>
      <c r="AM1" s="80" t="s">
        <v>523</v>
      </c>
      <c r="AN1" s="80" t="s">
        <v>525</v>
      </c>
      <c r="AO1" s="80" t="s">
        <v>530</v>
      </c>
      <c r="AP1" s="80" t="s">
        <v>531</v>
      </c>
      <c r="AQ1" s="80" t="s">
        <v>532</v>
      </c>
      <c r="AR1" s="80" t="s">
        <v>533</v>
      </c>
      <c r="AS1" s="80" t="s">
        <v>534</v>
      </c>
      <c r="AT1" s="80" t="s">
        <v>535</v>
      </c>
      <c r="AU1" s="80" t="s">
        <v>552</v>
      </c>
      <c r="AV1" s="80" t="s">
        <v>555</v>
      </c>
      <c r="AW1" s="80" t="s">
        <v>558</v>
      </c>
    </row>
    <row r="2" spans="2:49" ht="20.100000000000001" customHeight="1" x14ac:dyDescent="0.15">
      <c r="B2" s="494"/>
      <c r="C2" s="495"/>
      <c r="D2" s="495"/>
      <c r="E2" s="495"/>
      <c r="F2" s="495"/>
      <c r="G2" s="495"/>
      <c r="H2" s="495"/>
      <c r="I2" s="495"/>
      <c r="J2" s="496"/>
      <c r="K2" s="10" t="s">
        <v>358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  <c r="AK2" s="44" t="s">
        <v>519</v>
      </c>
      <c r="AL2" s="44" t="s">
        <v>520</v>
      </c>
      <c r="AM2" s="44" t="s">
        <v>519</v>
      </c>
      <c r="AN2" s="44" t="s">
        <v>519</v>
      </c>
      <c r="AO2" s="44" t="s">
        <v>536</v>
      </c>
      <c r="AP2" s="44" t="s">
        <v>539</v>
      </c>
      <c r="AQ2" s="44" t="s">
        <v>542</v>
      </c>
      <c r="AR2" s="44" t="s">
        <v>545</v>
      </c>
      <c r="AS2" s="44" t="s">
        <v>548</v>
      </c>
      <c r="AT2" s="44" t="s">
        <v>551</v>
      </c>
      <c r="AU2" s="44" t="s">
        <v>376</v>
      </c>
      <c r="AV2" s="44" t="s">
        <v>556</v>
      </c>
      <c r="AW2" s="44" t="s">
        <v>559</v>
      </c>
    </row>
    <row r="3" spans="2:49" ht="20.100000000000001" customHeight="1" x14ac:dyDescent="0.15">
      <c r="B3" s="494"/>
      <c r="C3" s="495"/>
      <c r="D3" s="495"/>
      <c r="E3" s="495"/>
      <c r="F3" s="495"/>
      <c r="G3" s="495"/>
      <c r="H3" s="495"/>
      <c r="I3" s="495"/>
      <c r="J3" s="496"/>
      <c r="K3" s="12" t="s">
        <v>359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221" t="s">
        <v>348</v>
      </c>
      <c r="X3" s="216"/>
      <c r="Y3" s="216"/>
      <c r="Z3" s="222" t="str">
        <f>工程号&amp;"-"&amp;主项号&amp;"K03-60/0"</f>
        <v>202321-02K03-60/0</v>
      </c>
      <c r="AA3" s="222"/>
      <c r="AB3" s="222"/>
      <c r="AC3" s="222"/>
      <c r="AD3" s="222"/>
      <c r="AE3" s="222"/>
      <c r="AF3" s="222"/>
      <c r="AG3" s="222"/>
      <c r="AH3" s="223"/>
      <c r="AK3" s="44" t="s">
        <v>374</v>
      </c>
      <c r="AL3" s="44" t="s">
        <v>522</v>
      </c>
      <c r="AM3" s="44" t="s">
        <v>374</v>
      </c>
      <c r="AN3" s="44" t="s">
        <v>528</v>
      </c>
      <c r="AO3" s="44" t="s">
        <v>537</v>
      </c>
      <c r="AP3" s="44" t="s">
        <v>540</v>
      </c>
      <c r="AQ3" s="44" t="s">
        <v>543</v>
      </c>
      <c r="AR3" s="44" t="s">
        <v>546</v>
      </c>
      <c r="AS3" s="44" t="s">
        <v>549</v>
      </c>
      <c r="AT3" s="44" t="s">
        <v>546</v>
      </c>
      <c r="AU3" s="44" t="s">
        <v>553</v>
      </c>
      <c r="AV3" s="44" t="s">
        <v>557</v>
      </c>
      <c r="AW3" s="44" t="s">
        <v>547</v>
      </c>
    </row>
    <row r="4" spans="2:49" ht="20.100000000000001" customHeight="1" thickBot="1" x14ac:dyDescent="0.2">
      <c r="B4" s="497"/>
      <c r="C4" s="498"/>
      <c r="D4" s="498"/>
      <c r="E4" s="498"/>
      <c r="F4" s="498"/>
      <c r="G4" s="498"/>
      <c r="H4" s="498"/>
      <c r="I4" s="498"/>
      <c r="J4" s="499"/>
      <c r="K4" s="236" t="s">
        <v>5</v>
      </c>
      <c r="L4" s="231"/>
      <c r="M4" s="232"/>
      <c r="N4" s="642"/>
      <c r="O4" s="643"/>
      <c r="P4" s="643"/>
      <c r="Q4" s="643"/>
      <c r="R4" s="643"/>
      <c r="S4" s="643"/>
      <c r="T4" s="643"/>
      <c r="U4" s="643"/>
      <c r="V4" s="644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  <c r="AK4" s="44" t="s">
        <v>372</v>
      </c>
      <c r="AL4" s="44" t="s">
        <v>521</v>
      </c>
      <c r="AM4" s="44" t="s">
        <v>524</v>
      </c>
      <c r="AN4" s="44" t="s">
        <v>529</v>
      </c>
      <c r="AO4" s="44" t="s">
        <v>538</v>
      </c>
      <c r="AP4" s="44" t="s">
        <v>541</v>
      </c>
      <c r="AQ4" s="44" t="s">
        <v>544</v>
      </c>
      <c r="AR4" s="44" t="s">
        <v>547</v>
      </c>
      <c r="AS4" s="44" t="s">
        <v>550</v>
      </c>
      <c r="AT4" s="44" t="s">
        <v>547</v>
      </c>
      <c r="AU4" s="44" t="s">
        <v>554</v>
      </c>
      <c r="AV4" s="44" t="s">
        <v>546</v>
      </c>
      <c r="AW4" s="44" t="s">
        <v>560</v>
      </c>
    </row>
    <row r="5" spans="2:49" s="8" customFormat="1" ht="17.100000000000001" customHeight="1" x14ac:dyDescent="0.15">
      <c r="B5" s="86" t="s">
        <v>13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83"/>
      <c r="N5" s="368" t="s">
        <v>1047</v>
      </c>
      <c r="O5" s="369"/>
      <c r="P5" s="369"/>
      <c r="Q5" s="369"/>
      <c r="R5" s="369"/>
      <c r="S5" s="369"/>
      <c r="T5" s="370"/>
      <c r="U5" s="368"/>
      <c r="V5" s="369"/>
      <c r="W5" s="369"/>
      <c r="X5" s="369"/>
      <c r="Y5" s="369"/>
      <c r="Z5" s="369"/>
      <c r="AA5" s="370"/>
      <c r="AB5" s="368"/>
      <c r="AC5" s="369"/>
      <c r="AD5" s="369"/>
      <c r="AE5" s="369"/>
      <c r="AF5" s="369"/>
      <c r="AG5" s="369"/>
      <c r="AH5" s="371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</row>
    <row r="6" spans="2:49" s="8" customFormat="1" ht="17.100000000000001" customHeight="1" x14ac:dyDescent="0.15">
      <c r="B6" s="352" t="s">
        <v>196</v>
      </c>
      <c r="C6" s="353"/>
      <c r="D6" s="353"/>
      <c r="E6" s="353"/>
      <c r="F6" s="353"/>
      <c r="G6" s="353"/>
      <c r="H6" s="353"/>
      <c r="I6" s="353"/>
      <c r="J6" s="353"/>
      <c r="K6" s="353"/>
      <c r="L6" s="353"/>
      <c r="M6" s="354"/>
      <c r="N6" s="358" t="s">
        <v>865</v>
      </c>
      <c r="O6" s="359"/>
      <c r="P6" s="359"/>
      <c r="Q6" s="359"/>
      <c r="R6" s="359"/>
      <c r="S6" s="359"/>
      <c r="T6" s="360"/>
      <c r="U6" s="358"/>
      <c r="V6" s="359"/>
      <c r="W6" s="359"/>
      <c r="X6" s="359"/>
      <c r="Y6" s="359"/>
      <c r="Z6" s="359"/>
      <c r="AA6" s="360"/>
      <c r="AB6" s="358"/>
      <c r="AC6" s="359"/>
      <c r="AD6" s="359"/>
      <c r="AE6" s="359"/>
      <c r="AF6" s="359"/>
      <c r="AG6" s="359"/>
      <c r="AH6" s="36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</row>
    <row r="7" spans="2:49" s="8" customFormat="1" ht="17.100000000000001" customHeight="1" x14ac:dyDescent="0.15">
      <c r="B7" s="355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7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</row>
    <row r="8" spans="2:49" s="8" customFormat="1" ht="17.100000000000001" customHeight="1" x14ac:dyDescent="0.15">
      <c r="B8" s="86" t="s">
        <v>360</v>
      </c>
      <c r="C8" s="71"/>
      <c r="D8" s="71"/>
      <c r="E8" s="71"/>
      <c r="F8" s="71"/>
      <c r="G8" s="71"/>
      <c r="H8" s="71"/>
      <c r="I8" s="71"/>
      <c r="J8" s="71"/>
      <c r="K8" s="71"/>
      <c r="L8" s="71"/>
      <c r="M8" s="87"/>
      <c r="N8" s="461" t="s">
        <v>866</v>
      </c>
      <c r="O8" s="462"/>
      <c r="P8" s="462"/>
      <c r="Q8" s="462"/>
      <c r="R8" s="462"/>
      <c r="S8" s="462"/>
      <c r="T8" s="463"/>
      <c r="U8" s="461"/>
      <c r="V8" s="462"/>
      <c r="W8" s="462"/>
      <c r="X8" s="462"/>
      <c r="Y8" s="462"/>
      <c r="Z8" s="462"/>
      <c r="AA8" s="463"/>
      <c r="AB8" s="461"/>
      <c r="AC8" s="462"/>
      <c r="AD8" s="462"/>
      <c r="AE8" s="462"/>
      <c r="AF8" s="462"/>
      <c r="AG8" s="462"/>
      <c r="AH8" s="309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</row>
    <row r="9" spans="2:49" s="8" customFormat="1" ht="17.100000000000001" customHeight="1" x14ac:dyDescent="0.15">
      <c r="B9" s="86" t="s">
        <v>361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87"/>
      <c r="N9" s="461" t="s">
        <v>351</v>
      </c>
      <c r="O9" s="462"/>
      <c r="P9" s="462"/>
      <c r="Q9" s="462"/>
      <c r="R9" s="462"/>
      <c r="S9" s="462"/>
      <c r="T9" s="463"/>
      <c r="U9" s="461"/>
      <c r="V9" s="462"/>
      <c r="W9" s="462"/>
      <c r="X9" s="462"/>
      <c r="Y9" s="462"/>
      <c r="Z9" s="462"/>
      <c r="AA9" s="463"/>
      <c r="AB9" s="461"/>
      <c r="AC9" s="462"/>
      <c r="AD9" s="462"/>
      <c r="AE9" s="462"/>
      <c r="AF9" s="462"/>
      <c r="AG9" s="462"/>
      <c r="AH9" s="309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</row>
    <row r="10" spans="2:49" s="8" customFormat="1" ht="17.100000000000001" customHeight="1" x14ac:dyDescent="0.15">
      <c r="B10" s="88" t="s">
        <v>362</v>
      </c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87"/>
      <c r="N10" s="461"/>
      <c r="O10" s="462"/>
      <c r="P10" s="462"/>
      <c r="Q10" s="462"/>
      <c r="R10" s="462"/>
      <c r="S10" s="462"/>
      <c r="T10" s="463"/>
      <c r="U10" s="461"/>
      <c r="V10" s="462"/>
      <c r="W10" s="462"/>
      <c r="X10" s="462"/>
      <c r="Y10" s="462"/>
      <c r="Z10" s="462"/>
      <c r="AA10" s="463"/>
      <c r="AB10" s="461"/>
      <c r="AC10" s="462"/>
      <c r="AD10" s="462"/>
      <c r="AE10" s="462"/>
      <c r="AF10" s="462"/>
      <c r="AG10" s="462"/>
      <c r="AH10" s="309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</row>
    <row r="11" spans="2:49" s="8" customFormat="1" ht="17.100000000000001" customHeight="1" x14ac:dyDescent="0.15">
      <c r="B11" s="69" t="s">
        <v>363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89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</row>
    <row r="12" spans="2:49" s="8" customFormat="1" ht="17.100000000000001" customHeight="1" x14ac:dyDescent="0.15">
      <c r="B12" s="86" t="s">
        <v>19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87"/>
      <c r="N12" s="461"/>
      <c r="O12" s="462"/>
      <c r="P12" s="462"/>
      <c r="Q12" s="462"/>
      <c r="R12" s="462"/>
      <c r="S12" s="462"/>
      <c r="T12" s="463"/>
      <c r="U12" s="461"/>
      <c r="V12" s="462"/>
      <c r="W12" s="462"/>
      <c r="X12" s="462"/>
      <c r="Y12" s="462"/>
      <c r="Z12" s="462"/>
      <c r="AA12" s="463"/>
      <c r="AB12" s="461"/>
      <c r="AC12" s="462"/>
      <c r="AD12" s="462"/>
      <c r="AE12" s="462"/>
      <c r="AF12" s="462"/>
      <c r="AG12" s="462"/>
      <c r="AH12" s="309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34"/>
      <c r="AW12" s="34"/>
    </row>
    <row r="13" spans="2:49" s="8" customFormat="1" ht="17.100000000000001" customHeight="1" x14ac:dyDescent="0.15">
      <c r="B13" s="86" t="s">
        <v>320</v>
      </c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87"/>
      <c r="N13" s="466" t="s">
        <v>723</v>
      </c>
      <c r="O13" s="467"/>
      <c r="P13" s="467"/>
      <c r="Q13" s="467"/>
      <c r="R13" s="467"/>
      <c r="S13" s="467"/>
      <c r="T13" s="468"/>
      <c r="U13" s="466"/>
      <c r="V13" s="467"/>
      <c r="W13" s="467"/>
      <c r="X13" s="467"/>
      <c r="Y13" s="467"/>
      <c r="Z13" s="467"/>
      <c r="AA13" s="468"/>
      <c r="AB13" s="466"/>
      <c r="AC13" s="467"/>
      <c r="AD13" s="467"/>
      <c r="AE13" s="467"/>
      <c r="AF13" s="467"/>
      <c r="AG13" s="467"/>
      <c r="AH13" s="351"/>
      <c r="AK13" s="34"/>
      <c r="AL13" s="34"/>
      <c r="AM13" s="34"/>
      <c r="AN13" s="34"/>
      <c r="AO13" s="34"/>
      <c r="AP13" s="34"/>
      <c r="AQ13" s="34"/>
      <c r="AR13" s="34"/>
      <c r="AS13" s="34"/>
      <c r="AT13" s="34"/>
      <c r="AU13" s="34"/>
      <c r="AV13" s="34"/>
      <c r="AW13" s="34"/>
    </row>
    <row r="14" spans="2:49" s="8" customFormat="1" ht="17.100000000000001" customHeight="1" x14ac:dyDescent="0.15">
      <c r="B14" s="86" t="s">
        <v>364</v>
      </c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87"/>
      <c r="N14" s="461" t="s">
        <v>724</v>
      </c>
      <c r="O14" s="462"/>
      <c r="P14" s="462"/>
      <c r="Q14" s="462"/>
      <c r="R14" s="462"/>
      <c r="S14" s="462"/>
      <c r="T14" s="463"/>
      <c r="U14" s="461"/>
      <c r="V14" s="462"/>
      <c r="W14" s="462"/>
      <c r="X14" s="462"/>
      <c r="Y14" s="462"/>
      <c r="Z14" s="462"/>
      <c r="AA14" s="463"/>
      <c r="AB14" s="461"/>
      <c r="AC14" s="462"/>
      <c r="AD14" s="462"/>
      <c r="AE14" s="462"/>
      <c r="AF14" s="462"/>
      <c r="AG14" s="462"/>
      <c r="AH14" s="309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</row>
    <row r="15" spans="2:49" s="8" customFormat="1" ht="17.100000000000001" customHeight="1" x14ac:dyDescent="0.15">
      <c r="B15" s="86" t="s">
        <v>365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87"/>
      <c r="N15" s="461" t="s">
        <v>366</v>
      </c>
      <c r="O15" s="462"/>
      <c r="P15" s="462"/>
      <c r="Q15" s="462"/>
      <c r="R15" s="462"/>
      <c r="S15" s="462"/>
      <c r="T15" s="463"/>
      <c r="U15" s="461"/>
      <c r="V15" s="462"/>
      <c r="W15" s="462"/>
      <c r="X15" s="462"/>
      <c r="Y15" s="462"/>
      <c r="Z15" s="462"/>
      <c r="AA15" s="463"/>
      <c r="AB15" s="461"/>
      <c r="AC15" s="462"/>
      <c r="AD15" s="462"/>
      <c r="AE15" s="462"/>
      <c r="AF15" s="462"/>
      <c r="AG15" s="462"/>
      <c r="AH15" s="309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</row>
    <row r="16" spans="2:49" s="8" customFormat="1" ht="17.100000000000001" customHeight="1" x14ac:dyDescent="0.15">
      <c r="B16" s="86" t="s">
        <v>89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87"/>
      <c r="N16" s="461" t="s">
        <v>725</v>
      </c>
      <c r="O16" s="462"/>
      <c r="P16" s="462"/>
      <c r="Q16" s="462"/>
      <c r="R16" s="462"/>
      <c r="S16" s="462"/>
      <c r="T16" s="463"/>
      <c r="U16" s="461"/>
      <c r="V16" s="462"/>
      <c r="W16" s="462"/>
      <c r="X16" s="462"/>
      <c r="Y16" s="462"/>
      <c r="Z16" s="462"/>
      <c r="AA16" s="463"/>
      <c r="AB16" s="461"/>
      <c r="AC16" s="462"/>
      <c r="AD16" s="462"/>
      <c r="AE16" s="462"/>
      <c r="AF16" s="462"/>
      <c r="AG16" s="462"/>
      <c r="AH16" s="309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</row>
    <row r="17" spans="2:49" s="8" customFormat="1" ht="17.100000000000001" customHeight="1" x14ac:dyDescent="0.15">
      <c r="B17" s="86" t="s">
        <v>357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87"/>
      <c r="N17" s="461" t="s">
        <v>368</v>
      </c>
      <c r="O17" s="462"/>
      <c r="P17" s="462"/>
      <c r="Q17" s="462"/>
      <c r="R17" s="462"/>
      <c r="S17" s="462"/>
      <c r="T17" s="463"/>
      <c r="U17" s="461"/>
      <c r="V17" s="462"/>
      <c r="W17" s="462"/>
      <c r="X17" s="462"/>
      <c r="Y17" s="462"/>
      <c r="Z17" s="462"/>
      <c r="AA17" s="463"/>
      <c r="AB17" s="461"/>
      <c r="AC17" s="462"/>
      <c r="AD17" s="462"/>
      <c r="AE17" s="462"/>
      <c r="AF17" s="462"/>
      <c r="AG17" s="462"/>
      <c r="AH17" s="309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</row>
    <row r="18" spans="2:49" s="8" customFormat="1" ht="17.100000000000001" customHeight="1" x14ac:dyDescent="0.15">
      <c r="B18" s="86" t="s">
        <v>24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87"/>
      <c r="N18" s="461" t="s">
        <v>135</v>
      </c>
      <c r="O18" s="462"/>
      <c r="P18" s="462"/>
      <c r="Q18" s="462"/>
      <c r="R18" s="462"/>
      <c r="S18" s="462"/>
      <c r="T18" s="463"/>
      <c r="U18" s="461"/>
      <c r="V18" s="462"/>
      <c r="W18" s="462"/>
      <c r="X18" s="462"/>
      <c r="Y18" s="462"/>
      <c r="Z18" s="462"/>
      <c r="AA18" s="463"/>
      <c r="AB18" s="461"/>
      <c r="AC18" s="462"/>
      <c r="AD18" s="462"/>
      <c r="AE18" s="462"/>
      <c r="AF18" s="462"/>
      <c r="AG18" s="462"/>
      <c r="AH18" s="309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</row>
    <row r="19" spans="2:49" s="8" customFormat="1" ht="17.100000000000001" customHeight="1" x14ac:dyDescent="0.15">
      <c r="B19" s="86" t="s">
        <v>369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87"/>
      <c r="N19" s="461" t="s">
        <v>52</v>
      </c>
      <c r="O19" s="462"/>
      <c r="P19" s="462"/>
      <c r="Q19" s="462"/>
      <c r="R19" s="462"/>
      <c r="S19" s="462"/>
      <c r="T19" s="463"/>
      <c r="U19" s="461"/>
      <c r="V19" s="462"/>
      <c r="W19" s="462"/>
      <c r="X19" s="462"/>
      <c r="Y19" s="462"/>
      <c r="Z19" s="462"/>
      <c r="AA19" s="463"/>
      <c r="AB19" s="461"/>
      <c r="AC19" s="462"/>
      <c r="AD19" s="462"/>
      <c r="AE19" s="462"/>
      <c r="AF19" s="462"/>
      <c r="AG19" s="462"/>
      <c r="AH19" s="309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</row>
    <row r="20" spans="2:49" s="8" customFormat="1" ht="17.100000000000001" customHeight="1" x14ac:dyDescent="0.15">
      <c r="B20" s="86" t="s">
        <v>27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87"/>
      <c r="N20" s="461" t="s">
        <v>733</v>
      </c>
      <c r="O20" s="462"/>
      <c r="P20" s="462"/>
      <c r="Q20" s="462"/>
      <c r="R20" s="462"/>
      <c r="S20" s="462"/>
      <c r="T20" s="463"/>
      <c r="U20" s="461"/>
      <c r="V20" s="462"/>
      <c r="W20" s="462"/>
      <c r="X20" s="462"/>
      <c r="Y20" s="462"/>
      <c r="Z20" s="462"/>
      <c r="AA20" s="463"/>
      <c r="AB20" s="461"/>
      <c r="AC20" s="462"/>
      <c r="AD20" s="462"/>
      <c r="AE20" s="462"/>
      <c r="AF20" s="462"/>
      <c r="AG20" s="462"/>
      <c r="AH20" s="309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34"/>
      <c r="AW20" s="34"/>
    </row>
    <row r="21" spans="2:49" s="8" customFormat="1" ht="17.100000000000001" customHeight="1" x14ac:dyDescent="0.15">
      <c r="B21" s="86" t="s">
        <v>74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87"/>
      <c r="N21" s="464" t="s">
        <v>93</v>
      </c>
      <c r="O21" s="464"/>
      <c r="P21" s="464"/>
      <c r="Q21" s="464"/>
      <c r="R21" s="464"/>
      <c r="S21" s="464"/>
      <c r="T21" s="464"/>
      <c r="U21" s="464"/>
      <c r="V21" s="464"/>
      <c r="W21" s="464"/>
      <c r="X21" s="464"/>
      <c r="Y21" s="464"/>
      <c r="Z21" s="464"/>
      <c r="AA21" s="464"/>
      <c r="AB21" s="461"/>
      <c r="AC21" s="462"/>
      <c r="AD21" s="462"/>
      <c r="AE21" s="462"/>
      <c r="AF21" s="462"/>
      <c r="AG21" s="462"/>
      <c r="AH21" s="309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</row>
    <row r="22" spans="2:49" s="8" customFormat="1" ht="17.100000000000001" customHeight="1" x14ac:dyDescent="0.15">
      <c r="B22" s="86" t="s">
        <v>370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87"/>
      <c r="N22" s="461" t="s">
        <v>318</v>
      </c>
      <c r="O22" s="462"/>
      <c r="P22" s="462"/>
      <c r="Q22" s="462"/>
      <c r="R22" s="462"/>
      <c r="S22" s="462"/>
      <c r="T22" s="463"/>
      <c r="U22" s="461"/>
      <c r="V22" s="462"/>
      <c r="W22" s="462"/>
      <c r="X22" s="462"/>
      <c r="Y22" s="462"/>
      <c r="Z22" s="462"/>
      <c r="AA22" s="463"/>
      <c r="AB22" s="461"/>
      <c r="AC22" s="462"/>
      <c r="AD22" s="462"/>
      <c r="AE22" s="462"/>
      <c r="AF22" s="462"/>
      <c r="AG22" s="462"/>
      <c r="AH22" s="309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</row>
    <row r="23" spans="2:49" s="8" customFormat="1" ht="17.100000000000001" customHeight="1" x14ac:dyDescent="0.15">
      <c r="B23" s="86" t="s">
        <v>517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87"/>
      <c r="N23" s="461"/>
      <c r="O23" s="462"/>
      <c r="P23" s="462"/>
      <c r="Q23" s="462"/>
      <c r="R23" s="462"/>
      <c r="S23" s="462"/>
      <c r="T23" s="463"/>
      <c r="U23" s="461"/>
      <c r="V23" s="462"/>
      <c r="W23" s="462"/>
      <c r="X23" s="462"/>
      <c r="Y23" s="462"/>
      <c r="Z23" s="462"/>
      <c r="AA23" s="463"/>
      <c r="AB23" s="461"/>
      <c r="AC23" s="462"/>
      <c r="AD23" s="462"/>
      <c r="AE23" s="462"/>
      <c r="AF23" s="462"/>
      <c r="AG23" s="462"/>
      <c r="AH23" s="309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</row>
    <row r="24" spans="2:49" s="8" customFormat="1" ht="17.100000000000001" customHeight="1" x14ac:dyDescent="0.15">
      <c r="B24" s="86" t="s">
        <v>51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87"/>
      <c r="N24" s="461" t="s">
        <v>353</v>
      </c>
      <c r="O24" s="462"/>
      <c r="P24" s="462"/>
      <c r="Q24" s="462"/>
      <c r="R24" s="462"/>
      <c r="S24" s="462"/>
      <c r="T24" s="463"/>
      <c r="U24" s="461"/>
      <c r="V24" s="462"/>
      <c r="W24" s="462"/>
      <c r="X24" s="462"/>
      <c r="Y24" s="462"/>
      <c r="Z24" s="462"/>
      <c r="AA24" s="463"/>
      <c r="AB24" s="461"/>
      <c r="AC24" s="462"/>
      <c r="AD24" s="462"/>
      <c r="AE24" s="462"/>
      <c r="AF24" s="462"/>
      <c r="AG24" s="462"/>
      <c r="AH24" s="309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</row>
    <row r="25" spans="2:49" s="8" customFormat="1" ht="17.100000000000001" customHeight="1" x14ac:dyDescent="0.15">
      <c r="B25" s="86" t="s">
        <v>22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87"/>
      <c r="N25" s="461"/>
      <c r="O25" s="462"/>
      <c r="P25" s="462"/>
      <c r="Q25" s="462"/>
      <c r="R25" s="462"/>
      <c r="S25" s="462"/>
      <c r="T25" s="463"/>
      <c r="U25" s="461"/>
      <c r="V25" s="462"/>
      <c r="W25" s="462"/>
      <c r="X25" s="462"/>
      <c r="Y25" s="462"/>
      <c r="Z25" s="462"/>
      <c r="AA25" s="463"/>
      <c r="AB25" s="461"/>
      <c r="AC25" s="462"/>
      <c r="AD25" s="462"/>
      <c r="AE25" s="462"/>
      <c r="AF25" s="462"/>
      <c r="AG25" s="462"/>
      <c r="AH25" s="309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</row>
    <row r="26" spans="2:49" s="8" customFormat="1" ht="17.100000000000001" customHeight="1" x14ac:dyDescent="0.15">
      <c r="B26" s="86" t="s">
        <v>371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87"/>
      <c r="N26" s="681" t="s">
        <v>727</v>
      </c>
      <c r="O26" s="682"/>
      <c r="P26" s="682"/>
      <c r="Q26" s="682"/>
      <c r="R26" s="682"/>
      <c r="S26" s="682"/>
      <c r="T26" s="683"/>
      <c r="U26" s="681"/>
      <c r="V26" s="682"/>
      <c r="W26" s="682"/>
      <c r="X26" s="682"/>
      <c r="Y26" s="682"/>
      <c r="Z26" s="682"/>
      <c r="AA26" s="683"/>
      <c r="AB26" s="684"/>
      <c r="AC26" s="685"/>
      <c r="AD26" s="685"/>
      <c r="AE26" s="685"/>
      <c r="AF26" s="685"/>
      <c r="AG26" s="685"/>
      <c r="AH26" s="686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34"/>
      <c r="AV26" s="34"/>
      <c r="AW26" s="34"/>
    </row>
    <row r="27" spans="2:49" s="8" customFormat="1" ht="17.100000000000001" customHeight="1" x14ac:dyDescent="0.15">
      <c r="B27" s="86" t="s">
        <v>373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87"/>
      <c r="N27" s="681" t="s">
        <v>726</v>
      </c>
      <c r="O27" s="682"/>
      <c r="P27" s="682"/>
      <c r="Q27" s="682"/>
      <c r="R27" s="682"/>
      <c r="S27" s="682"/>
      <c r="T27" s="683"/>
      <c r="U27" s="681"/>
      <c r="V27" s="682"/>
      <c r="W27" s="682"/>
      <c r="X27" s="682"/>
      <c r="Y27" s="682"/>
      <c r="Z27" s="682"/>
      <c r="AA27" s="683"/>
      <c r="AB27" s="684"/>
      <c r="AC27" s="685"/>
      <c r="AD27" s="685"/>
      <c r="AE27" s="685"/>
      <c r="AF27" s="685"/>
      <c r="AG27" s="685"/>
      <c r="AH27" s="686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</row>
    <row r="28" spans="2:49" s="8" customFormat="1" ht="17.100000000000001" customHeight="1" x14ac:dyDescent="0.15">
      <c r="B28" s="86" t="s">
        <v>34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87"/>
      <c r="N28" s="461"/>
      <c r="O28" s="462"/>
      <c r="P28" s="462"/>
      <c r="Q28" s="462"/>
      <c r="R28" s="462"/>
      <c r="S28" s="462"/>
      <c r="T28" s="463"/>
      <c r="U28" s="461"/>
      <c r="V28" s="462"/>
      <c r="W28" s="462"/>
      <c r="X28" s="462"/>
      <c r="Y28" s="462"/>
      <c r="Z28" s="462"/>
      <c r="AA28" s="463"/>
      <c r="AB28" s="461"/>
      <c r="AC28" s="462"/>
      <c r="AD28" s="462"/>
      <c r="AE28" s="462"/>
      <c r="AF28" s="462"/>
      <c r="AG28" s="462"/>
      <c r="AH28" s="309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</row>
    <row r="29" spans="2:49" s="8" customFormat="1" ht="17.100000000000001" customHeight="1" x14ac:dyDescent="0.15">
      <c r="B29" s="76" t="s">
        <v>518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87"/>
      <c r="N29" s="461" t="s">
        <v>82</v>
      </c>
      <c r="O29" s="462"/>
      <c r="P29" s="462"/>
      <c r="Q29" s="462"/>
      <c r="R29" s="462"/>
      <c r="S29" s="462"/>
      <c r="T29" s="463"/>
      <c r="U29" s="461"/>
      <c r="V29" s="462"/>
      <c r="W29" s="462"/>
      <c r="X29" s="462"/>
      <c r="Y29" s="462"/>
      <c r="Z29" s="462"/>
      <c r="AA29" s="463"/>
      <c r="AB29" s="461"/>
      <c r="AC29" s="462"/>
      <c r="AD29" s="462"/>
      <c r="AE29" s="462"/>
      <c r="AF29" s="462"/>
      <c r="AG29" s="462"/>
      <c r="AH29" s="309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</row>
    <row r="30" spans="2:49" s="8" customFormat="1" ht="17.100000000000001" customHeight="1" x14ac:dyDescent="0.15">
      <c r="B30" s="634" t="s">
        <v>153</v>
      </c>
      <c r="C30" s="635"/>
      <c r="D30" s="635"/>
      <c r="E30" s="635"/>
      <c r="F30" s="635"/>
      <c r="G30" s="635"/>
      <c r="H30" s="635"/>
      <c r="I30" s="635"/>
      <c r="J30" s="635"/>
      <c r="K30" s="635"/>
      <c r="L30" s="635"/>
      <c r="M30" s="636"/>
      <c r="N30" s="566"/>
      <c r="O30" s="567"/>
      <c r="P30" s="567"/>
      <c r="Q30" s="567"/>
      <c r="R30" s="567"/>
      <c r="S30" s="567"/>
      <c r="T30" s="568"/>
      <c r="U30" s="566"/>
      <c r="V30" s="567"/>
      <c r="W30" s="567"/>
      <c r="X30" s="567"/>
      <c r="Y30" s="567"/>
      <c r="Z30" s="567"/>
      <c r="AA30" s="568"/>
      <c r="AB30" s="566"/>
      <c r="AC30" s="567"/>
      <c r="AD30" s="567"/>
      <c r="AE30" s="567"/>
      <c r="AF30" s="567"/>
      <c r="AG30" s="567"/>
      <c r="AH30" s="569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</row>
    <row r="31" spans="2:49" s="8" customFormat="1" ht="17.100000000000001" customHeight="1" x14ac:dyDescent="0.15">
      <c r="B31" s="637"/>
      <c r="C31" s="638"/>
      <c r="D31" s="638"/>
      <c r="E31" s="638"/>
      <c r="F31" s="638"/>
      <c r="G31" s="638"/>
      <c r="H31" s="638"/>
      <c r="I31" s="638"/>
      <c r="J31" s="638"/>
      <c r="K31" s="638"/>
      <c r="L31" s="638"/>
      <c r="M31" s="639"/>
      <c r="N31" s="436"/>
      <c r="O31" s="412"/>
      <c r="P31" s="412"/>
      <c r="Q31" s="412"/>
      <c r="R31" s="412"/>
      <c r="S31" s="412"/>
      <c r="T31" s="429"/>
      <c r="U31" s="436"/>
      <c r="V31" s="412"/>
      <c r="W31" s="412"/>
      <c r="X31" s="412"/>
      <c r="Y31" s="412"/>
      <c r="Z31" s="412"/>
      <c r="AA31" s="429"/>
      <c r="AB31" s="101"/>
      <c r="AC31" s="101"/>
      <c r="AD31" s="101"/>
      <c r="AE31" s="101"/>
      <c r="AF31" s="101"/>
      <c r="AG31" s="101"/>
      <c r="AH31" s="11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</row>
    <row r="32" spans="2:49" s="8" customFormat="1" ht="17.100000000000001" customHeight="1" x14ac:dyDescent="0.15">
      <c r="B32" s="22"/>
      <c r="AH32" s="1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</row>
    <row r="33" spans="2:49" s="8" customFormat="1" ht="17.100000000000001" customHeight="1" x14ac:dyDescent="0.15">
      <c r="B33" s="22"/>
      <c r="E33" s="73"/>
      <c r="AH33" s="1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</row>
    <row r="34" spans="2:49" s="8" customFormat="1" ht="17.100000000000001" customHeight="1" x14ac:dyDescent="0.15">
      <c r="B34" s="22"/>
      <c r="AH34" s="1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</row>
    <row r="35" spans="2:49" s="8" customFormat="1" ht="17.100000000000001" customHeight="1" x14ac:dyDescent="0.15">
      <c r="B35" s="22"/>
      <c r="AH35" s="1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</row>
    <row r="36" spans="2:49" s="8" customFormat="1" ht="17.100000000000001" customHeight="1" x14ac:dyDescent="0.15">
      <c r="B36" s="22"/>
      <c r="AH36" s="1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34"/>
      <c r="AW36" s="34"/>
    </row>
    <row r="37" spans="2:49" s="8" customFormat="1" ht="17.100000000000001" customHeight="1" x14ac:dyDescent="0.15">
      <c r="B37" s="22"/>
      <c r="AH37" s="1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</row>
    <row r="38" spans="2:49" s="8" customFormat="1" ht="17.100000000000001" customHeight="1" x14ac:dyDescent="0.15">
      <c r="B38" s="22"/>
      <c r="AH38" s="1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</row>
    <row r="39" spans="2:49" s="8" customFormat="1" ht="17.100000000000001" customHeight="1" x14ac:dyDescent="0.15">
      <c r="B39" s="22"/>
      <c r="C39" s="10"/>
      <c r="D39" s="10"/>
      <c r="E39" s="10"/>
      <c r="F39" s="10"/>
      <c r="AH39" s="1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</row>
    <row r="40" spans="2:49" s="8" customFormat="1" ht="17.100000000000001" customHeight="1" x14ac:dyDescent="0.15">
      <c r="B40" s="18"/>
      <c r="C40" s="12"/>
      <c r="D40" s="12"/>
      <c r="E40" s="12"/>
      <c r="F40" s="12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33"/>
      <c r="AK40" s="34"/>
    </row>
    <row r="41" spans="2:49" s="8" customFormat="1" ht="17.100000000000001" customHeight="1" x14ac:dyDescent="0.15">
      <c r="B41" s="23"/>
      <c r="C41" s="24"/>
      <c r="D41" s="25"/>
      <c r="E41" s="25"/>
      <c r="F41" s="25"/>
      <c r="G41" s="25"/>
      <c r="H41" s="25"/>
      <c r="I41" s="25"/>
      <c r="J41" s="25"/>
      <c r="K41" s="26"/>
      <c r="L41" s="25"/>
      <c r="M41" s="25"/>
      <c r="N41" s="25"/>
      <c r="O41" s="25"/>
      <c r="P41" s="26"/>
      <c r="Q41" s="25"/>
      <c r="R41" s="24"/>
      <c r="S41" s="25"/>
      <c r="T41" s="25"/>
      <c r="U41" s="25"/>
      <c r="V41" s="25"/>
      <c r="W41" s="25"/>
      <c r="X41" s="26"/>
      <c r="Y41" s="25"/>
      <c r="Z41" s="25"/>
      <c r="AA41" s="26"/>
      <c r="AB41" s="25"/>
      <c r="AC41" s="25"/>
      <c r="AD41" s="25"/>
      <c r="AE41" s="25"/>
      <c r="AF41" s="26"/>
      <c r="AG41" s="25"/>
      <c r="AH41" s="27"/>
    </row>
    <row r="42" spans="2:49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/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49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/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49" s="8" customFormat="1" ht="20.100000000000001" customHeight="1" thickBot="1" x14ac:dyDescent="0.2">
      <c r="B44" s="230" t="s">
        <v>309</v>
      </c>
      <c r="C44" s="240"/>
      <c r="D44" s="415" t="s">
        <v>35</v>
      </c>
      <c r="E44" s="410"/>
      <c r="F44" s="410"/>
      <c r="G44" s="416"/>
      <c r="H44" s="416"/>
      <c r="I44" s="416"/>
      <c r="J44" s="417"/>
      <c r="K44" s="415" t="s">
        <v>36</v>
      </c>
      <c r="L44" s="410"/>
      <c r="M44" s="410"/>
      <c r="N44" s="416"/>
      <c r="O44" s="417"/>
      <c r="P44" s="415" t="s">
        <v>37</v>
      </c>
      <c r="Q44" s="418"/>
      <c r="R44" s="419"/>
      <c r="S44" s="415" t="s">
        <v>38</v>
      </c>
      <c r="T44" s="410"/>
      <c r="U44" s="410"/>
      <c r="V44" s="416"/>
      <c r="W44" s="417"/>
      <c r="X44" s="415" t="s">
        <v>37</v>
      </c>
      <c r="Y44" s="418"/>
      <c r="Z44" s="419"/>
      <c r="AA44" s="410" t="s">
        <v>39</v>
      </c>
      <c r="AB44" s="410"/>
      <c r="AC44" s="410"/>
      <c r="AD44" s="416"/>
      <c r="AE44" s="417"/>
      <c r="AF44" s="415" t="s">
        <v>37</v>
      </c>
      <c r="AG44" s="418"/>
      <c r="AH44" s="423"/>
    </row>
    <row r="45" spans="2:49" ht="14.1" customHeight="1" x14ac:dyDescent="0.15">
      <c r="AK45" s="8"/>
    </row>
  </sheetData>
  <mergeCells count="98"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N4:V4"/>
    <mergeCell ref="W4:Y4"/>
    <mergeCell ref="Z4:AB4"/>
    <mergeCell ref="AC4:AH4"/>
    <mergeCell ref="N5:T5"/>
    <mergeCell ref="U5:AA5"/>
    <mergeCell ref="AB5:AH5"/>
    <mergeCell ref="B6:M7"/>
    <mergeCell ref="N6:T7"/>
    <mergeCell ref="U6:AA7"/>
    <mergeCell ref="AB6:AH7"/>
    <mergeCell ref="N8:T8"/>
    <mergeCell ref="U8:AA8"/>
    <mergeCell ref="AB8:AH8"/>
    <mergeCell ref="N9:T9"/>
    <mergeCell ref="U9:AA9"/>
    <mergeCell ref="AB9:AH9"/>
    <mergeCell ref="N10:T10"/>
    <mergeCell ref="U10:AA10"/>
    <mergeCell ref="AB10:AH10"/>
    <mergeCell ref="N12:T12"/>
    <mergeCell ref="U12:AA12"/>
    <mergeCell ref="AB12:AH12"/>
    <mergeCell ref="N13:T13"/>
    <mergeCell ref="U13:AA13"/>
    <mergeCell ref="AB13:AH13"/>
    <mergeCell ref="N14:T14"/>
    <mergeCell ref="U14:AA14"/>
    <mergeCell ref="AB14:AH14"/>
    <mergeCell ref="N15:T15"/>
    <mergeCell ref="U15:AA15"/>
    <mergeCell ref="AB15:AH15"/>
    <mergeCell ref="N16:T16"/>
    <mergeCell ref="U16:AA16"/>
    <mergeCell ref="AB16:AH16"/>
    <mergeCell ref="N17:T17"/>
    <mergeCell ref="U17:AA17"/>
    <mergeCell ref="AB17:AH17"/>
    <mergeCell ref="N18:T18"/>
    <mergeCell ref="U18:AA18"/>
    <mergeCell ref="AB18:AH18"/>
    <mergeCell ref="N19:T19"/>
    <mergeCell ref="U19:AA19"/>
    <mergeCell ref="AB19:AH19"/>
    <mergeCell ref="N20:T20"/>
    <mergeCell ref="U20:AA20"/>
    <mergeCell ref="AB20:AH20"/>
    <mergeCell ref="N21:T21"/>
    <mergeCell ref="U21:AA21"/>
    <mergeCell ref="AB21:AH21"/>
    <mergeCell ref="N22:T22"/>
    <mergeCell ref="U22:AA22"/>
    <mergeCell ref="AB22:AH22"/>
    <mergeCell ref="N23:T23"/>
    <mergeCell ref="U23:AA23"/>
    <mergeCell ref="AB23:AH23"/>
    <mergeCell ref="N24:T24"/>
    <mergeCell ref="U24:AA24"/>
    <mergeCell ref="AB24:AH24"/>
    <mergeCell ref="N25:T25"/>
    <mergeCell ref="U25:AA25"/>
    <mergeCell ref="AB25:AH25"/>
    <mergeCell ref="N26:T26"/>
    <mergeCell ref="U26:AA26"/>
    <mergeCell ref="AB26:AH26"/>
    <mergeCell ref="N27:T27"/>
    <mergeCell ref="U27:AA27"/>
    <mergeCell ref="AB27:AH27"/>
    <mergeCell ref="N28:T28"/>
    <mergeCell ref="U28:AA28"/>
    <mergeCell ref="AB28:AH28"/>
    <mergeCell ref="N29:T29"/>
    <mergeCell ref="U29:AA29"/>
    <mergeCell ref="AB29:AH29"/>
    <mergeCell ref="B30:M31"/>
    <mergeCell ref="N30:T30"/>
    <mergeCell ref="U30:AA30"/>
    <mergeCell ref="AB30:AH30"/>
    <mergeCell ref="N31:T31"/>
    <mergeCell ref="U31:AA31"/>
    <mergeCell ref="AA44:AE44"/>
    <mergeCell ref="AF44:AH44"/>
    <mergeCell ref="B44:C44"/>
    <mergeCell ref="D44:J44"/>
    <mergeCell ref="K44:O44"/>
    <mergeCell ref="P44:R44"/>
    <mergeCell ref="S44:W44"/>
    <mergeCell ref="X44:Z44"/>
  </mergeCells>
  <phoneticPr fontId="1" type="noConversion"/>
  <dataValidations count="4">
    <dataValidation type="list" allowBlank="1" showInputMessage="1" showErrorMessage="1" sqref="N15:AH15" xr:uid="{1A64FF48-F810-4FC2-A0AA-7662057402CA}">
      <formula1>"±3% FS,±5% FS"</formula1>
    </dataValidation>
    <dataValidation type="list" allowBlank="1" showInputMessage="1" showErrorMessage="1" sqref="N19:AH19" xr:uid="{5E58C2F7-383E-48F2-8E6C-5F247E8B146F}">
      <formula1>接口尺寸</formula1>
    </dataValidation>
    <dataValidation type="list" allowBlank="1" showInputMessage="1" showErrorMessage="1" sqref="N20:AH20" xr:uid="{14F32F04-87AC-48F6-B13D-682DA3488713}">
      <formula1>防爆等级</formula1>
    </dataValidation>
    <dataValidation type="list" allowBlank="1" showInputMessage="1" showErrorMessage="1" sqref="N16:AH16" xr:uid="{53B2F534-5CDD-48A4-899D-A46EC57DF271}">
      <formula1>气体测量原理</formula1>
    </dataValidation>
  </dataValidations>
  <hyperlinks>
    <hyperlink ref="AI1" location="索引!A1" display="返回索引" xr:uid="{6640FAEF-12EF-4D9C-9B4B-ED4CAE805DA6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F4C9BA3-F341-4D69-9BDE-48508A425A4F}">
          <x14:formula1>
            <xm:f>源数据!$AL$2:$AL$7</xm:f>
          </x14:formula1>
          <xm:sqref>N21:AH21</xm:sqref>
        </x14:dataValidation>
        <x14:dataValidation type="list" allowBlank="1" showInputMessage="1" showErrorMessage="1" xr:uid="{7EFD43FD-D7FD-4BA5-AA57-D60696A2A085}">
          <x14:formula1>
            <xm:f>源数据!$AO$13:$AO$16</xm:f>
          </x14:formula1>
          <xm:sqref>N19:AH19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41"/>
  <dimension ref="B1:AM44"/>
  <sheetViews>
    <sheetView showGridLines="0" view="pageBreakPreview" zoomScaleNormal="160" zoomScaleSheetLayoutView="100" workbookViewId="0">
      <selection activeCell="AB20" sqref="AB20:AH20"/>
    </sheetView>
  </sheetViews>
  <sheetFormatPr defaultColWidth="3.33203125" defaultRowHeight="14.1" customHeight="1" x14ac:dyDescent="0.15"/>
  <cols>
    <col min="1" max="34" width="3.33203125" style="44" customWidth="1"/>
    <col min="35" max="16384" width="3.33203125" style="44"/>
  </cols>
  <sheetData>
    <row r="1" spans="2:39" ht="24.95" customHeight="1" x14ac:dyDescent="0.15">
      <c r="B1" s="400" t="s">
        <v>424</v>
      </c>
      <c r="C1" s="401"/>
      <c r="D1" s="401"/>
      <c r="E1" s="401"/>
      <c r="F1" s="401"/>
      <c r="G1" s="401"/>
      <c r="H1" s="401"/>
      <c r="I1" s="401"/>
      <c r="J1" s="402"/>
      <c r="K1" s="690" t="s">
        <v>197</v>
      </c>
      <c r="L1" s="690"/>
      <c r="M1" s="690"/>
      <c r="N1" s="690"/>
      <c r="O1" s="690"/>
      <c r="P1" s="690"/>
      <c r="Q1" s="690"/>
      <c r="R1" s="690"/>
      <c r="S1" s="690"/>
      <c r="T1" s="690"/>
      <c r="U1" s="690"/>
      <c r="V1" s="691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</row>
    <row r="2" spans="2:39" ht="20.100000000000001" customHeight="1" x14ac:dyDescent="0.15">
      <c r="B2" s="403"/>
      <c r="C2" s="404"/>
      <c r="D2" s="404"/>
      <c r="E2" s="404"/>
      <c r="F2" s="404"/>
      <c r="G2" s="404"/>
      <c r="H2" s="404"/>
      <c r="I2" s="404"/>
      <c r="J2" s="405"/>
      <c r="K2" s="10" t="s">
        <v>192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</row>
    <row r="3" spans="2:39" ht="20.100000000000001" customHeight="1" x14ac:dyDescent="0.15">
      <c r="B3" s="403"/>
      <c r="C3" s="404"/>
      <c r="D3" s="404"/>
      <c r="E3" s="404"/>
      <c r="F3" s="404"/>
      <c r="G3" s="404"/>
      <c r="H3" s="404"/>
      <c r="I3" s="404"/>
      <c r="J3" s="405"/>
      <c r="K3" s="12" t="s">
        <v>193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221" t="s">
        <v>348</v>
      </c>
      <c r="X3" s="216"/>
      <c r="Y3" s="216"/>
      <c r="Z3" s="222" t="str">
        <f>工程号&amp;"-"&amp;主项号&amp;"K03-70/0"</f>
        <v>202321-02K03-70/0</v>
      </c>
      <c r="AA3" s="222"/>
      <c r="AB3" s="222"/>
      <c r="AC3" s="222"/>
      <c r="AD3" s="222"/>
      <c r="AE3" s="222"/>
      <c r="AF3" s="222"/>
      <c r="AG3" s="222"/>
      <c r="AH3" s="223"/>
    </row>
    <row r="4" spans="2:39" ht="20.100000000000001" customHeight="1" thickBot="1" x14ac:dyDescent="0.2">
      <c r="B4" s="406"/>
      <c r="C4" s="407"/>
      <c r="D4" s="407"/>
      <c r="E4" s="407"/>
      <c r="F4" s="407"/>
      <c r="G4" s="407"/>
      <c r="H4" s="407"/>
      <c r="I4" s="407"/>
      <c r="J4" s="408"/>
      <c r="K4" s="612" t="s">
        <v>5</v>
      </c>
      <c r="L4" s="225"/>
      <c r="M4" s="226"/>
      <c r="N4" s="687"/>
      <c r="O4" s="688"/>
      <c r="P4" s="688"/>
      <c r="Q4" s="688"/>
      <c r="R4" s="688"/>
      <c r="S4" s="688"/>
      <c r="T4" s="688"/>
      <c r="U4" s="688"/>
      <c r="V4" s="689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39" s="8" customFormat="1" ht="17.100000000000001" customHeight="1" x14ac:dyDescent="0.15">
      <c r="B5" s="86" t="s">
        <v>13</v>
      </c>
      <c r="C5" s="72"/>
      <c r="D5" s="72"/>
      <c r="E5" s="72"/>
      <c r="F5" s="72"/>
      <c r="G5" s="72"/>
      <c r="H5" s="72"/>
      <c r="I5" s="72"/>
      <c r="J5" s="72"/>
      <c r="K5" s="72"/>
      <c r="L5" s="72"/>
      <c r="M5" s="83"/>
      <c r="N5" s="368" t="s">
        <v>1038</v>
      </c>
      <c r="O5" s="369"/>
      <c r="P5" s="369"/>
      <c r="Q5" s="369"/>
      <c r="R5" s="369"/>
      <c r="S5" s="369"/>
      <c r="T5" s="370"/>
      <c r="U5" s="368" t="s">
        <v>1039</v>
      </c>
      <c r="V5" s="369"/>
      <c r="W5" s="369"/>
      <c r="X5" s="369"/>
      <c r="Y5" s="369"/>
      <c r="Z5" s="369"/>
      <c r="AA5" s="370"/>
      <c r="AB5" s="368" t="s">
        <v>1041</v>
      </c>
      <c r="AC5" s="369"/>
      <c r="AD5" s="369"/>
      <c r="AE5" s="369"/>
      <c r="AF5" s="369"/>
      <c r="AG5" s="369"/>
      <c r="AH5" s="371"/>
      <c r="AJ5" s="9"/>
      <c r="AK5" s="9"/>
      <c r="AL5" s="9"/>
      <c r="AM5" s="9"/>
    </row>
    <row r="6" spans="2:39" s="8" customFormat="1" ht="17.100000000000001" customHeight="1" x14ac:dyDescent="0.15">
      <c r="B6" s="634" t="s">
        <v>196</v>
      </c>
      <c r="C6" s="635"/>
      <c r="D6" s="635"/>
      <c r="E6" s="635"/>
      <c r="F6" s="635"/>
      <c r="G6" s="635"/>
      <c r="H6" s="635"/>
      <c r="I6" s="635"/>
      <c r="J6" s="635"/>
      <c r="K6" s="635"/>
      <c r="L6" s="635"/>
      <c r="M6" s="636"/>
      <c r="N6" s="358" t="s">
        <v>638</v>
      </c>
      <c r="O6" s="359"/>
      <c r="P6" s="359"/>
      <c r="Q6" s="359"/>
      <c r="R6" s="359"/>
      <c r="S6" s="359"/>
      <c r="T6" s="360"/>
      <c r="U6" s="358" t="s">
        <v>1042</v>
      </c>
      <c r="V6" s="359"/>
      <c r="W6" s="359"/>
      <c r="X6" s="359"/>
      <c r="Y6" s="359"/>
      <c r="Z6" s="359"/>
      <c r="AA6" s="360"/>
      <c r="AB6" s="358" t="s">
        <v>869</v>
      </c>
      <c r="AC6" s="359"/>
      <c r="AD6" s="359"/>
      <c r="AE6" s="359"/>
      <c r="AF6" s="359"/>
      <c r="AG6" s="359"/>
      <c r="AH6" s="364"/>
      <c r="AJ6" s="9"/>
      <c r="AK6" s="9"/>
      <c r="AL6" s="9"/>
      <c r="AM6" s="9"/>
    </row>
    <row r="7" spans="2:39" s="8" customFormat="1" ht="17.100000000000001" customHeight="1" x14ac:dyDescent="0.15">
      <c r="B7" s="637"/>
      <c r="C7" s="638"/>
      <c r="D7" s="638"/>
      <c r="E7" s="638"/>
      <c r="F7" s="638"/>
      <c r="G7" s="638"/>
      <c r="H7" s="638"/>
      <c r="I7" s="638"/>
      <c r="J7" s="638"/>
      <c r="K7" s="638"/>
      <c r="L7" s="638"/>
      <c r="M7" s="639"/>
      <c r="N7" s="361"/>
      <c r="O7" s="362"/>
      <c r="P7" s="362"/>
      <c r="Q7" s="362"/>
      <c r="R7" s="362"/>
      <c r="S7" s="362"/>
      <c r="T7" s="363"/>
      <c r="U7" s="361"/>
      <c r="V7" s="362"/>
      <c r="W7" s="362"/>
      <c r="X7" s="362"/>
      <c r="Y7" s="362"/>
      <c r="Z7" s="362"/>
      <c r="AA7" s="363"/>
      <c r="AB7" s="361"/>
      <c r="AC7" s="362"/>
      <c r="AD7" s="362"/>
      <c r="AE7" s="362"/>
      <c r="AF7" s="362"/>
      <c r="AG7" s="362"/>
      <c r="AH7" s="365"/>
      <c r="AJ7" s="9"/>
      <c r="AK7" s="9"/>
      <c r="AL7" s="9"/>
      <c r="AM7" s="9"/>
    </row>
    <row r="8" spans="2:39" s="34" customFormat="1" ht="17.100000000000001" customHeight="1" x14ac:dyDescent="0.15">
      <c r="B8" s="103" t="s">
        <v>14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2"/>
      <c r="N8" s="466" t="s">
        <v>772</v>
      </c>
      <c r="O8" s="466"/>
      <c r="P8" s="466"/>
      <c r="Q8" s="466"/>
      <c r="R8" s="466"/>
      <c r="S8" s="466"/>
      <c r="T8" s="366"/>
      <c r="U8" s="466" t="s">
        <v>772</v>
      </c>
      <c r="V8" s="466"/>
      <c r="W8" s="466"/>
      <c r="X8" s="466"/>
      <c r="Y8" s="466"/>
      <c r="Z8" s="466"/>
      <c r="AA8" s="366"/>
      <c r="AB8" s="466" t="s">
        <v>772</v>
      </c>
      <c r="AC8" s="466"/>
      <c r="AD8" s="466"/>
      <c r="AE8" s="466"/>
      <c r="AF8" s="466"/>
      <c r="AG8" s="466"/>
      <c r="AH8" s="367"/>
    </row>
    <row r="9" spans="2:39" s="34" customFormat="1" ht="17.100000000000001" customHeight="1" x14ac:dyDescent="0.15">
      <c r="B9" s="103" t="s">
        <v>120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2"/>
      <c r="N9" s="466" t="s">
        <v>813</v>
      </c>
      <c r="O9" s="467"/>
      <c r="P9" s="467"/>
      <c r="Q9" s="467"/>
      <c r="R9" s="467"/>
      <c r="S9" s="467"/>
      <c r="T9" s="468"/>
      <c r="U9" s="466" t="s">
        <v>1043</v>
      </c>
      <c r="V9" s="467"/>
      <c r="W9" s="467"/>
      <c r="X9" s="467"/>
      <c r="Y9" s="467"/>
      <c r="Z9" s="467"/>
      <c r="AA9" s="468"/>
      <c r="AB9" s="466" t="s">
        <v>870</v>
      </c>
      <c r="AC9" s="467"/>
      <c r="AD9" s="467"/>
      <c r="AE9" s="467"/>
      <c r="AF9" s="467"/>
      <c r="AG9" s="467"/>
      <c r="AH9" s="351"/>
    </row>
    <row r="10" spans="2:39" s="34" customFormat="1" ht="17.100000000000001" customHeight="1" x14ac:dyDescent="0.15">
      <c r="B10" s="85" t="s">
        <v>121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2"/>
      <c r="N10" s="692" t="s">
        <v>894</v>
      </c>
      <c r="O10" s="693"/>
      <c r="P10" s="693"/>
      <c r="Q10" s="693"/>
      <c r="R10" s="693"/>
      <c r="S10" s="693"/>
      <c r="T10" s="694"/>
      <c r="U10" s="348" t="s">
        <v>872</v>
      </c>
      <c r="V10" s="349"/>
      <c r="W10" s="349"/>
      <c r="X10" s="349"/>
      <c r="Y10" s="349"/>
      <c r="Z10" s="349"/>
      <c r="AA10" s="350"/>
      <c r="AB10" s="348" t="s">
        <v>872</v>
      </c>
      <c r="AC10" s="349"/>
      <c r="AD10" s="349"/>
      <c r="AE10" s="349"/>
      <c r="AF10" s="349"/>
      <c r="AG10" s="349"/>
      <c r="AH10" s="351"/>
    </row>
    <row r="11" spans="2:39" s="34" customFormat="1" ht="17.100000000000001" customHeight="1" x14ac:dyDescent="0.15">
      <c r="B11" s="103" t="s">
        <v>169</v>
      </c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2"/>
      <c r="N11" s="348" t="s">
        <v>871</v>
      </c>
      <c r="O11" s="349"/>
      <c r="P11" s="349"/>
      <c r="Q11" s="349"/>
      <c r="R11" s="349"/>
      <c r="S11" s="349"/>
      <c r="T11" s="350"/>
      <c r="U11" s="348" t="s">
        <v>1040</v>
      </c>
      <c r="V11" s="349"/>
      <c r="W11" s="349"/>
      <c r="X11" s="349"/>
      <c r="Y11" s="349"/>
      <c r="Z11" s="349"/>
      <c r="AA11" s="350"/>
      <c r="AB11" s="348" t="s">
        <v>1040</v>
      </c>
      <c r="AC11" s="349"/>
      <c r="AD11" s="349"/>
      <c r="AE11" s="349"/>
      <c r="AF11" s="349"/>
      <c r="AG11" s="349"/>
      <c r="AH11" s="351"/>
    </row>
    <row r="12" spans="2:39" s="34" customFormat="1" ht="17.100000000000001" customHeight="1" x14ac:dyDescent="0.15">
      <c r="B12" s="124" t="s">
        <v>15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8"/>
    </row>
    <row r="13" spans="2:39" s="34" customFormat="1" ht="17.100000000000001" customHeight="1" x14ac:dyDescent="0.15">
      <c r="B13" s="316" t="s">
        <v>218</v>
      </c>
      <c r="C13" s="472"/>
      <c r="D13" s="472"/>
      <c r="E13" s="472"/>
      <c r="F13" s="472"/>
      <c r="G13" s="472"/>
      <c r="H13" s="472"/>
      <c r="I13" s="472"/>
      <c r="J13" s="472"/>
      <c r="K13" s="472"/>
      <c r="L13" s="472"/>
      <c r="M13" s="473"/>
      <c r="N13" s="461" t="s">
        <v>646</v>
      </c>
      <c r="O13" s="462"/>
      <c r="P13" s="462"/>
      <c r="Q13" s="462"/>
      <c r="R13" s="462"/>
      <c r="S13" s="462"/>
      <c r="T13" s="463"/>
      <c r="U13" s="461" t="s">
        <v>776</v>
      </c>
      <c r="V13" s="462"/>
      <c r="W13" s="462"/>
      <c r="X13" s="462"/>
      <c r="Y13" s="462"/>
      <c r="Z13" s="462"/>
      <c r="AA13" s="463"/>
      <c r="AB13" s="461" t="s">
        <v>776</v>
      </c>
      <c r="AC13" s="462"/>
      <c r="AD13" s="462"/>
      <c r="AE13" s="462"/>
      <c r="AF13" s="462"/>
      <c r="AG13" s="462"/>
      <c r="AH13" s="309"/>
    </row>
    <row r="14" spans="2:39" s="34" customFormat="1" ht="17.100000000000001" customHeight="1" x14ac:dyDescent="0.15">
      <c r="B14" s="103" t="s">
        <v>113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2"/>
      <c r="N14" s="461">
        <v>25</v>
      </c>
      <c r="O14" s="462"/>
      <c r="P14" s="462"/>
      <c r="Q14" s="462"/>
      <c r="R14" s="462"/>
      <c r="S14" s="462"/>
      <c r="T14" s="463"/>
      <c r="U14" s="461">
        <v>25</v>
      </c>
      <c r="V14" s="462"/>
      <c r="W14" s="462"/>
      <c r="X14" s="462"/>
      <c r="Y14" s="462"/>
      <c r="Z14" s="462"/>
      <c r="AA14" s="463"/>
      <c r="AB14" s="461">
        <v>25</v>
      </c>
      <c r="AC14" s="462"/>
      <c r="AD14" s="462"/>
      <c r="AE14" s="462"/>
      <c r="AF14" s="462"/>
      <c r="AG14" s="462"/>
      <c r="AH14" s="309"/>
    </row>
    <row r="15" spans="2:39" s="34" customFormat="1" ht="17.100000000000001" customHeight="1" x14ac:dyDescent="0.15">
      <c r="B15" s="103" t="s">
        <v>168</v>
      </c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2"/>
      <c r="N15" s="461" t="s">
        <v>816</v>
      </c>
      <c r="O15" s="462"/>
      <c r="P15" s="462"/>
      <c r="Q15" s="462"/>
      <c r="R15" s="462"/>
      <c r="S15" s="462"/>
      <c r="T15" s="463"/>
      <c r="U15" s="695" t="s">
        <v>1046</v>
      </c>
      <c r="V15" s="462"/>
      <c r="W15" s="462"/>
      <c r="X15" s="462"/>
      <c r="Y15" s="462"/>
      <c r="Z15" s="462"/>
      <c r="AA15" s="463"/>
      <c r="AB15" s="461" t="s">
        <v>804</v>
      </c>
      <c r="AC15" s="462"/>
      <c r="AD15" s="462"/>
      <c r="AE15" s="462"/>
      <c r="AF15" s="462"/>
      <c r="AG15" s="462"/>
      <c r="AH15" s="309"/>
    </row>
    <row r="16" spans="2:39" s="34" customFormat="1" ht="17.100000000000001" customHeight="1" x14ac:dyDescent="0.15">
      <c r="B16" s="103" t="s">
        <v>171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102"/>
      <c r="N16" s="461"/>
      <c r="O16" s="462"/>
      <c r="P16" s="462"/>
      <c r="Q16" s="462"/>
      <c r="R16" s="462"/>
      <c r="S16" s="462"/>
      <c r="T16" s="463"/>
      <c r="U16" s="461"/>
      <c r="V16" s="462"/>
      <c r="W16" s="462"/>
      <c r="X16" s="462"/>
      <c r="Y16" s="462"/>
      <c r="Z16" s="462"/>
      <c r="AA16" s="463"/>
      <c r="AB16" s="461"/>
      <c r="AC16" s="462"/>
      <c r="AD16" s="462"/>
      <c r="AE16" s="462"/>
      <c r="AF16" s="462"/>
      <c r="AG16" s="462"/>
      <c r="AH16" s="309"/>
    </row>
    <row r="17" spans="2:34" s="34" customFormat="1" ht="17.100000000000001" customHeight="1" x14ac:dyDescent="0.15">
      <c r="B17" s="103" t="s">
        <v>150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2"/>
      <c r="N17" s="461" t="s">
        <v>873</v>
      </c>
      <c r="O17" s="462"/>
      <c r="P17" s="462"/>
      <c r="Q17" s="462"/>
      <c r="R17" s="462"/>
      <c r="S17" s="462"/>
      <c r="T17" s="463"/>
      <c r="U17" s="461"/>
      <c r="V17" s="462"/>
      <c r="W17" s="462"/>
      <c r="X17" s="462"/>
      <c r="Y17" s="462"/>
      <c r="Z17" s="462"/>
      <c r="AA17" s="463"/>
      <c r="AB17" s="461"/>
      <c r="AC17" s="462"/>
      <c r="AD17" s="462"/>
      <c r="AE17" s="462"/>
      <c r="AF17" s="462"/>
      <c r="AG17" s="462"/>
      <c r="AH17" s="309"/>
    </row>
    <row r="18" spans="2:34" s="34" customFormat="1" ht="17.100000000000001" customHeight="1" x14ac:dyDescent="0.15">
      <c r="B18" s="124" t="s">
        <v>172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8"/>
    </row>
    <row r="19" spans="2:34" s="34" customFormat="1" ht="17.100000000000001" customHeight="1" x14ac:dyDescent="0.15">
      <c r="B19" s="103" t="s">
        <v>19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2"/>
      <c r="N19" s="461"/>
      <c r="O19" s="462"/>
      <c r="P19" s="462"/>
      <c r="Q19" s="462"/>
      <c r="R19" s="462"/>
      <c r="S19" s="462"/>
      <c r="T19" s="463"/>
      <c r="U19" s="461"/>
      <c r="V19" s="462"/>
      <c r="W19" s="462"/>
      <c r="X19" s="462"/>
      <c r="Y19" s="462"/>
      <c r="Z19" s="462"/>
      <c r="AA19" s="463"/>
      <c r="AB19" s="461"/>
      <c r="AC19" s="462"/>
      <c r="AD19" s="462"/>
      <c r="AE19" s="462"/>
      <c r="AF19" s="462"/>
      <c r="AG19" s="462"/>
      <c r="AH19" s="309"/>
    </row>
    <row r="20" spans="2:34" s="34" customFormat="1" ht="17.100000000000001" customHeight="1" x14ac:dyDescent="0.15">
      <c r="B20" s="103" t="s">
        <v>20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2"/>
      <c r="N20" s="570" t="s">
        <v>173</v>
      </c>
      <c r="O20" s="543"/>
      <c r="P20" s="543"/>
      <c r="Q20" s="543"/>
      <c r="R20" s="543"/>
      <c r="S20" s="543"/>
      <c r="T20" s="544"/>
      <c r="U20" s="570" t="s">
        <v>876</v>
      </c>
      <c r="V20" s="543"/>
      <c r="W20" s="543"/>
      <c r="X20" s="543"/>
      <c r="Y20" s="543"/>
      <c r="Z20" s="543"/>
      <c r="AA20" s="544"/>
      <c r="AB20" s="545" t="s">
        <v>876</v>
      </c>
      <c r="AC20" s="545"/>
      <c r="AD20" s="545"/>
      <c r="AE20" s="545"/>
      <c r="AF20" s="545"/>
      <c r="AG20" s="545"/>
      <c r="AH20" s="546"/>
    </row>
    <row r="21" spans="2:34" s="34" customFormat="1" ht="17.100000000000001" customHeight="1" x14ac:dyDescent="0.15">
      <c r="B21" s="103" t="s">
        <v>130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2"/>
      <c r="N21" s="570" t="s">
        <v>871</v>
      </c>
      <c r="O21" s="543"/>
      <c r="P21" s="543"/>
      <c r="Q21" s="543"/>
      <c r="R21" s="543"/>
      <c r="S21" s="543"/>
      <c r="T21" s="544"/>
      <c r="U21" s="570" t="s">
        <v>1040</v>
      </c>
      <c r="V21" s="543"/>
      <c r="W21" s="543"/>
      <c r="X21" s="543"/>
      <c r="Y21" s="543"/>
      <c r="Z21" s="543"/>
      <c r="AA21" s="544"/>
      <c r="AB21" s="545" t="s">
        <v>1040</v>
      </c>
      <c r="AC21" s="545"/>
      <c r="AD21" s="545"/>
      <c r="AE21" s="545"/>
      <c r="AF21" s="545"/>
      <c r="AG21" s="545"/>
      <c r="AH21" s="546"/>
    </row>
    <row r="22" spans="2:34" s="34" customFormat="1" ht="17.100000000000001" customHeight="1" x14ac:dyDescent="0.15">
      <c r="B22" s="103" t="s">
        <v>174</v>
      </c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2"/>
      <c r="N22" s="570" t="s">
        <v>895</v>
      </c>
      <c r="O22" s="543"/>
      <c r="P22" s="543"/>
      <c r="Q22" s="543"/>
      <c r="R22" s="543"/>
      <c r="S22" s="543"/>
      <c r="T22" s="544"/>
      <c r="U22" s="570" t="s">
        <v>874</v>
      </c>
      <c r="V22" s="543"/>
      <c r="W22" s="543"/>
      <c r="X22" s="543"/>
      <c r="Y22" s="543"/>
      <c r="Z22" s="543"/>
      <c r="AA22" s="544"/>
      <c r="AB22" s="545" t="s">
        <v>874</v>
      </c>
      <c r="AC22" s="545"/>
      <c r="AD22" s="545"/>
      <c r="AE22" s="545"/>
      <c r="AF22" s="545"/>
      <c r="AG22" s="545"/>
      <c r="AH22" s="546"/>
    </row>
    <row r="23" spans="2:34" s="34" customFormat="1" ht="17.100000000000001" customHeight="1" x14ac:dyDescent="0.15">
      <c r="B23" s="103" t="s">
        <v>175</v>
      </c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2"/>
      <c r="N23" s="570">
        <v>304</v>
      </c>
      <c r="O23" s="543"/>
      <c r="P23" s="543"/>
      <c r="Q23" s="543"/>
      <c r="R23" s="543"/>
      <c r="S23" s="543"/>
      <c r="T23" s="544"/>
      <c r="U23" s="570" t="s">
        <v>872</v>
      </c>
      <c r="V23" s="543"/>
      <c r="W23" s="543"/>
      <c r="X23" s="543"/>
      <c r="Y23" s="543"/>
      <c r="Z23" s="543"/>
      <c r="AA23" s="544"/>
      <c r="AB23" s="545" t="s">
        <v>872</v>
      </c>
      <c r="AC23" s="545"/>
      <c r="AD23" s="545"/>
      <c r="AE23" s="545"/>
      <c r="AF23" s="545"/>
      <c r="AG23" s="545"/>
      <c r="AH23" s="546"/>
    </row>
    <row r="24" spans="2:34" s="34" customFormat="1" ht="17.100000000000001" customHeight="1" x14ac:dyDescent="0.15">
      <c r="B24" s="103" t="s">
        <v>176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2"/>
      <c r="N24" s="570" t="s">
        <v>755</v>
      </c>
      <c r="O24" s="543"/>
      <c r="P24" s="543"/>
      <c r="Q24" s="543"/>
      <c r="R24" s="543"/>
      <c r="S24" s="543"/>
      <c r="T24" s="544"/>
      <c r="U24" s="570" t="s">
        <v>755</v>
      </c>
      <c r="V24" s="543"/>
      <c r="W24" s="543"/>
      <c r="X24" s="543"/>
      <c r="Y24" s="543"/>
      <c r="Z24" s="543"/>
      <c r="AA24" s="544"/>
      <c r="AB24" s="545" t="s">
        <v>755</v>
      </c>
      <c r="AC24" s="545"/>
      <c r="AD24" s="545"/>
      <c r="AE24" s="545"/>
      <c r="AF24" s="545"/>
      <c r="AG24" s="545"/>
      <c r="AH24" s="546"/>
    </row>
    <row r="25" spans="2:34" s="34" customFormat="1" ht="17.100000000000001" customHeight="1" x14ac:dyDescent="0.15">
      <c r="B25" s="103" t="s">
        <v>177</v>
      </c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2"/>
      <c r="N25" s="570" t="s">
        <v>446</v>
      </c>
      <c r="O25" s="543"/>
      <c r="P25" s="543"/>
      <c r="Q25" s="543"/>
      <c r="R25" s="543"/>
      <c r="S25" s="543"/>
      <c r="T25" s="544"/>
      <c r="U25" s="570" t="s">
        <v>446</v>
      </c>
      <c r="V25" s="543"/>
      <c r="W25" s="543"/>
      <c r="X25" s="543"/>
      <c r="Y25" s="543"/>
      <c r="Z25" s="543"/>
      <c r="AA25" s="544"/>
      <c r="AB25" s="545" t="s">
        <v>446</v>
      </c>
      <c r="AC25" s="545"/>
      <c r="AD25" s="545"/>
      <c r="AE25" s="545"/>
      <c r="AF25" s="545"/>
      <c r="AG25" s="545"/>
      <c r="AH25" s="546"/>
    </row>
    <row r="26" spans="2:34" s="34" customFormat="1" ht="17.100000000000001" customHeight="1" x14ac:dyDescent="0.15">
      <c r="B26" s="103" t="s">
        <v>178</v>
      </c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2"/>
      <c r="N26" s="570" t="s">
        <v>253</v>
      </c>
      <c r="O26" s="543"/>
      <c r="P26" s="543"/>
      <c r="Q26" s="543"/>
      <c r="R26" s="543"/>
      <c r="S26" s="543"/>
      <c r="T26" s="544"/>
      <c r="U26" s="570" t="s">
        <v>253</v>
      </c>
      <c r="V26" s="543"/>
      <c r="W26" s="543"/>
      <c r="X26" s="543"/>
      <c r="Y26" s="543"/>
      <c r="Z26" s="543"/>
      <c r="AA26" s="544"/>
      <c r="AB26" s="545" t="s">
        <v>253</v>
      </c>
      <c r="AC26" s="545"/>
      <c r="AD26" s="545"/>
      <c r="AE26" s="545"/>
      <c r="AF26" s="545"/>
      <c r="AG26" s="545"/>
      <c r="AH26" s="546"/>
    </row>
    <row r="27" spans="2:34" s="34" customFormat="1" ht="17.100000000000001" customHeight="1" x14ac:dyDescent="0.15">
      <c r="B27" s="125" t="s">
        <v>179</v>
      </c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2"/>
      <c r="N27" s="570" t="s">
        <v>180</v>
      </c>
      <c r="O27" s="543"/>
      <c r="P27" s="543"/>
      <c r="Q27" s="543"/>
      <c r="R27" s="543"/>
      <c r="S27" s="543"/>
      <c r="T27" s="544"/>
      <c r="U27" s="570" t="s">
        <v>180</v>
      </c>
      <c r="V27" s="543"/>
      <c r="W27" s="543"/>
      <c r="X27" s="543"/>
      <c r="Y27" s="543"/>
      <c r="Z27" s="543"/>
      <c r="AA27" s="544"/>
      <c r="AB27" s="545" t="s">
        <v>180</v>
      </c>
      <c r="AC27" s="545"/>
      <c r="AD27" s="545"/>
      <c r="AE27" s="545"/>
      <c r="AF27" s="545"/>
      <c r="AG27" s="545"/>
      <c r="AH27" s="546"/>
    </row>
    <row r="28" spans="2:34" s="34" customFormat="1" ht="17.100000000000001" customHeight="1" x14ac:dyDescent="0.15">
      <c r="B28" s="103" t="s">
        <v>181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2"/>
      <c r="N28" s="570" t="s">
        <v>447</v>
      </c>
      <c r="O28" s="543"/>
      <c r="P28" s="543"/>
      <c r="Q28" s="543"/>
      <c r="R28" s="543"/>
      <c r="S28" s="543"/>
      <c r="T28" s="544"/>
      <c r="U28" s="570" t="s">
        <v>447</v>
      </c>
      <c r="V28" s="543"/>
      <c r="W28" s="543"/>
      <c r="X28" s="543"/>
      <c r="Y28" s="543"/>
      <c r="Z28" s="543"/>
      <c r="AA28" s="544"/>
      <c r="AB28" s="570" t="s">
        <v>447</v>
      </c>
      <c r="AC28" s="543"/>
      <c r="AD28" s="543"/>
      <c r="AE28" s="543"/>
      <c r="AF28" s="543"/>
      <c r="AG28" s="543"/>
      <c r="AH28" s="596"/>
    </row>
    <row r="29" spans="2:34" s="34" customFormat="1" ht="17.100000000000001" customHeight="1" x14ac:dyDescent="0.15">
      <c r="B29" s="103" t="s">
        <v>182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2"/>
      <c r="N29" s="696" t="s">
        <v>875</v>
      </c>
      <c r="O29" s="543"/>
      <c r="P29" s="543"/>
      <c r="Q29" s="543" t="s">
        <v>448</v>
      </c>
      <c r="R29" s="543"/>
      <c r="S29" s="543"/>
      <c r="T29" s="544"/>
      <c r="U29" s="696" t="s">
        <v>1044</v>
      </c>
      <c r="V29" s="543"/>
      <c r="W29" s="543"/>
      <c r="X29" s="543" t="s">
        <v>448</v>
      </c>
      <c r="Y29" s="543"/>
      <c r="Z29" s="543"/>
      <c r="AA29" s="544"/>
      <c r="AB29" s="697" t="s">
        <v>1044</v>
      </c>
      <c r="AC29" s="545"/>
      <c r="AD29" s="545"/>
      <c r="AE29" s="545" t="s">
        <v>448</v>
      </c>
      <c r="AF29" s="545"/>
      <c r="AG29" s="545"/>
      <c r="AH29" s="546"/>
    </row>
    <row r="30" spans="2:34" s="34" customFormat="1" ht="17.100000000000001" customHeight="1" x14ac:dyDescent="0.15">
      <c r="B30" s="103" t="s">
        <v>183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2"/>
      <c r="N30" s="570" t="s">
        <v>253</v>
      </c>
      <c r="O30" s="543"/>
      <c r="P30" s="543"/>
      <c r="Q30" s="543"/>
      <c r="R30" s="543"/>
      <c r="S30" s="543"/>
      <c r="T30" s="544"/>
      <c r="U30" s="570" t="s">
        <v>253</v>
      </c>
      <c r="V30" s="543"/>
      <c r="W30" s="543"/>
      <c r="X30" s="543"/>
      <c r="Y30" s="543"/>
      <c r="Z30" s="543"/>
      <c r="AA30" s="544"/>
      <c r="AB30" s="545" t="s">
        <v>253</v>
      </c>
      <c r="AC30" s="545"/>
      <c r="AD30" s="545"/>
      <c r="AE30" s="545"/>
      <c r="AF30" s="545"/>
      <c r="AG30" s="545"/>
      <c r="AH30" s="546"/>
    </row>
    <row r="31" spans="2:34" s="34" customFormat="1" ht="17.100000000000001" customHeight="1" x14ac:dyDescent="0.15">
      <c r="B31" s="103" t="s">
        <v>184</v>
      </c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2"/>
      <c r="N31" s="570" t="s">
        <v>253</v>
      </c>
      <c r="O31" s="543"/>
      <c r="P31" s="543"/>
      <c r="Q31" s="543"/>
      <c r="R31" s="543"/>
      <c r="S31" s="543"/>
      <c r="T31" s="544"/>
      <c r="U31" s="570" t="s">
        <v>253</v>
      </c>
      <c r="V31" s="543"/>
      <c r="W31" s="543"/>
      <c r="X31" s="543"/>
      <c r="Y31" s="543"/>
      <c r="Z31" s="543"/>
      <c r="AA31" s="544"/>
      <c r="AB31" s="545" t="s">
        <v>253</v>
      </c>
      <c r="AC31" s="545"/>
      <c r="AD31" s="545"/>
      <c r="AE31" s="545"/>
      <c r="AF31" s="545"/>
      <c r="AG31" s="545"/>
      <c r="AH31" s="546"/>
    </row>
    <row r="32" spans="2:34" s="34" customFormat="1" ht="17.100000000000001" customHeight="1" x14ac:dyDescent="0.15">
      <c r="B32" s="103" t="s">
        <v>30</v>
      </c>
      <c r="C32" s="101"/>
      <c r="D32" s="101"/>
      <c r="E32" s="101"/>
      <c r="F32" s="101"/>
      <c r="G32" s="101"/>
      <c r="H32" s="101"/>
      <c r="I32" s="101"/>
      <c r="J32" s="101"/>
      <c r="K32" s="101"/>
      <c r="L32" s="101"/>
      <c r="M32" s="102"/>
      <c r="N32" s="570" t="s">
        <v>578</v>
      </c>
      <c r="O32" s="543"/>
      <c r="P32" s="543"/>
      <c r="Q32" s="543"/>
      <c r="R32" s="543"/>
      <c r="S32" s="543"/>
      <c r="T32" s="544"/>
      <c r="U32" s="570" t="s">
        <v>578</v>
      </c>
      <c r="V32" s="543"/>
      <c r="W32" s="543"/>
      <c r="X32" s="543"/>
      <c r="Y32" s="543"/>
      <c r="Z32" s="543"/>
      <c r="AA32" s="544"/>
      <c r="AB32" s="570" t="s">
        <v>578</v>
      </c>
      <c r="AC32" s="543"/>
      <c r="AD32" s="543"/>
      <c r="AE32" s="543"/>
      <c r="AF32" s="543"/>
      <c r="AG32" s="543"/>
      <c r="AH32" s="596"/>
    </row>
    <row r="33" spans="2:34" s="34" customFormat="1" ht="17.100000000000001" customHeight="1" x14ac:dyDescent="0.15">
      <c r="B33" s="103" t="s">
        <v>31</v>
      </c>
      <c r="C33" s="101"/>
      <c r="D33" s="101"/>
      <c r="E33" s="101"/>
      <c r="F33" s="101"/>
      <c r="G33" s="101"/>
      <c r="H33" s="101"/>
      <c r="I33" s="101"/>
      <c r="J33" s="101"/>
      <c r="K33" s="101"/>
      <c r="L33" s="101"/>
      <c r="M33" s="102"/>
      <c r="N33" s="461" t="s">
        <v>840</v>
      </c>
      <c r="O33" s="462"/>
      <c r="P33" s="462"/>
      <c r="Q33" s="462"/>
      <c r="R33" s="462"/>
      <c r="S33" s="462"/>
      <c r="T33" s="463"/>
      <c r="U33" s="461" t="s">
        <v>1045</v>
      </c>
      <c r="V33" s="462"/>
      <c r="W33" s="462"/>
      <c r="X33" s="462"/>
      <c r="Y33" s="462"/>
      <c r="Z33" s="462"/>
      <c r="AA33" s="463"/>
      <c r="AB33" s="461" t="s">
        <v>1045</v>
      </c>
      <c r="AC33" s="462"/>
      <c r="AD33" s="462"/>
      <c r="AE33" s="462"/>
      <c r="AF33" s="462"/>
      <c r="AG33" s="462"/>
      <c r="AH33" s="309"/>
    </row>
    <row r="34" spans="2:34" s="34" customFormat="1" ht="17.100000000000001" customHeight="1" x14ac:dyDescent="0.15">
      <c r="B34" s="103" t="s">
        <v>185</v>
      </c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2"/>
      <c r="N34" s="570" t="s">
        <v>186</v>
      </c>
      <c r="O34" s="543"/>
      <c r="P34" s="543"/>
      <c r="Q34" s="543"/>
      <c r="R34" s="543"/>
      <c r="S34" s="543"/>
      <c r="T34" s="544"/>
      <c r="U34" s="570" t="s">
        <v>186</v>
      </c>
      <c r="V34" s="543"/>
      <c r="W34" s="543"/>
      <c r="X34" s="543"/>
      <c r="Y34" s="543"/>
      <c r="Z34" s="543"/>
      <c r="AA34" s="544"/>
      <c r="AB34" s="570" t="s">
        <v>186</v>
      </c>
      <c r="AC34" s="543"/>
      <c r="AD34" s="543"/>
      <c r="AE34" s="543"/>
      <c r="AF34" s="543"/>
      <c r="AG34" s="543"/>
      <c r="AH34" s="596"/>
    </row>
    <row r="35" spans="2:34" s="34" customFormat="1" ht="17.100000000000001" customHeight="1" x14ac:dyDescent="0.15">
      <c r="B35" s="103" t="s">
        <v>187</v>
      </c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2"/>
      <c r="N35" s="570" t="s">
        <v>253</v>
      </c>
      <c r="O35" s="543"/>
      <c r="P35" s="543"/>
      <c r="Q35" s="543"/>
      <c r="R35" s="543"/>
      <c r="S35" s="543"/>
      <c r="T35" s="544"/>
      <c r="U35" s="570" t="s">
        <v>253</v>
      </c>
      <c r="V35" s="543"/>
      <c r="W35" s="543"/>
      <c r="X35" s="543"/>
      <c r="Y35" s="543"/>
      <c r="Z35" s="543"/>
      <c r="AA35" s="544"/>
      <c r="AB35" s="570" t="s">
        <v>253</v>
      </c>
      <c r="AC35" s="543"/>
      <c r="AD35" s="543"/>
      <c r="AE35" s="543"/>
      <c r="AF35" s="543"/>
      <c r="AG35" s="543"/>
      <c r="AH35" s="596"/>
    </row>
    <row r="36" spans="2:34" s="34" customFormat="1" ht="17.100000000000001" customHeight="1" x14ac:dyDescent="0.15">
      <c r="B36" s="103" t="s">
        <v>188</v>
      </c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2"/>
      <c r="N36" s="570" t="s">
        <v>735</v>
      </c>
      <c r="O36" s="543"/>
      <c r="P36" s="543"/>
      <c r="Q36" s="543"/>
      <c r="R36" s="543"/>
      <c r="S36" s="543"/>
      <c r="T36" s="544"/>
      <c r="U36" s="570" t="s">
        <v>735</v>
      </c>
      <c r="V36" s="543"/>
      <c r="W36" s="543"/>
      <c r="X36" s="543"/>
      <c r="Y36" s="543"/>
      <c r="Z36" s="543"/>
      <c r="AA36" s="544"/>
      <c r="AB36" s="570" t="s">
        <v>735</v>
      </c>
      <c r="AC36" s="543"/>
      <c r="AD36" s="543"/>
      <c r="AE36" s="543"/>
      <c r="AF36" s="543"/>
      <c r="AG36" s="543"/>
      <c r="AH36" s="596"/>
    </row>
    <row r="37" spans="2:34" s="34" customFormat="1" ht="17.100000000000001" customHeight="1" x14ac:dyDescent="0.15">
      <c r="B37" s="103" t="s">
        <v>189</v>
      </c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2"/>
      <c r="N37" s="461" t="s">
        <v>733</v>
      </c>
      <c r="O37" s="462"/>
      <c r="P37" s="462"/>
      <c r="Q37" s="462"/>
      <c r="R37" s="462"/>
      <c r="S37" s="462"/>
      <c r="T37" s="463"/>
      <c r="U37" s="461" t="s">
        <v>733</v>
      </c>
      <c r="V37" s="462"/>
      <c r="W37" s="462"/>
      <c r="X37" s="462"/>
      <c r="Y37" s="462"/>
      <c r="Z37" s="462"/>
      <c r="AA37" s="463"/>
      <c r="AB37" s="461" t="s">
        <v>733</v>
      </c>
      <c r="AC37" s="462"/>
      <c r="AD37" s="462"/>
      <c r="AE37" s="462"/>
      <c r="AF37" s="462"/>
      <c r="AG37" s="462"/>
      <c r="AH37" s="309"/>
    </row>
    <row r="38" spans="2:34" s="34" customFormat="1" ht="17.100000000000001" customHeight="1" x14ac:dyDescent="0.15">
      <c r="B38" s="103" t="s">
        <v>26</v>
      </c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2"/>
      <c r="N38" s="461" t="s">
        <v>52</v>
      </c>
      <c r="O38" s="462"/>
      <c r="P38" s="462"/>
      <c r="Q38" s="462"/>
      <c r="R38" s="462"/>
      <c r="S38" s="462"/>
      <c r="T38" s="463"/>
      <c r="U38" s="461" t="s">
        <v>52</v>
      </c>
      <c r="V38" s="462"/>
      <c r="W38" s="462"/>
      <c r="X38" s="462"/>
      <c r="Y38" s="462"/>
      <c r="Z38" s="462"/>
      <c r="AA38" s="463"/>
      <c r="AB38" s="461" t="s">
        <v>52</v>
      </c>
      <c r="AC38" s="462"/>
      <c r="AD38" s="462"/>
      <c r="AE38" s="462"/>
      <c r="AF38" s="462"/>
      <c r="AG38" s="462"/>
      <c r="AH38" s="309"/>
    </row>
    <row r="39" spans="2:34" s="34" customFormat="1" ht="17.100000000000001" customHeight="1" x14ac:dyDescent="0.15">
      <c r="B39" s="103" t="s">
        <v>449</v>
      </c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2"/>
      <c r="N39" s="570" t="s">
        <v>190</v>
      </c>
      <c r="O39" s="543"/>
      <c r="P39" s="543"/>
      <c r="Q39" s="543"/>
      <c r="R39" s="543"/>
      <c r="S39" s="543"/>
      <c r="T39" s="544"/>
      <c r="U39" s="570" t="s">
        <v>190</v>
      </c>
      <c r="V39" s="543"/>
      <c r="W39" s="543"/>
      <c r="X39" s="543"/>
      <c r="Y39" s="543"/>
      <c r="Z39" s="543"/>
      <c r="AA39" s="544"/>
      <c r="AB39" s="570" t="s">
        <v>190</v>
      </c>
      <c r="AC39" s="543"/>
      <c r="AD39" s="543"/>
      <c r="AE39" s="543"/>
      <c r="AF39" s="543"/>
      <c r="AG39" s="543"/>
      <c r="AH39" s="596"/>
    </row>
    <row r="40" spans="2:34" s="34" customFormat="1" ht="17.100000000000001" customHeight="1" x14ac:dyDescent="0.15">
      <c r="B40" s="103" t="s">
        <v>34</v>
      </c>
      <c r="C40" s="126"/>
      <c r="D40" s="126"/>
      <c r="E40" s="126"/>
      <c r="F40" s="126"/>
      <c r="G40" s="126"/>
      <c r="H40" s="126"/>
      <c r="I40" s="126"/>
      <c r="J40" s="126"/>
      <c r="K40" s="126"/>
      <c r="L40" s="126"/>
      <c r="M40" s="127"/>
      <c r="N40" s="570"/>
      <c r="O40" s="543"/>
      <c r="P40" s="543"/>
      <c r="Q40" s="543"/>
      <c r="R40" s="543"/>
      <c r="S40" s="543"/>
      <c r="T40" s="544"/>
      <c r="U40" s="570"/>
      <c r="V40" s="543"/>
      <c r="W40" s="543"/>
      <c r="X40" s="543"/>
      <c r="Y40" s="543"/>
      <c r="Z40" s="543"/>
      <c r="AA40" s="544"/>
      <c r="AB40" s="545"/>
      <c r="AC40" s="545"/>
      <c r="AD40" s="545"/>
      <c r="AE40" s="545"/>
      <c r="AF40" s="545"/>
      <c r="AG40" s="545"/>
      <c r="AH40" s="546"/>
    </row>
    <row r="41" spans="2:34" s="8" customFormat="1" ht="17.100000000000001" customHeight="1" x14ac:dyDescent="0.15">
      <c r="B41" s="103" t="s">
        <v>450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2"/>
      <c r="N41" s="570" t="s">
        <v>191</v>
      </c>
      <c r="O41" s="543"/>
      <c r="P41" s="543"/>
      <c r="Q41" s="543"/>
      <c r="R41" s="543"/>
      <c r="S41" s="543"/>
      <c r="T41" s="544"/>
      <c r="U41" s="570" t="s">
        <v>191</v>
      </c>
      <c r="V41" s="543"/>
      <c r="W41" s="543"/>
      <c r="X41" s="543"/>
      <c r="Y41" s="543"/>
      <c r="Z41" s="543"/>
      <c r="AA41" s="544"/>
      <c r="AB41" s="570" t="s">
        <v>191</v>
      </c>
      <c r="AC41" s="543"/>
      <c r="AD41" s="543"/>
      <c r="AE41" s="543"/>
      <c r="AF41" s="543"/>
      <c r="AG41" s="543"/>
      <c r="AH41" s="596"/>
    </row>
    <row r="42" spans="2:34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/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4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/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4" s="8" customFormat="1" ht="20.100000000000001" customHeight="1" thickBot="1" x14ac:dyDescent="0.2">
      <c r="B44" s="224" t="s">
        <v>7</v>
      </c>
      <c r="C44" s="460"/>
      <c r="D44" s="415" t="s">
        <v>419</v>
      </c>
      <c r="E44" s="410"/>
      <c r="F44" s="410"/>
      <c r="G44" s="416"/>
      <c r="H44" s="416"/>
      <c r="I44" s="416"/>
      <c r="J44" s="417"/>
      <c r="K44" s="415" t="s">
        <v>420</v>
      </c>
      <c r="L44" s="410"/>
      <c r="M44" s="410"/>
      <c r="N44" s="416"/>
      <c r="O44" s="417"/>
      <c r="P44" s="415" t="s">
        <v>421</v>
      </c>
      <c r="Q44" s="418"/>
      <c r="R44" s="419"/>
      <c r="S44" s="415" t="s">
        <v>422</v>
      </c>
      <c r="T44" s="410"/>
      <c r="U44" s="410"/>
      <c r="V44" s="416"/>
      <c r="W44" s="417"/>
      <c r="X44" s="415" t="s">
        <v>421</v>
      </c>
      <c r="Y44" s="418"/>
      <c r="Z44" s="419"/>
      <c r="AA44" s="410" t="s">
        <v>423</v>
      </c>
      <c r="AB44" s="410"/>
      <c r="AC44" s="410"/>
      <c r="AD44" s="416"/>
      <c r="AE44" s="417"/>
      <c r="AF44" s="415" t="s">
        <v>421</v>
      </c>
      <c r="AG44" s="418"/>
      <c r="AH44" s="423"/>
    </row>
  </sheetData>
  <mergeCells count="126">
    <mergeCell ref="N40:T40"/>
    <mergeCell ref="U40:AA40"/>
    <mergeCell ref="AB40:AH40"/>
    <mergeCell ref="N41:T41"/>
    <mergeCell ref="U41:AA41"/>
    <mergeCell ref="AB41:AH41"/>
    <mergeCell ref="N38:T38"/>
    <mergeCell ref="U38:AA38"/>
    <mergeCell ref="AB38:AH38"/>
    <mergeCell ref="N39:T39"/>
    <mergeCell ref="U39:AA39"/>
    <mergeCell ref="AB39:AH39"/>
    <mergeCell ref="N36:T36"/>
    <mergeCell ref="U36:AA36"/>
    <mergeCell ref="AB36:AH36"/>
    <mergeCell ref="N37:T37"/>
    <mergeCell ref="U37:AA37"/>
    <mergeCell ref="AB37:AH37"/>
    <mergeCell ref="N34:T34"/>
    <mergeCell ref="U34:AA34"/>
    <mergeCell ref="AB34:AH34"/>
    <mergeCell ref="N35:T35"/>
    <mergeCell ref="U35:AA35"/>
    <mergeCell ref="AB35:AH35"/>
    <mergeCell ref="N32:T32"/>
    <mergeCell ref="U32:AA32"/>
    <mergeCell ref="AB32:AH32"/>
    <mergeCell ref="N33:T33"/>
    <mergeCell ref="U33:AA33"/>
    <mergeCell ref="AB33:AH33"/>
    <mergeCell ref="N27:T27"/>
    <mergeCell ref="U27:AA27"/>
    <mergeCell ref="AB27:AH27"/>
    <mergeCell ref="N28:T28"/>
    <mergeCell ref="U28:AA28"/>
    <mergeCell ref="AB28:AH28"/>
    <mergeCell ref="N30:T30"/>
    <mergeCell ref="N31:T31"/>
    <mergeCell ref="N29:T29"/>
    <mergeCell ref="U29:AA29"/>
    <mergeCell ref="U30:AA30"/>
    <mergeCell ref="U31:AA31"/>
    <mergeCell ref="AB29:AH29"/>
    <mergeCell ref="AB30:AH30"/>
    <mergeCell ref="AB31:AH31"/>
    <mergeCell ref="N25:T25"/>
    <mergeCell ref="U25:AA25"/>
    <mergeCell ref="AB25:AH25"/>
    <mergeCell ref="N26:T26"/>
    <mergeCell ref="U26:AA26"/>
    <mergeCell ref="AB26:AH26"/>
    <mergeCell ref="N23:T23"/>
    <mergeCell ref="U23:AA23"/>
    <mergeCell ref="AB23:AH23"/>
    <mergeCell ref="N24:T24"/>
    <mergeCell ref="U24:AA24"/>
    <mergeCell ref="AB24:AH24"/>
    <mergeCell ref="N21:T21"/>
    <mergeCell ref="U21:AA21"/>
    <mergeCell ref="AB21:AH21"/>
    <mergeCell ref="N22:T22"/>
    <mergeCell ref="U22:AA22"/>
    <mergeCell ref="AB22:AH22"/>
    <mergeCell ref="N19:T19"/>
    <mergeCell ref="U19:AA19"/>
    <mergeCell ref="AB19:AH19"/>
    <mergeCell ref="N20:T20"/>
    <mergeCell ref="U20:AA20"/>
    <mergeCell ref="AB20:AH20"/>
    <mergeCell ref="N16:T16"/>
    <mergeCell ref="U16:AA16"/>
    <mergeCell ref="AB16:AH16"/>
    <mergeCell ref="N17:T17"/>
    <mergeCell ref="U17:AA17"/>
    <mergeCell ref="AB17:AH17"/>
    <mergeCell ref="N14:T14"/>
    <mergeCell ref="U14:AA14"/>
    <mergeCell ref="AB14:AH14"/>
    <mergeCell ref="N15:T15"/>
    <mergeCell ref="U15:AA15"/>
    <mergeCell ref="AB15:AH15"/>
    <mergeCell ref="B44:C44"/>
    <mergeCell ref="D44:J44"/>
    <mergeCell ref="K44:O44"/>
    <mergeCell ref="P44:R44"/>
    <mergeCell ref="S44:W44"/>
    <mergeCell ref="X44:Z44"/>
    <mergeCell ref="AA44:AE44"/>
    <mergeCell ref="AB6:AH7"/>
    <mergeCell ref="N8:T8"/>
    <mergeCell ref="U8:AA8"/>
    <mergeCell ref="AB8:AH8"/>
    <mergeCell ref="N9:T9"/>
    <mergeCell ref="U9:AA9"/>
    <mergeCell ref="AB9:AH9"/>
    <mergeCell ref="N10:T10"/>
    <mergeCell ref="U10:AA10"/>
    <mergeCell ref="AB10:AH10"/>
    <mergeCell ref="N11:T11"/>
    <mergeCell ref="U11:AA11"/>
    <mergeCell ref="AB11:AH11"/>
    <mergeCell ref="N13:T13"/>
    <mergeCell ref="U13:AA13"/>
    <mergeCell ref="AB13:AH13"/>
    <mergeCell ref="AF44:AH44"/>
    <mergeCell ref="B13:M13"/>
    <mergeCell ref="N4:V4"/>
    <mergeCell ref="W4:Y4"/>
    <mergeCell ref="Z4:AB4"/>
    <mergeCell ref="AC4:AH4"/>
    <mergeCell ref="N5:T5"/>
    <mergeCell ref="U5:AA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AB5:AH5"/>
    <mergeCell ref="B6:M7"/>
    <mergeCell ref="N6:T7"/>
    <mergeCell ref="U6:AA7"/>
  </mergeCells>
  <phoneticPr fontId="1" type="noConversion"/>
  <dataValidations count="9">
    <dataValidation type="list" allowBlank="1" showInputMessage="1" showErrorMessage="1" sqref="N33:AH33" xr:uid="{426E7217-B6D2-4D3E-93CA-40F7685A37DD}">
      <formula1>法兰尺寸</formula1>
    </dataValidation>
    <dataValidation type="list" allowBlank="1" showInputMessage="1" showErrorMessage="1" sqref="N32:AH32" xr:uid="{78E272AD-FD84-4F48-8B6A-FAD74FD46D96}">
      <formula1>法兰连接</formula1>
    </dataValidation>
    <dataValidation type="list" allowBlank="1" showInputMessage="1" showErrorMessage="1" sqref="N24:AH24" xr:uid="{A6452ABA-2E68-4CDC-96DC-7851ECB0F0FC}">
      <formula1>信号类型</formula1>
    </dataValidation>
    <dataValidation type="list" allowBlank="1" showInputMessage="1" showErrorMessage="1" sqref="N36:AH36" xr:uid="{F6D4E0DA-23E8-4FF4-BF97-0DA92FE08B6B}">
      <formula1>"二位三通/24VDC(低功耗),二位五通/24VDC,二位三通/220VAC,二位五通/220VAC"</formula1>
    </dataValidation>
    <dataValidation type="list" allowBlank="1" showInputMessage="1" showErrorMessage="1" sqref="N38:AH38" xr:uid="{9FDD7173-1851-42F1-9685-4BB47C8DB53D}">
      <formula1>接口尺寸</formula1>
    </dataValidation>
    <dataValidation type="list" allowBlank="1" showInputMessage="1" showErrorMessage="1" sqref="N22:AH22" xr:uid="{8D00EF17-D3D8-40F2-B026-54D9DA51A01E}">
      <formula1>阀体</formula1>
    </dataValidation>
    <dataValidation type="list" allowBlank="1" showInputMessage="1" showErrorMessage="1" sqref="N23:AH23" xr:uid="{0DDFDBE4-9FA3-4ACB-9CEC-24EE5B241DA7}">
      <formula1>阀芯</formula1>
    </dataValidation>
    <dataValidation type="list" allowBlank="1" showInputMessage="1" showErrorMessage="1" sqref="N28:AH28" xr:uid="{F4F66A4E-1B28-440E-AED4-1998E8CDE3ED}">
      <formula1>"III,IV,V,VI"</formula1>
    </dataValidation>
    <dataValidation type="list" allowBlank="1" showInputMessage="1" showErrorMessage="1" sqref="N37:AH37" xr:uid="{E3FF06F8-4DED-42B0-9CF0-1385427D66DA}">
      <formula1>防爆等级</formula1>
    </dataValidation>
  </dataValidations>
  <hyperlinks>
    <hyperlink ref="AI1" location="索引!A1" display="返回索引" xr:uid="{79A8911C-2898-45E1-BDD0-D181C818F51D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E029C8D-8D5E-4243-9C11-C286A59F6580}">
          <x14:formula1>
            <xm:f>源数据!$AO$13:$AO$16</xm:f>
          </x14:formula1>
          <xm:sqref>N38:AH38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72D3D-918E-4D56-A3A8-DA8BB11FF417}">
  <dimension ref="B1:XFC164"/>
  <sheetViews>
    <sheetView showGridLines="0" view="pageBreakPreview" zoomScale="112" zoomScaleNormal="160" zoomScaleSheetLayoutView="112" workbookViewId="0">
      <selection activeCell="O131" sqref="O131:S131"/>
    </sheetView>
  </sheetViews>
  <sheetFormatPr defaultColWidth="0" defaultRowHeight="14.1" customHeight="1" x14ac:dyDescent="0.15"/>
  <cols>
    <col min="1" max="34" width="3.33203125" customWidth="1"/>
    <col min="35" max="35" width="8.6640625" customWidth="1"/>
    <col min="36" max="36" width="3.33203125" hidden="1" customWidth="1"/>
    <col min="37" max="42" width="8" style="178" hidden="1" customWidth="1"/>
    <col min="43" max="44" width="7" style="178" hidden="1" customWidth="1"/>
    <col min="45" max="49" width="8" style="178" hidden="1" customWidth="1"/>
    <col min="50" max="60" width="0" style="175" hidden="1" customWidth="1"/>
    <col min="61" max="73" width="0" style="176" hidden="1" customWidth="1"/>
    <col min="74" max="16383" width="3.33203125" hidden="1"/>
    <col min="16384" max="16384" width="0.1640625" customWidth="1"/>
  </cols>
  <sheetData>
    <row r="1" spans="2:73" ht="24.95" customHeight="1" x14ac:dyDescent="0.15">
      <c r="B1" s="400" t="s">
        <v>200</v>
      </c>
      <c r="C1" s="401"/>
      <c r="D1" s="401"/>
      <c r="E1" s="401"/>
      <c r="F1" s="401"/>
      <c r="G1" s="401"/>
      <c r="H1" s="401"/>
      <c r="I1" s="401"/>
      <c r="J1" s="402"/>
      <c r="K1" s="690" t="s">
        <v>197</v>
      </c>
      <c r="L1" s="690"/>
      <c r="M1" s="690"/>
      <c r="N1" s="690"/>
      <c r="O1" s="690"/>
      <c r="P1" s="690"/>
      <c r="Q1" s="690"/>
      <c r="R1" s="690"/>
      <c r="S1" s="690"/>
      <c r="T1" s="690"/>
      <c r="U1" s="690"/>
      <c r="V1" s="691"/>
      <c r="W1" s="207" t="str">
        <f>IF(项目名称&lt;&gt;0,项目名称,"")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  <c r="AK1" s="174">
        <v>2</v>
      </c>
      <c r="AL1" s="174">
        <v>4</v>
      </c>
      <c r="AM1" s="174">
        <v>8</v>
      </c>
      <c r="AN1" s="174">
        <v>10</v>
      </c>
      <c r="AO1" s="174">
        <v>17</v>
      </c>
      <c r="AP1" s="174">
        <v>24</v>
      </c>
      <c r="AQ1" s="174">
        <v>44</v>
      </c>
      <c r="AR1" s="174">
        <v>68</v>
      </c>
      <c r="AS1" s="174">
        <v>99</v>
      </c>
      <c r="AT1" s="174">
        <v>175</v>
      </c>
      <c r="AU1" s="174">
        <v>275</v>
      </c>
      <c r="AV1" s="174">
        <v>360</v>
      </c>
      <c r="AW1" s="174">
        <v>640</v>
      </c>
    </row>
    <row r="2" spans="2:73" ht="20.100000000000001" customHeight="1" x14ac:dyDescent="0.15">
      <c r="B2" s="403"/>
      <c r="C2" s="404"/>
      <c r="D2" s="404"/>
      <c r="E2" s="404"/>
      <c r="F2" s="404"/>
      <c r="G2" s="404"/>
      <c r="H2" s="404"/>
      <c r="I2" s="404"/>
      <c r="J2" s="405"/>
      <c r="K2" s="10" t="s">
        <v>940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375"/>
      <c r="Y2" s="375"/>
      <c r="Z2" s="376" t="str">
        <f>工程号</f>
        <v>202321</v>
      </c>
      <c r="AA2" s="377"/>
      <c r="AB2" s="378"/>
      <c r="AC2" s="379" t="s">
        <v>4</v>
      </c>
      <c r="AD2" s="380"/>
      <c r="AE2" s="381"/>
      <c r="AF2" s="376" t="str">
        <f>IF(主项号&lt;&gt;0,主项号,"")</f>
        <v>02</v>
      </c>
      <c r="AG2" s="377"/>
      <c r="AH2" s="292"/>
      <c r="AK2" s="177" t="s">
        <v>941</v>
      </c>
      <c r="AL2" s="177" t="s">
        <v>942</v>
      </c>
      <c r="AM2" s="177" t="s">
        <v>943</v>
      </c>
      <c r="AN2" s="177" t="s">
        <v>944</v>
      </c>
      <c r="AO2" s="177" t="s">
        <v>945</v>
      </c>
      <c r="AP2" s="177" t="s">
        <v>946</v>
      </c>
      <c r="AQ2" s="177" t="s">
        <v>947</v>
      </c>
      <c r="AR2" s="177" t="s">
        <v>948</v>
      </c>
      <c r="AS2" s="177" t="s">
        <v>949</v>
      </c>
      <c r="AT2" s="177" t="s">
        <v>950</v>
      </c>
      <c r="AU2" s="177" t="s">
        <v>951</v>
      </c>
      <c r="AV2" s="177" t="s">
        <v>952</v>
      </c>
      <c r="AW2" s="177" t="s">
        <v>953</v>
      </c>
    </row>
    <row r="3" spans="2:73" ht="20.100000000000001" customHeight="1" x14ac:dyDescent="0.15">
      <c r="B3" s="403"/>
      <c r="C3" s="404"/>
      <c r="D3" s="404"/>
      <c r="E3" s="404"/>
      <c r="F3" s="404"/>
      <c r="G3" s="404"/>
      <c r="H3" s="404"/>
      <c r="I3" s="404"/>
      <c r="J3" s="405"/>
      <c r="K3" s="12" t="s">
        <v>954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221" t="s">
        <v>844</v>
      </c>
      <c r="X3" s="380"/>
      <c r="Y3" s="380"/>
      <c r="Z3" s="382" t="str">
        <f>工程号&amp;"-"&amp;主项号&amp;"K03-71/0"</f>
        <v>202321-02K03-71/0</v>
      </c>
      <c r="AA3" s="382"/>
      <c r="AB3" s="382"/>
      <c r="AC3" s="382"/>
      <c r="AD3" s="382"/>
      <c r="AE3" s="382"/>
      <c r="AF3" s="382"/>
      <c r="AG3" s="382"/>
      <c r="AH3" s="223"/>
    </row>
    <row r="4" spans="2:73" ht="20.100000000000001" customHeight="1" thickBot="1" x14ac:dyDescent="0.2">
      <c r="B4" s="406"/>
      <c r="C4" s="407"/>
      <c r="D4" s="407"/>
      <c r="E4" s="407"/>
      <c r="F4" s="407"/>
      <c r="G4" s="407"/>
      <c r="H4" s="407"/>
      <c r="I4" s="407"/>
      <c r="J4" s="408"/>
      <c r="K4" s="612" t="s">
        <v>845</v>
      </c>
      <c r="L4" s="225"/>
      <c r="M4" s="226"/>
      <c r="N4" s="227"/>
      <c r="O4" s="688"/>
      <c r="P4" s="688"/>
      <c r="Q4" s="688"/>
      <c r="R4" s="688"/>
      <c r="S4" s="688"/>
      <c r="T4" s="688"/>
      <c r="U4" s="688"/>
      <c r="V4" s="689"/>
      <c r="W4" s="230" t="s">
        <v>846</v>
      </c>
      <c r="X4" s="231"/>
      <c r="Y4" s="232"/>
      <c r="Z4" s="233" t="str">
        <f>设计阶段</f>
        <v>施工图</v>
      </c>
      <c r="AA4" s="234"/>
      <c r="AB4" s="235"/>
      <c r="AC4" s="717" t="s">
        <v>847</v>
      </c>
      <c r="AD4" s="717"/>
      <c r="AE4" s="717"/>
      <c r="AF4" s="718"/>
      <c r="AG4" s="718"/>
      <c r="AH4" s="719"/>
    </row>
    <row r="5" spans="2:73" s="8" customFormat="1" ht="17.100000000000001" customHeight="1" x14ac:dyDescent="0.15">
      <c r="B5" s="171" t="s">
        <v>13</v>
      </c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80"/>
      <c r="O5" s="720" t="s">
        <v>1026</v>
      </c>
      <c r="P5" s="721"/>
      <c r="Q5" s="721"/>
      <c r="R5" s="721"/>
      <c r="S5" s="722"/>
      <c r="T5" s="723" t="s">
        <v>955</v>
      </c>
      <c r="U5" s="724"/>
      <c r="V5" s="724"/>
      <c r="W5" s="724"/>
      <c r="X5" s="724"/>
      <c r="Y5" s="724"/>
      <c r="Z5" s="724"/>
      <c r="AA5" s="724"/>
      <c r="AB5" s="724"/>
      <c r="AC5" s="725"/>
      <c r="AD5" s="720"/>
      <c r="AE5" s="722"/>
      <c r="AF5" s="720">
        <v>3.7</v>
      </c>
      <c r="AG5" s="722"/>
      <c r="AH5" s="181"/>
      <c r="AJ5" s="9"/>
      <c r="AK5" s="182"/>
      <c r="AL5" s="182"/>
      <c r="AM5" s="182"/>
      <c r="AN5" s="182"/>
      <c r="AO5" s="182"/>
      <c r="AP5" s="182"/>
      <c r="AQ5" s="182"/>
      <c r="AR5" s="182"/>
      <c r="AS5" s="182"/>
      <c r="AT5" s="182"/>
      <c r="AU5" s="182"/>
      <c r="AV5" s="182"/>
      <c r="AW5" s="182"/>
      <c r="AX5" s="183"/>
      <c r="AY5" s="183"/>
      <c r="AZ5" s="183"/>
      <c r="BA5" s="183"/>
      <c r="BB5" s="183"/>
      <c r="BC5" s="183"/>
      <c r="BD5" s="183"/>
      <c r="BE5" s="183"/>
      <c r="BF5" s="183"/>
      <c r="BG5" s="183"/>
      <c r="BH5" s="183"/>
      <c r="BI5" s="184"/>
      <c r="BJ5" s="184"/>
      <c r="BK5" s="184"/>
      <c r="BL5" s="184"/>
      <c r="BM5" s="184"/>
      <c r="BN5" s="184"/>
      <c r="BO5" s="184"/>
      <c r="BP5" s="184"/>
      <c r="BQ5" s="184"/>
      <c r="BR5" s="184"/>
      <c r="BS5" s="184"/>
      <c r="BT5" s="184"/>
      <c r="BU5" s="184"/>
    </row>
    <row r="6" spans="2:73" s="8" customFormat="1" ht="17.100000000000001" customHeight="1" x14ac:dyDescent="0.15">
      <c r="B6" s="698" t="s">
        <v>196</v>
      </c>
      <c r="C6" s="699"/>
      <c r="D6" s="699"/>
      <c r="E6" s="699"/>
      <c r="F6" s="699"/>
      <c r="G6" s="699"/>
      <c r="H6" s="699"/>
      <c r="I6" s="699"/>
      <c r="J6" s="699"/>
      <c r="K6" s="699"/>
      <c r="L6" s="699"/>
      <c r="M6" s="699"/>
      <c r="N6" s="700"/>
      <c r="O6" s="704" t="s">
        <v>1027</v>
      </c>
      <c r="P6" s="705"/>
      <c r="Q6" s="705"/>
      <c r="R6" s="705"/>
      <c r="S6" s="706"/>
      <c r="T6" s="710" t="s">
        <v>956</v>
      </c>
      <c r="U6" s="711"/>
      <c r="V6" s="711"/>
      <c r="W6" s="711"/>
      <c r="X6" s="711"/>
      <c r="Y6" s="711"/>
      <c r="Z6" s="711"/>
      <c r="AA6" s="711"/>
      <c r="AB6" s="711"/>
      <c r="AC6" s="712"/>
      <c r="AD6" s="713">
        <v>28.1</v>
      </c>
      <c r="AE6" s="321"/>
      <c r="AF6" s="321"/>
      <c r="AG6" s="321"/>
      <c r="AH6" s="323"/>
      <c r="AI6" s="9"/>
      <c r="AJ6" s="9"/>
      <c r="AK6" s="182"/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</row>
    <row r="7" spans="2:73" s="8" customFormat="1" ht="17.100000000000001" customHeight="1" x14ac:dyDescent="0.15">
      <c r="B7" s="701"/>
      <c r="C7" s="702"/>
      <c r="D7" s="702"/>
      <c r="E7" s="702"/>
      <c r="F7" s="702"/>
      <c r="G7" s="702"/>
      <c r="H7" s="702"/>
      <c r="I7" s="702"/>
      <c r="J7" s="702"/>
      <c r="K7" s="702"/>
      <c r="L7" s="702"/>
      <c r="M7" s="702"/>
      <c r="N7" s="703"/>
      <c r="O7" s="707"/>
      <c r="P7" s="708"/>
      <c r="Q7" s="708"/>
      <c r="R7" s="708"/>
      <c r="S7" s="709"/>
      <c r="T7" s="179" t="s">
        <v>957</v>
      </c>
      <c r="U7" s="179"/>
      <c r="V7" s="179"/>
      <c r="W7" s="179"/>
      <c r="X7" s="179"/>
      <c r="Y7" s="179"/>
      <c r="Z7" s="179"/>
      <c r="AA7" s="179"/>
      <c r="AB7" s="179"/>
      <c r="AC7" s="180"/>
      <c r="AD7" s="320" t="s">
        <v>63</v>
      </c>
      <c r="AE7" s="324"/>
      <c r="AF7" s="324"/>
      <c r="AG7" s="324"/>
      <c r="AH7" s="326"/>
      <c r="AJ7" s="9"/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4"/>
      <c r="BJ7" s="184"/>
      <c r="BK7" s="184"/>
      <c r="BL7" s="184"/>
      <c r="BM7" s="184"/>
      <c r="BN7" s="184"/>
      <c r="BO7" s="184"/>
      <c r="BP7" s="184"/>
      <c r="BQ7" s="184"/>
      <c r="BR7" s="184"/>
      <c r="BS7" s="184"/>
      <c r="BT7" s="184"/>
      <c r="BU7" s="184"/>
    </row>
    <row r="8" spans="2:73" s="34" customFormat="1" ht="17.100000000000001" customHeight="1" x14ac:dyDescent="0.15">
      <c r="B8" s="171" t="s">
        <v>14</v>
      </c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3"/>
      <c r="O8" s="714" t="s">
        <v>772</v>
      </c>
      <c r="P8" s="715"/>
      <c r="Q8" s="715"/>
      <c r="R8" s="715"/>
      <c r="S8" s="716"/>
      <c r="T8" s="172" t="s">
        <v>958</v>
      </c>
      <c r="U8" s="172"/>
      <c r="V8" s="172"/>
      <c r="W8" s="172"/>
      <c r="X8" s="172"/>
      <c r="Y8" s="172"/>
      <c r="Z8" s="172"/>
      <c r="AA8" s="172"/>
      <c r="AB8" s="172"/>
      <c r="AC8" s="173"/>
      <c r="AD8" s="750" t="s">
        <v>578</v>
      </c>
      <c r="AE8" s="751"/>
      <c r="AF8" s="751"/>
      <c r="AG8" s="751"/>
      <c r="AH8" s="752"/>
      <c r="AI8" s="44">
        <f>ROW()-7-INT(ROW()/40)*39</f>
        <v>1</v>
      </c>
      <c r="AK8" s="177"/>
      <c r="AL8" s="177"/>
      <c r="AM8" s="177"/>
      <c r="AN8" s="177"/>
      <c r="AO8" s="177"/>
      <c r="AP8" s="177"/>
      <c r="AQ8" s="177"/>
      <c r="AR8" s="177"/>
      <c r="AS8" s="177"/>
      <c r="AT8" s="177"/>
      <c r="AU8" s="177"/>
      <c r="AV8" s="177"/>
      <c r="AW8" s="177"/>
      <c r="AX8" s="186"/>
      <c r="AY8" s="186"/>
      <c r="AZ8" s="186"/>
      <c r="BA8" s="186"/>
      <c r="BB8" s="186"/>
      <c r="BC8" s="186"/>
      <c r="BD8" s="186"/>
      <c r="BE8" s="186"/>
      <c r="BF8" s="186"/>
      <c r="BG8" s="186"/>
      <c r="BH8" s="186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</row>
    <row r="9" spans="2:73" s="34" customFormat="1" ht="17.100000000000001" customHeight="1" x14ac:dyDescent="0.15">
      <c r="B9" s="171" t="s">
        <v>120</v>
      </c>
      <c r="C9" s="172"/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3"/>
      <c r="O9" s="707" t="s">
        <v>782</v>
      </c>
      <c r="P9" s="708"/>
      <c r="Q9" s="708"/>
      <c r="R9" s="708"/>
      <c r="S9" s="709"/>
      <c r="T9" s="172" t="s">
        <v>959</v>
      </c>
      <c r="U9" s="172"/>
      <c r="V9" s="172"/>
      <c r="W9" s="172"/>
      <c r="X9" s="172"/>
      <c r="Y9" s="179" t="s">
        <v>960</v>
      </c>
      <c r="Z9" s="172"/>
      <c r="AA9" s="172"/>
      <c r="AB9" s="172"/>
      <c r="AC9" s="173"/>
      <c r="AD9" s="713" t="s">
        <v>822</v>
      </c>
      <c r="AE9" s="321"/>
      <c r="AF9" s="321"/>
      <c r="AG9" s="321"/>
      <c r="AH9" s="323"/>
      <c r="AK9" s="177"/>
      <c r="AL9" s="177"/>
      <c r="AM9" s="177"/>
      <c r="AN9" s="177"/>
      <c r="AO9" s="177"/>
      <c r="AP9" s="177"/>
      <c r="AQ9" s="177"/>
      <c r="AR9" s="177"/>
      <c r="AS9" s="177"/>
      <c r="AT9" s="177"/>
      <c r="AU9" s="177"/>
      <c r="AV9" s="177"/>
      <c r="AW9" s="177"/>
      <c r="AX9" s="186"/>
      <c r="AY9" s="186"/>
      <c r="AZ9" s="186"/>
      <c r="BA9" s="186"/>
      <c r="BB9" s="186"/>
      <c r="BC9" s="186"/>
      <c r="BD9" s="186"/>
      <c r="BE9" s="186"/>
      <c r="BF9" s="186"/>
      <c r="BG9" s="186"/>
      <c r="BH9" s="186"/>
      <c r="BI9" s="187"/>
      <c r="BJ9" s="187"/>
      <c r="BK9" s="187"/>
      <c r="BL9" s="187"/>
      <c r="BM9" s="187"/>
      <c r="BN9" s="187"/>
      <c r="BO9" s="187"/>
      <c r="BP9" s="187"/>
      <c r="BQ9" s="187"/>
      <c r="BR9" s="187"/>
      <c r="BS9" s="187"/>
      <c r="BT9" s="187"/>
      <c r="BU9" s="187"/>
    </row>
    <row r="10" spans="2:73" s="34" customFormat="1" ht="17.100000000000001" customHeight="1" x14ac:dyDescent="0.15">
      <c r="B10" s="188" t="s">
        <v>961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3"/>
      <c r="O10" s="707" t="s">
        <v>872</v>
      </c>
      <c r="P10" s="708"/>
      <c r="Q10" s="708"/>
      <c r="R10" s="708"/>
      <c r="S10" s="709"/>
      <c r="T10" s="172" t="s">
        <v>102</v>
      </c>
      <c r="U10" s="172"/>
      <c r="V10" s="172"/>
      <c r="W10" s="172"/>
      <c r="X10" s="172"/>
      <c r="Y10" s="172"/>
      <c r="Z10" s="172"/>
      <c r="AA10" s="172"/>
      <c r="AB10" s="172"/>
      <c r="AC10" s="173"/>
      <c r="AD10" s="320" t="s">
        <v>923</v>
      </c>
      <c r="AE10" s="324"/>
      <c r="AF10" s="324"/>
      <c r="AG10" s="324"/>
      <c r="AH10" s="326"/>
      <c r="AK10" s="177"/>
      <c r="AL10" s="177"/>
      <c r="AM10" s="177"/>
      <c r="AN10" s="177"/>
      <c r="AO10" s="177"/>
      <c r="AP10" s="177"/>
      <c r="AQ10" s="177"/>
      <c r="AR10" s="177"/>
      <c r="AS10" s="177"/>
      <c r="AT10" s="177"/>
      <c r="AU10" s="177"/>
      <c r="AV10" s="177"/>
      <c r="AW10" s="177"/>
      <c r="AX10" s="186"/>
      <c r="AY10" s="186"/>
      <c r="AZ10" s="186"/>
      <c r="BA10" s="186"/>
      <c r="BB10" s="186"/>
      <c r="BC10" s="186"/>
      <c r="BD10" s="186"/>
      <c r="BE10" s="186"/>
      <c r="BF10" s="186"/>
      <c r="BG10" s="186"/>
      <c r="BH10" s="186"/>
      <c r="BI10" s="187"/>
      <c r="BJ10" s="187"/>
      <c r="BK10" s="187"/>
      <c r="BL10" s="187"/>
      <c r="BM10" s="187"/>
      <c r="BN10" s="187"/>
      <c r="BO10" s="187"/>
      <c r="BP10" s="187"/>
      <c r="BQ10" s="187"/>
      <c r="BR10" s="187"/>
      <c r="BS10" s="187"/>
      <c r="BT10" s="187"/>
      <c r="BU10" s="187"/>
    </row>
    <row r="11" spans="2:73" s="34" customFormat="1" ht="17.100000000000001" customHeight="1" x14ac:dyDescent="0.15">
      <c r="B11" s="171" t="s">
        <v>962</v>
      </c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3"/>
      <c r="O11" s="707" t="s">
        <v>1028</v>
      </c>
      <c r="P11" s="708"/>
      <c r="Q11" s="708"/>
      <c r="R11" s="708"/>
      <c r="S11" s="709"/>
      <c r="T11" s="189" t="s">
        <v>963</v>
      </c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90"/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7"/>
      <c r="BJ11" s="187"/>
      <c r="BK11" s="187"/>
      <c r="BL11" s="187"/>
      <c r="BM11" s="187"/>
      <c r="BN11" s="187"/>
      <c r="BO11" s="187"/>
      <c r="BP11" s="187"/>
      <c r="BQ11" s="187"/>
      <c r="BR11" s="187"/>
      <c r="BS11" s="187"/>
      <c r="BT11" s="187"/>
      <c r="BU11" s="187"/>
    </row>
    <row r="12" spans="2:73" s="34" customFormat="1" ht="17.100000000000001" customHeight="1" x14ac:dyDescent="0.15">
      <c r="B12" s="191" t="s">
        <v>15</v>
      </c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92"/>
      <c r="T12" s="172" t="s">
        <v>19</v>
      </c>
      <c r="U12" s="172"/>
      <c r="V12" s="172"/>
      <c r="W12" s="172"/>
      <c r="X12" s="172"/>
      <c r="Y12" s="172"/>
      <c r="Z12" s="172"/>
      <c r="AA12" s="172"/>
      <c r="AB12" s="172"/>
      <c r="AC12" s="173"/>
      <c r="AD12" s="320"/>
      <c r="AE12" s="324"/>
      <c r="AF12" s="324"/>
      <c r="AG12" s="324"/>
      <c r="AH12" s="326"/>
      <c r="AK12" s="177"/>
      <c r="AL12" s="177"/>
      <c r="AM12" s="177"/>
      <c r="AN12" s="177"/>
      <c r="AO12" s="177"/>
      <c r="AP12" s="177"/>
      <c r="AQ12" s="177"/>
      <c r="AR12" s="177"/>
      <c r="AS12" s="177"/>
      <c r="AT12" s="177"/>
      <c r="AU12" s="177"/>
      <c r="AV12" s="177"/>
      <c r="AW12" s="177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7"/>
      <c r="BJ12" s="187"/>
      <c r="BK12" s="187"/>
      <c r="BL12" s="187"/>
      <c r="BM12" s="187"/>
      <c r="BN12" s="187"/>
      <c r="BO12" s="187"/>
      <c r="BP12" s="187"/>
      <c r="BQ12" s="187"/>
      <c r="BR12" s="187"/>
      <c r="BS12" s="187"/>
      <c r="BT12" s="187"/>
      <c r="BU12" s="187"/>
    </row>
    <row r="13" spans="2:73" s="34" customFormat="1" ht="17.100000000000001" customHeight="1" x14ac:dyDescent="0.15">
      <c r="B13" s="316" t="s">
        <v>909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7"/>
      <c r="N13" s="318"/>
      <c r="O13" s="726" t="s">
        <v>793</v>
      </c>
      <c r="P13" s="727"/>
      <c r="Q13" s="727"/>
      <c r="R13" s="727"/>
      <c r="S13" s="728"/>
      <c r="T13" s="172" t="s">
        <v>20</v>
      </c>
      <c r="U13" s="172"/>
      <c r="V13" s="172"/>
      <c r="W13" s="172"/>
      <c r="X13" s="172"/>
      <c r="Y13" s="172"/>
      <c r="Z13" s="172"/>
      <c r="AA13" s="172"/>
      <c r="AB13" s="172"/>
      <c r="AC13" s="173"/>
      <c r="AD13" s="320" t="s">
        <v>964</v>
      </c>
      <c r="AE13" s="324"/>
      <c r="AF13" s="324"/>
      <c r="AG13" s="324"/>
      <c r="AH13" s="326"/>
      <c r="AK13" s="177"/>
      <c r="AL13" s="177"/>
      <c r="AM13" s="177"/>
      <c r="AN13" s="177"/>
      <c r="AO13" s="177"/>
      <c r="AP13" s="177"/>
      <c r="AQ13" s="177"/>
      <c r="AR13" s="177"/>
      <c r="AS13" s="177"/>
      <c r="AT13" s="177"/>
      <c r="AU13" s="177"/>
      <c r="AV13" s="177"/>
      <c r="AW13" s="177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7"/>
      <c r="BJ13" s="187"/>
      <c r="BK13" s="187"/>
      <c r="BL13" s="187"/>
      <c r="BM13" s="187"/>
      <c r="BN13" s="187"/>
      <c r="BO13" s="187"/>
      <c r="BP13" s="187"/>
      <c r="BQ13" s="187"/>
      <c r="BR13" s="187"/>
      <c r="BS13" s="187"/>
      <c r="BT13" s="187"/>
      <c r="BU13" s="187"/>
    </row>
    <row r="14" spans="2:73" s="34" customFormat="1" ht="17.100000000000001" customHeight="1" x14ac:dyDescent="0.15">
      <c r="B14" s="171" t="s">
        <v>17</v>
      </c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3"/>
      <c r="O14" s="320" t="s">
        <v>1024</v>
      </c>
      <c r="P14" s="324"/>
      <c r="Q14" s="324"/>
      <c r="R14" s="324"/>
      <c r="S14" s="325"/>
      <c r="T14" s="172" t="s">
        <v>965</v>
      </c>
      <c r="U14" s="172"/>
      <c r="V14" s="172"/>
      <c r="W14" s="172"/>
      <c r="X14" s="172"/>
      <c r="Y14" s="172"/>
      <c r="Z14" s="172"/>
      <c r="AA14" s="172"/>
      <c r="AB14" s="172"/>
      <c r="AC14" s="173"/>
      <c r="AD14" s="320" t="s">
        <v>966</v>
      </c>
      <c r="AE14" s="324"/>
      <c r="AF14" s="324"/>
      <c r="AG14" s="324"/>
      <c r="AH14" s="326"/>
      <c r="AK14" s="177"/>
      <c r="AL14" s="177"/>
      <c r="AM14" s="177"/>
      <c r="AN14" s="177"/>
      <c r="AO14" s="177"/>
      <c r="AP14" s="177"/>
      <c r="AQ14" s="177"/>
      <c r="AR14" s="177"/>
      <c r="AS14" s="177"/>
      <c r="AT14" s="177"/>
      <c r="AU14" s="177"/>
      <c r="AV14" s="177"/>
      <c r="AW14" s="177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7"/>
      <c r="BJ14" s="187"/>
      <c r="BK14" s="187"/>
      <c r="BL14" s="187"/>
      <c r="BM14" s="187"/>
      <c r="BN14" s="187"/>
      <c r="BO14" s="187"/>
      <c r="BP14" s="187"/>
      <c r="BQ14" s="187"/>
      <c r="BR14" s="187"/>
      <c r="BS14" s="187"/>
      <c r="BT14" s="187"/>
      <c r="BU14" s="187"/>
    </row>
    <row r="15" spans="2:73" s="34" customFormat="1" ht="17.100000000000001" customHeight="1" x14ac:dyDescent="0.15">
      <c r="B15" s="171" t="s">
        <v>967</v>
      </c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3"/>
      <c r="O15" s="320" t="s">
        <v>1025</v>
      </c>
      <c r="P15" s="324"/>
      <c r="Q15" s="324"/>
      <c r="R15" s="324"/>
      <c r="S15" s="325"/>
      <c r="T15" s="172" t="s">
        <v>968</v>
      </c>
      <c r="U15" s="172"/>
      <c r="V15" s="172"/>
      <c r="W15" s="172"/>
      <c r="X15" s="172"/>
      <c r="Y15" s="172"/>
      <c r="Z15" s="172"/>
      <c r="AA15" s="172"/>
      <c r="AB15" s="172"/>
      <c r="AC15" s="173"/>
      <c r="AD15" s="320" t="s">
        <v>969</v>
      </c>
      <c r="AE15" s="324"/>
      <c r="AF15" s="324"/>
      <c r="AG15" s="324"/>
      <c r="AH15" s="326"/>
      <c r="AK15" s="177"/>
      <c r="AL15" s="177"/>
      <c r="AM15" s="177"/>
      <c r="AN15" s="177"/>
      <c r="AO15" s="177"/>
      <c r="AP15" s="177"/>
      <c r="AQ15" s="177"/>
      <c r="AR15" s="177"/>
      <c r="AS15" s="177"/>
      <c r="AT15" s="177"/>
      <c r="AU15" s="177"/>
      <c r="AV15" s="177"/>
      <c r="AW15" s="177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7"/>
      <c r="BJ15" s="187"/>
      <c r="BK15" s="187"/>
      <c r="BL15" s="187"/>
      <c r="BM15" s="187"/>
      <c r="BN15" s="187"/>
      <c r="BO15" s="187"/>
      <c r="BP15" s="187"/>
      <c r="BQ15" s="187"/>
      <c r="BR15" s="187"/>
      <c r="BS15" s="187"/>
      <c r="BT15" s="187"/>
      <c r="BU15" s="187"/>
    </row>
    <row r="16" spans="2:73" s="34" customFormat="1" ht="17.100000000000001" customHeight="1" x14ac:dyDescent="0.15">
      <c r="B16" s="171" t="s">
        <v>970</v>
      </c>
      <c r="C16" s="172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3"/>
      <c r="O16" s="320" t="s">
        <v>1029</v>
      </c>
      <c r="P16" s="324"/>
      <c r="Q16" s="324"/>
      <c r="R16" s="324"/>
      <c r="S16" s="325"/>
      <c r="T16" s="172" t="s">
        <v>971</v>
      </c>
      <c r="U16" s="172"/>
      <c r="V16" s="172"/>
      <c r="W16" s="172"/>
      <c r="X16" s="172"/>
      <c r="Y16" s="172"/>
      <c r="Z16" s="172"/>
      <c r="AA16" s="172"/>
      <c r="AB16" s="172"/>
      <c r="AC16" s="173"/>
      <c r="AD16" s="320"/>
      <c r="AE16" s="324"/>
      <c r="AF16" s="324"/>
      <c r="AG16" s="324"/>
      <c r="AH16" s="326"/>
      <c r="AK16" s="177"/>
      <c r="AL16" s="177"/>
      <c r="AM16" s="177"/>
      <c r="AN16" s="177"/>
      <c r="AO16" s="177"/>
      <c r="AP16" s="177"/>
      <c r="AQ16" s="177"/>
      <c r="AR16" s="177"/>
      <c r="AS16" s="177"/>
      <c r="AT16" s="177"/>
      <c r="AU16" s="177"/>
      <c r="AV16" s="177"/>
      <c r="AW16" s="177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7"/>
      <c r="BT16" s="187"/>
      <c r="BU16" s="187"/>
    </row>
    <row r="17" spans="2:73" s="34" customFormat="1" ht="17.100000000000001" customHeight="1" x14ac:dyDescent="0.15">
      <c r="B17" s="171" t="s">
        <v>972</v>
      </c>
      <c r="C17" s="172"/>
      <c r="D17" s="172"/>
      <c r="E17" s="172"/>
      <c r="F17" s="172"/>
      <c r="G17" s="172"/>
      <c r="H17" s="172"/>
      <c r="I17" s="172"/>
      <c r="J17" s="172"/>
      <c r="K17" s="172"/>
      <c r="L17" s="172"/>
      <c r="M17" s="172"/>
      <c r="N17" s="173"/>
      <c r="O17" s="320"/>
      <c r="P17" s="324"/>
      <c r="Q17" s="324"/>
      <c r="R17" s="324"/>
      <c r="S17" s="325"/>
      <c r="T17" s="172" t="s">
        <v>973</v>
      </c>
      <c r="U17" s="172"/>
      <c r="V17" s="172"/>
      <c r="W17" s="172"/>
      <c r="X17" s="172"/>
      <c r="Y17" s="172"/>
      <c r="Z17" s="172"/>
      <c r="AA17" s="172"/>
      <c r="AB17" s="172"/>
      <c r="AC17" s="173"/>
      <c r="AD17" s="320"/>
      <c r="AE17" s="324"/>
      <c r="AF17" s="324"/>
      <c r="AG17" s="324"/>
      <c r="AH17" s="326"/>
      <c r="AK17" s="177"/>
      <c r="AL17" s="177"/>
      <c r="AM17" s="177"/>
      <c r="AN17" s="177"/>
      <c r="AO17" s="177"/>
      <c r="AP17" s="177"/>
      <c r="AQ17" s="177"/>
      <c r="AR17" s="177"/>
      <c r="AS17" s="177"/>
      <c r="AT17" s="177"/>
      <c r="AU17" s="177"/>
      <c r="AV17" s="177"/>
      <c r="AW17" s="177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7"/>
      <c r="BJ17" s="187"/>
      <c r="BK17" s="187"/>
      <c r="BL17" s="187"/>
      <c r="BM17" s="187"/>
      <c r="BN17" s="187"/>
      <c r="BO17" s="187"/>
      <c r="BP17" s="187"/>
      <c r="BQ17" s="187"/>
      <c r="BR17" s="187"/>
      <c r="BS17" s="187"/>
      <c r="BT17" s="187"/>
      <c r="BU17" s="187"/>
    </row>
    <row r="18" spans="2:73" s="34" customFormat="1" ht="17.100000000000001" customHeight="1" x14ac:dyDescent="0.15">
      <c r="B18" s="729" t="s">
        <v>974</v>
      </c>
      <c r="C18" s="730"/>
      <c r="D18" s="731"/>
      <c r="E18" s="193" t="s">
        <v>975</v>
      </c>
      <c r="F18" s="193"/>
      <c r="G18" s="193"/>
      <c r="H18" s="193"/>
      <c r="I18" s="193"/>
      <c r="J18" s="193"/>
      <c r="K18" s="194"/>
      <c r="L18" s="172" t="s">
        <v>976</v>
      </c>
      <c r="M18" s="172"/>
      <c r="N18" s="173"/>
      <c r="O18" s="320"/>
      <c r="P18" s="324"/>
      <c r="Q18" s="324"/>
      <c r="R18" s="324"/>
      <c r="S18" s="325"/>
      <c r="T18" s="172" t="s">
        <v>977</v>
      </c>
      <c r="U18" s="172"/>
      <c r="V18" s="172"/>
      <c r="W18" s="172"/>
      <c r="X18" s="172"/>
      <c r="Y18" s="172"/>
      <c r="Z18" s="172"/>
      <c r="AA18" s="172"/>
      <c r="AB18" s="172"/>
      <c r="AC18" s="173"/>
      <c r="AD18" s="320" t="s">
        <v>978</v>
      </c>
      <c r="AE18" s="324"/>
      <c r="AF18" s="324"/>
      <c r="AG18" s="324"/>
      <c r="AH18" s="326"/>
      <c r="AK18" s="177"/>
      <c r="AL18" s="177"/>
      <c r="AM18" s="177"/>
      <c r="AN18" s="177"/>
      <c r="AO18" s="177"/>
      <c r="AP18" s="177"/>
      <c r="AQ18" s="177"/>
      <c r="AR18" s="177"/>
      <c r="AS18" s="177"/>
      <c r="AT18" s="177"/>
      <c r="AU18" s="177"/>
      <c r="AV18" s="177"/>
      <c r="AW18" s="177"/>
      <c r="AX18" s="186"/>
      <c r="AY18" s="186"/>
      <c r="AZ18" s="186"/>
      <c r="BA18" s="186"/>
      <c r="BB18" s="186"/>
      <c r="BC18" s="186"/>
      <c r="BD18" s="186"/>
      <c r="BE18" s="186"/>
      <c r="BF18" s="186"/>
      <c r="BG18" s="186"/>
      <c r="BH18" s="186"/>
      <c r="BI18" s="187"/>
      <c r="BJ18" s="187"/>
      <c r="BK18" s="187"/>
      <c r="BL18" s="187"/>
      <c r="BM18" s="187"/>
      <c r="BN18" s="187"/>
      <c r="BO18" s="187"/>
      <c r="BP18" s="187"/>
      <c r="BQ18" s="187"/>
      <c r="BR18" s="187"/>
      <c r="BS18" s="187"/>
      <c r="BT18" s="187"/>
      <c r="BU18" s="187"/>
    </row>
    <row r="19" spans="2:73" s="34" customFormat="1" ht="17.100000000000001" customHeight="1" x14ac:dyDescent="0.15">
      <c r="B19" s="732"/>
      <c r="C19" s="733"/>
      <c r="D19" s="734"/>
      <c r="E19" s="193" t="s">
        <v>979</v>
      </c>
      <c r="F19" s="193"/>
      <c r="G19" s="193"/>
      <c r="H19" s="193"/>
      <c r="I19" s="193"/>
      <c r="J19" s="193"/>
      <c r="K19" s="194"/>
      <c r="L19" s="172" t="s">
        <v>980</v>
      </c>
      <c r="M19" s="172"/>
      <c r="N19" s="173"/>
      <c r="O19" s="320" t="s">
        <v>116</v>
      </c>
      <c r="P19" s="324"/>
      <c r="Q19" s="324"/>
      <c r="R19" s="324"/>
      <c r="S19" s="325"/>
      <c r="T19" s="172" t="s">
        <v>981</v>
      </c>
      <c r="U19" s="172"/>
      <c r="V19" s="172"/>
      <c r="W19" s="172"/>
      <c r="X19" s="172"/>
      <c r="Y19" s="172"/>
      <c r="Z19" s="172"/>
      <c r="AA19" s="172"/>
      <c r="AB19" s="172"/>
      <c r="AC19" s="173"/>
      <c r="AD19" s="320" t="s">
        <v>982</v>
      </c>
      <c r="AE19" s="324"/>
      <c r="AF19" s="324"/>
      <c r="AG19" s="324"/>
      <c r="AH19" s="326"/>
      <c r="AK19" s="177"/>
      <c r="AL19" s="177"/>
      <c r="AM19" s="177"/>
      <c r="AN19" s="177"/>
      <c r="AO19" s="177"/>
      <c r="AP19" s="177"/>
      <c r="AQ19" s="177"/>
      <c r="AR19" s="177"/>
      <c r="AS19" s="177"/>
      <c r="AT19" s="177"/>
      <c r="AU19" s="177"/>
      <c r="AV19" s="177"/>
      <c r="AW19" s="177"/>
      <c r="AX19" s="186"/>
      <c r="AY19" s="186"/>
      <c r="AZ19" s="186"/>
      <c r="BA19" s="186"/>
      <c r="BB19" s="186"/>
      <c r="BC19" s="186"/>
      <c r="BD19" s="186"/>
      <c r="BE19" s="186"/>
      <c r="BF19" s="186"/>
      <c r="BG19" s="186"/>
      <c r="BH19" s="186"/>
      <c r="BI19" s="187"/>
      <c r="BJ19" s="187"/>
      <c r="BK19" s="187"/>
      <c r="BL19" s="187"/>
      <c r="BM19" s="187"/>
      <c r="BN19" s="187"/>
      <c r="BO19" s="187"/>
      <c r="BP19" s="187"/>
      <c r="BQ19" s="187"/>
      <c r="BR19" s="187"/>
      <c r="BS19" s="187"/>
      <c r="BT19" s="187"/>
      <c r="BU19" s="187"/>
    </row>
    <row r="20" spans="2:73" s="34" customFormat="1" ht="17.100000000000001" customHeight="1" x14ac:dyDescent="0.15">
      <c r="B20" s="735"/>
      <c r="C20" s="736"/>
      <c r="D20" s="737"/>
      <c r="E20" s="172" t="s">
        <v>983</v>
      </c>
      <c r="F20" s="172"/>
      <c r="G20" s="172"/>
      <c r="H20" s="172"/>
      <c r="I20" s="172"/>
      <c r="J20" s="172"/>
      <c r="K20" s="173"/>
      <c r="L20" s="172" t="s">
        <v>984</v>
      </c>
      <c r="M20" s="172"/>
      <c r="N20" s="173"/>
      <c r="O20" s="320"/>
      <c r="P20" s="324"/>
      <c r="Q20" s="324"/>
      <c r="R20" s="324"/>
      <c r="S20" s="325"/>
      <c r="T20" s="320" t="s">
        <v>985</v>
      </c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6"/>
      <c r="AK20" s="177"/>
      <c r="AL20" s="177"/>
      <c r="AM20" s="177"/>
      <c r="AN20" s="177"/>
      <c r="AO20" s="177"/>
      <c r="AP20" s="177"/>
      <c r="AQ20" s="177"/>
      <c r="AR20" s="177"/>
      <c r="AS20" s="177"/>
      <c r="AT20" s="177"/>
      <c r="AU20" s="177"/>
      <c r="AV20" s="177"/>
      <c r="AW20" s="177"/>
      <c r="AX20" s="186"/>
      <c r="AY20" s="186"/>
      <c r="AZ20" s="186"/>
      <c r="BA20" s="186"/>
      <c r="BB20" s="186"/>
      <c r="BC20" s="186"/>
      <c r="BD20" s="186"/>
      <c r="BE20" s="186"/>
      <c r="BF20" s="186"/>
      <c r="BG20" s="186"/>
      <c r="BH20" s="186"/>
      <c r="BI20" s="187"/>
      <c r="BJ20" s="187"/>
      <c r="BK20" s="187"/>
      <c r="BL20" s="187"/>
      <c r="BM20" s="187"/>
      <c r="BN20" s="187"/>
      <c r="BO20" s="187"/>
      <c r="BP20" s="187"/>
      <c r="BQ20" s="187"/>
      <c r="BR20" s="187"/>
      <c r="BS20" s="187"/>
      <c r="BT20" s="187"/>
      <c r="BU20" s="187"/>
    </row>
    <row r="21" spans="2:73" s="34" customFormat="1" ht="17.100000000000001" customHeight="1" x14ac:dyDescent="0.15">
      <c r="B21" s="171" t="s">
        <v>986</v>
      </c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3"/>
      <c r="O21" s="320" t="s">
        <v>827</v>
      </c>
      <c r="P21" s="324"/>
      <c r="Q21" s="324"/>
      <c r="R21" s="324"/>
      <c r="S21" s="325"/>
      <c r="T21" s="172" t="s">
        <v>19</v>
      </c>
      <c r="U21" s="172"/>
      <c r="V21" s="172"/>
      <c r="W21" s="172"/>
      <c r="X21" s="172"/>
      <c r="Y21" s="172"/>
      <c r="Z21" s="172"/>
      <c r="AA21" s="172"/>
      <c r="AB21" s="172"/>
      <c r="AC21" s="173"/>
      <c r="AD21" s="320"/>
      <c r="AE21" s="324"/>
      <c r="AF21" s="324"/>
      <c r="AG21" s="324"/>
      <c r="AH21" s="326"/>
      <c r="AK21" s="177"/>
      <c r="AL21" s="177"/>
      <c r="AM21" s="177"/>
      <c r="AN21" s="177"/>
      <c r="AO21" s="177"/>
      <c r="AP21" s="177"/>
      <c r="AQ21" s="177"/>
      <c r="AR21" s="177"/>
      <c r="AS21" s="177"/>
      <c r="AT21" s="177"/>
      <c r="AU21" s="177"/>
      <c r="AV21" s="177"/>
      <c r="AW21" s="177"/>
      <c r="AX21" s="186"/>
      <c r="AY21" s="186"/>
      <c r="AZ21" s="186"/>
      <c r="BA21" s="186"/>
      <c r="BB21" s="186"/>
      <c r="BC21" s="186"/>
      <c r="BD21" s="186"/>
      <c r="BE21" s="186"/>
      <c r="BF21" s="186"/>
      <c r="BG21" s="186"/>
      <c r="BH21" s="186"/>
      <c r="BI21" s="187"/>
      <c r="BJ21" s="187"/>
      <c r="BK21" s="187"/>
      <c r="BL21" s="187"/>
      <c r="BM21" s="187"/>
      <c r="BN21" s="187"/>
      <c r="BO21" s="187"/>
      <c r="BP21" s="187"/>
      <c r="BQ21" s="187"/>
      <c r="BR21" s="187"/>
      <c r="BS21" s="187"/>
      <c r="BT21" s="187"/>
      <c r="BU21" s="187"/>
    </row>
    <row r="22" spans="2:73" s="34" customFormat="1" ht="17.100000000000001" customHeight="1" x14ac:dyDescent="0.15">
      <c r="B22" s="171" t="s">
        <v>987</v>
      </c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3"/>
      <c r="O22" s="320"/>
      <c r="P22" s="324"/>
      <c r="Q22" s="324"/>
      <c r="R22" s="324"/>
      <c r="S22" s="325"/>
      <c r="T22" s="172" t="s">
        <v>176</v>
      </c>
      <c r="U22" s="172"/>
      <c r="V22" s="172"/>
      <c r="W22" s="172"/>
      <c r="X22" s="172"/>
      <c r="Y22" s="172"/>
      <c r="Z22" s="172"/>
      <c r="AA22" s="172"/>
      <c r="AB22" s="172"/>
      <c r="AC22" s="173"/>
      <c r="AD22" s="320" t="s">
        <v>988</v>
      </c>
      <c r="AE22" s="324"/>
      <c r="AF22" s="324"/>
      <c r="AG22" s="324"/>
      <c r="AH22" s="326"/>
      <c r="AK22" s="177"/>
      <c r="AL22" s="177"/>
      <c r="AM22" s="177"/>
      <c r="AN22" s="177"/>
      <c r="AO22" s="177"/>
      <c r="AP22" s="177"/>
      <c r="AQ22" s="177"/>
      <c r="AR22" s="177"/>
      <c r="AS22" s="177"/>
      <c r="AT22" s="177"/>
      <c r="AU22" s="177"/>
      <c r="AV22" s="177"/>
      <c r="AW22" s="177"/>
      <c r="AX22" s="186"/>
      <c r="AY22" s="186"/>
      <c r="AZ22" s="186"/>
      <c r="BA22" s="186"/>
      <c r="BB22" s="186"/>
      <c r="BC22" s="186"/>
      <c r="BD22" s="186"/>
      <c r="BE22" s="186"/>
      <c r="BF22" s="186"/>
      <c r="BG22" s="186"/>
      <c r="BH22" s="186"/>
      <c r="BI22" s="187"/>
      <c r="BJ22" s="187"/>
      <c r="BK22" s="187"/>
      <c r="BL22" s="187"/>
      <c r="BM22" s="187"/>
      <c r="BN22" s="187"/>
      <c r="BO22" s="187"/>
      <c r="BP22" s="187"/>
      <c r="BQ22" s="187"/>
      <c r="BR22" s="187"/>
      <c r="BS22" s="187"/>
      <c r="BT22" s="187"/>
      <c r="BU22" s="187"/>
    </row>
    <row r="23" spans="2:73" s="34" customFormat="1" ht="17.100000000000001" customHeight="1" x14ac:dyDescent="0.15">
      <c r="B23" s="171" t="s">
        <v>989</v>
      </c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3"/>
      <c r="O23" s="320"/>
      <c r="P23" s="324"/>
      <c r="Q23" s="324"/>
      <c r="R23" s="324"/>
      <c r="S23" s="325"/>
      <c r="T23" s="172" t="s">
        <v>25</v>
      </c>
      <c r="U23" s="172"/>
      <c r="V23" s="172"/>
      <c r="W23" s="172"/>
      <c r="X23" s="172"/>
      <c r="Y23" s="172"/>
      <c r="Z23" s="172"/>
      <c r="AA23" s="172"/>
      <c r="AB23" s="172"/>
      <c r="AC23" s="173"/>
      <c r="AD23" s="320" t="s">
        <v>988</v>
      </c>
      <c r="AE23" s="324"/>
      <c r="AF23" s="324"/>
      <c r="AG23" s="324"/>
      <c r="AH23" s="326"/>
      <c r="AK23" s="177"/>
      <c r="AL23" s="177"/>
      <c r="AM23" s="177"/>
      <c r="AN23" s="177"/>
      <c r="AO23" s="177"/>
      <c r="AP23" s="177"/>
      <c r="AQ23" s="177"/>
      <c r="AR23" s="177"/>
      <c r="AS23" s="177"/>
      <c r="AT23" s="177"/>
      <c r="AU23" s="177"/>
      <c r="AV23" s="177"/>
      <c r="AW23" s="177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  <c r="BI23" s="187"/>
      <c r="BJ23" s="187"/>
      <c r="BK23" s="187"/>
      <c r="BL23" s="187"/>
      <c r="BM23" s="187"/>
      <c r="BN23" s="187"/>
      <c r="BO23" s="187"/>
      <c r="BP23" s="187"/>
      <c r="BQ23" s="187"/>
      <c r="BR23" s="187"/>
      <c r="BS23" s="187"/>
      <c r="BT23" s="187"/>
      <c r="BU23" s="187"/>
    </row>
    <row r="24" spans="2:73" s="34" customFormat="1" ht="17.100000000000001" customHeight="1" x14ac:dyDescent="0.15">
      <c r="B24" s="171" t="s">
        <v>990</v>
      </c>
      <c r="C24" s="172"/>
      <c r="D24" s="172"/>
      <c r="E24" s="172"/>
      <c r="F24" s="172"/>
      <c r="G24" s="172"/>
      <c r="H24" s="172"/>
      <c r="I24" s="172"/>
      <c r="J24" s="172"/>
      <c r="K24" s="172"/>
      <c r="L24" s="172"/>
      <c r="M24" s="172"/>
      <c r="N24" s="173"/>
      <c r="O24" s="172"/>
      <c r="P24" s="172"/>
      <c r="Q24" s="172"/>
      <c r="R24" s="172"/>
      <c r="S24" s="173"/>
      <c r="T24" s="172" t="s">
        <v>991</v>
      </c>
      <c r="U24" s="172"/>
      <c r="V24" s="172"/>
      <c r="W24" s="172"/>
      <c r="X24" s="172"/>
      <c r="Y24" s="172"/>
      <c r="Z24" s="172"/>
      <c r="AA24" s="172"/>
      <c r="AB24" s="172"/>
      <c r="AC24" s="173"/>
      <c r="AD24" s="320" t="s">
        <v>992</v>
      </c>
      <c r="AE24" s="324"/>
      <c r="AF24" s="324"/>
      <c r="AG24" s="324"/>
      <c r="AH24" s="326"/>
      <c r="AK24" s="177"/>
      <c r="AL24" s="177"/>
      <c r="AM24" s="177"/>
      <c r="AN24" s="177"/>
      <c r="AO24" s="177"/>
      <c r="AP24" s="177"/>
      <c r="AQ24" s="177"/>
      <c r="AR24" s="177"/>
      <c r="AS24" s="177"/>
      <c r="AT24" s="177"/>
      <c r="AU24" s="177"/>
      <c r="AV24" s="177"/>
      <c r="AW24" s="177"/>
      <c r="AX24" s="186"/>
      <c r="AY24" s="186"/>
      <c r="AZ24" s="186"/>
      <c r="BA24" s="186"/>
      <c r="BB24" s="186"/>
      <c r="BC24" s="186"/>
      <c r="BD24" s="186"/>
      <c r="BE24" s="186"/>
      <c r="BF24" s="186"/>
      <c r="BG24" s="186"/>
      <c r="BH24" s="186"/>
      <c r="BI24" s="187"/>
      <c r="BJ24" s="187"/>
      <c r="BK24" s="187"/>
      <c r="BL24" s="187"/>
      <c r="BM24" s="187"/>
      <c r="BN24" s="187"/>
      <c r="BO24" s="187"/>
      <c r="BP24" s="187"/>
      <c r="BQ24" s="187"/>
      <c r="BR24" s="187"/>
      <c r="BS24" s="187"/>
      <c r="BT24" s="187"/>
      <c r="BU24" s="187"/>
    </row>
    <row r="25" spans="2:73" s="34" customFormat="1" ht="17.100000000000001" customHeight="1" x14ac:dyDescent="0.15">
      <c r="B25" s="171" t="s">
        <v>993</v>
      </c>
      <c r="C25" s="172"/>
      <c r="D25" s="172"/>
      <c r="E25" s="172"/>
      <c r="F25" s="172"/>
      <c r="G25" s="172"/>
      <c r="H25" s="172"/>
      <c r="I25" s="172"/>
      <c r="J25" s="172"/>
      <c r="K25" s="172"/>
      <c r="L25" s="172"/>
      <c r="M25" s="172"/>
      <c r="N25" s="173"/>
      <c r="O25" s="320"/>
      <c r="P25" s="324"/>
      <c r="Q25" s="324"/>
      <c r="R25" s="324"/>
      <c r="S25" s="325"/>
      <c r="T25" s="172" t="s">
        <v>965</v>
      </c>
      <c r="U25" s="172"/>
      <c r="V25" s="172"/>
      <c r="W25" s="172"/>
      <c r="X25" s="172"/>
      <c r="Y25" s="172"/>
      <c r="Z25" s="172"/>
      <c r="AA25" s="172"/>
      <c r="AB25" s="172"/>
      <c r="AC25" s="173"/>
      <c r="AD25" s="320"/>
      <c r="AE25" s="324"/>
      <c r="AF25" s="324"/>
      <c r="AG25" s="324"/>
      <c r="AH25" s="326"/>
      <c r="AK25" s="177"/>
      <c r="AL25" s="177"/>
      <c r="AM25" s="177"/>
      <c r="AN25" s="177"/>
      <c r="AO25" s="177"/>
      <c r="AP25" s="177"/>
      <c r="AQ25" s="177"/>
      <c r="AR25" s="177"/>
      <c r="AS25" s="177"/>
      <c r="AT25" s="177"/>
      <c r="AU25" s="177"/>
      <c r="AV25" s="177"/>
      <c r="AW25" s="177"/>
      <c r="AX25" s="186"/>
      <c r="AY25" s="186"/>
      <c r="AZ25" s="186"/>
      <c r="BA25" s="186"/>
      <c r="BB25" s="186"/>
      <c r="BC25" s="186"/>
      <c r="BD25" s="186"/>
      <c r="BE25" s="186"/>
      <c r="BF25" s="186"/>
      <c r="BG25" s="186"/>
      <c r="BH25" s="186"/>
      <c r="BI25" s="187"/>
      <c r="BJ25" s="187"/>
      <c r="BK25" s="187"/>
      <c r="BL25" s="187"/>
      <c r="BM25" s="187"/>
      <c r="BN25" s="187"/>
      <c r="BO25" s="187"/>
      <c r="BP25" s="187"/>
      <c r="BQ25" s="187"/>
      <c r="BR25" s="187"/>
      <c r="BS25" s="187"/>
      <c r="BT25" s="187"/>
      <c r="BU25" s="187"/>
    </row>
    <row r="26" spans="2:73" s="34" customFormat="1" ht="17.100000000000001" customHeight="1" x14ac:dyDescent="0.15">
      <c r="B26" s="171" t="s">
        <v>994</v>
      </c>
      <c r="C26" s="172"/>
      <c r="D26" s="172"/>
      <c r="E26" s="172"/>
      <c r="F26" s="172"/>
      <c r="G26" s="172"/>
      <c r="H26" s="172"/>
      <c r="I26" s="172"/>
      <c r="J26" s="172"/>
      <c r="K26" s="172"/>
      <c r="L26" s="172"/>
      <c r="M26" s="172"/>
      <c r="N26" s="173"/>
      <c r="O26" s="320"/>
      <c r="P26" s="324"/>
      <c r="Q26" s="324"/>
      <c r="R26" s="324"/>
      <c r="S26" s="325"/>
      <c r="T26" s="172" t="s">
        <v>26</v>
      </c>
      <c r="U26" s="172"/>
      <c r="V26" s="172"/>
      <c r="W26" s="172"/>
      <c r="X26" s="172"/>
      <c r="Y26" s="172"/>
      <c r="Z26" s="172"/>
      <c r="AA26" s="172"/>
      <c r="AB26" s="172"/>
      <c r="AC26" s="173"/>
      <c r="AD26" s="320" t="s">
        <v>115</v>
      </c>
      <c r="AE26" s="324"/>
      <c r="AF26" s="324"/>
      <c r="AG26" s="324"/>
      <c r="AH26" s="326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7"/>
      <c r="BJ26" s="187"/>
      <c r="BK26" s="187"/>
      <c r="BL26" s="187"/>
      <c r="BM26" s="187"/>
      <c r="BN26" s="187"/>
      <c r="BO26" s="187"/>
      <c r="BP26" s="187"/>
      <c r="BQ26" s="187"/>
      <c r="BR26" s="187"/>
      <c r="BS26" s="187"/>
      <c r="BT26" s="187"/>
      <c r="BU26" s="187"/>
    </row>
    <row r="27" spans="2:73" s="34" customFormat="1" ht="17.100000000000001" customHeight="1" x14ac:dyDescent="0.15">
      <c r="B27" s="171" t="s">
        <v>995</v>
      </c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3"/>
      <c r="O27" s="172"/>
      <c r="P27" s="172"/>
      <c r="Q27" s="172"/>
      <c r="R27" s="172"/>
      <c r="S27" s="173"/>
      <c r="T27" s="172" t="s">
        <v>996</v>
      </c>
      <c r="U27" s="172"/>
      <c r="V27" s="172"/>
      <c r="W27" s="172"/>
      <c r="X27" s="172"/>
      <c r="Y27" s="172"/>
      <c r="Z27" s="172"/>
      <c r="AA27" s="172"/>
      <c r="AB27" s="172"/>
      <c r="AC27" s="173"/>
      <c r="AD27" s="320" t="s">
        <v>982</v>
      </c>
      <c r="AE27" s="324"/>
      <c r="AF27" s="324"/>
      <c r="AG27" s="324"/>
      <c r="AH27" s="326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7"/>
      <c r="BJ27" s="187"/>
      <c r="BK27" s="187"/>
      <c r="BL27" s="187"/>
      <c r="BM27" s="187"/>
      <c r="BN27" s="187"/>
      <c r="BO27" s="187"/>
      <c r="BP27" s="187"/>
      <c r="BQ27" s="187"/>
      <c r="BR27" s="187"/>
      <c r="BS27" s="187"/>
      <c r="BT27" s="187"/>
      <c r="BU27" s="187"/>
    </row>
    <row r="28" spans="2:73" s="34" customFormat="1" ht="17.100000000000001" customHeight="1" x14ac:dyDescent="0.15">
      <c r="B28" s="171" t="s">
        <v>997</v>
      </c>
      <c r="C28" s="172"/>
      <c r="D28" s="172"/>
      <c r="E28" s="172"/>
      <c r="F28" s="172"/>
      <c r="G28" s="172"/>
      <c r="H28" s="172"/>
      <c r="I28" s="172"/>
      <c r="J28" s="172"/>
      <c r="K28" s="172"/>
      <c r="L28" s="172"/>
      <c r="M28" s="172"/>
      <c r="N28" s="173"/>
      <c r="O28" s="320" t="s">
        <v>998</v>
      </c>
      <c r="P28" s="324"/>
      <c r="Q28" s="324"/>
      <c r="R28" s="324"/>
      <c r="S28" s="325"/>
      <c r="T28" s="172" t="s">
        <v>999</v>
      </c>
      <c r="U28" s="172"/>
      <c r="V28" s="172"/>
      <c r="W28" s="172"/>
      <c r="X28" s="172"/>
      <c r="Y28" s="172"/>
      <c r="Z28" s="172"/>
      <c r="AA28" s="172"/>
      <c r="AB28" s="172"/>
      <c r="AC28" s="173"/>
      <c r="AD28" s="320" t="s">
        <v>982</v>
      </c>
      <c r="AE28" s="324"/>
      <c r="AF28" s="324"/>
      <c r="AG28" s="324"/>
      <c r="AH28" s="326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7"/>
      <c r="BJ28" s="187"/>
      <c r="BK28" s="187"/>
      <c r="BL28" s="187"/>
      <c r="BM28" s="187"/>
      <c r="BN28" s="187"/>
      <c r="BO28" s="187"/>
      <c r="BP28" s="187"/>
      <c r="BQ28" s="187"/>
      <c r="BR28" s="187"/>
      <c r="BS28" s="187"/>
      <c r="BT28" s="187"/>
      <c r="BU28" s="187"/>
    </row>
    <row r="29" spans="2:73" s="34" customFormat="1" ht="17.100000000000001" customHeight="1" x14ac:dyDescent="0.15">
      <c r="B29" s="191" t="s">
        <v>1000</v>
      </c>
      <c r="C29" s="189"/>
      <c r="D29" s="189"/>
      <c r="E29" s="189"/>
      <c r="F29" s="189"/>
      <c r="G29" s="189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92"/>
      <c r="T29" s="172" t="s">
        <v>27</v>
      </c>
      <c r="U29" s="172"/>
      <c r="V29" s="172"/>
      <c r="W29" s="172"/>
      <c r="X29" s="172"/>
      <c r="Y29" s="172"/>
      <c r="Z29" s="172"/>
      <c r="AA29" s="172"/>
      <c r="AB29" s="172"/>
      <c r="AC29" s="173"/>
      <c r="AD29" s="320" t="s">
        <v>932</v>
      </c>
      <c r="AE29" s="324"/>
      <c r="AF29" s="324"/>
      <c r="AG29" s="324"/>
      <c r="AH29" s="326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7"/>
      <c r="BJ29" s="187"/>
      <c r="BK29" s="187"/>
      <c r="BL29" s="187"/>
      <c r="BM29" s="187"/>
      <c r="BN29" s="187"/>
      <c r="BO29" s="187"/>
      <c r="BP29" s="187"/>
      <c r="BQ29" s="187"/>
      <c r="BR29" s="187"/>
      <c r="BS29" s="187"/>
      <c r="BT29" s="187"/>
      <c r="BU29" s="187"/>
    </row>
    <row r="30" spans="2:73" s="34" customFormat="1" ht="17.100000000000001" customHeight="1" x14ac:dyDescent="0.15">
      <c r="B30" s="171" t="s">
        <v>1001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3"/>
      <c r="O30" s="320"/>
      <c r="P30" s="324"/>
      <c r="Q30" s="324"/>
      <c r="R30" s="324"/>
      <c r="S30" s="325"/>
      <c r="T30" s="189" t="s">
        <v>1002</v>
      </c>
      <c r="U30" s="189"/>
      <c r="V30" s="189"/>
      <c r="W30" s="189"/>
      <c r="X30" s="189"/>
      <c r="Y30" s="189"/>
      <c r="Z30" s="189"/>
      <c r="AA30" s="189"/>
      <c r="AB30" s="189"/>
      <c r="AC30" s="189"/>
      <c r="AD30" s="189"/>
      <c r="AE30" s="189"/>
      <c r="AF30" s="189"/>
      <c r="AG30" s="189"/>
      <c r="AH30" s="190"/>
      <c r="AK30" s="177"/>
      <c r="AL30" s="177"/>
      <c r="AM30" s="177"/>
      <c r="AN30" s="177"/>
      <c r="AO30" s="177"/>
      <c r="AP30" s="177"/>
      <c r="AQ30" s="177"/>
      <c r="AR30" s="177"/>
      <c r="AS30" s="177"/>
      <c r="AT30" s="177"/>
      <c r="AU30" s="177"/>
      <c r="AV30" s="177"/>
      <c r="AW30" s="177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7"/>
      <c r="BJ30" s="187"/>
      <c r="BK30" s="187"/>
      <c r="BL30" s="187"/>
      <c r="BM30" s="187"/>
      <c r="BN30" s="187"/>
      <c r="BO30" s="187"/>
      <c r="BP30" s="187"/>
      <c r="BQ30" s="187"/>
      <c r="BR30" s="187"/>
      <c r="BS30" s="187"/>
      <c r="BT30" s="187"/>
      <c r="BU30" s="187"/>
    </row>
    <row r="31" spans="2:73" s="34" customFormat="1" ht="17.100000000000001" customHeight="1" x14ac:dyDescent="0.15">
      <c r="B31" s="171" t="s">
        <v>1003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3"/>
      <c r="O31" s="320" t="s">
        <v>1004</v>
      </c>
      <c r="P31" s="324"/>
      <c r="Q31" s="324"/>
      <c r="R31" s="324"/>
      <c r="S31" s="325"/>
      <c r="T31" s="172" t="s">
        <v>1005</v>
      </c>
      <c r="U31" s="172"/>
      <c r="V31" s="172"/>
      <c r="W31" s="172"/>
      <c r="X31" s="172"/>
      <c r="Y31" s="172"/>
      <c r="Z31" s="172"/>
      <c r="AA31" s="172"/>
      <c r="AB31" s="172"/>
      <c r="AC31" s="173"/>
      <c r="AD31" s="320" t="s">
        <v>33</v>
      </c>
      <c r="AE31" s="324"/>
      <c r="AF31" s="324"/>
      <c r="AG31" s="324"/>
      <c r="AH31" s="326"/>
      <c r="AK31" s="177"/>
      <c r="AL31" s="177"/>
      <c r="AM31" s="177"/>
      <c r="AN31" s="177"/>
      <c r="AO31" s="177"/>
      <c r="AP31" s="177"/>
      <c r="AQ31" s="177"/>
      <c r="AR31" s="177"/>
      <c r="AS31" s="177"/>
      <c r="AT31" s="177"/>
      <c r="AU31" s="177"/>
      <c r="AV31" s="177"/>
      <c r="AW31" s="177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7"/>
      <c r="BJ31" s="187"/>
      <c r="BK31" s="187"/>
      <c r="BL31" s="187"/>
      <c r="BM31" s="187"/>
      <c r="BN31" s="187"/>
      <c r="BO31" s="187"/>
      <c r="BP31" s="187"/>
      <c r="BQ31" s="187"/>
      <c r="BR31" s="187"/>
      <c r="BS31" s="187"/>
      <c r="BT31" s="187"/>
      <c r="BU31" s="187"/>
    </row>
    <row r="32" spans="2:73" s="34" customFormat="1" ht="17.100000000000001" customHeight="1" x14ac:dyDescent="0.15">
      <c r="B32" s="171" t="s">
        <v>1006</v>
      </c>
      <c r="C32" s="172"/>
      <c r="D32" s="172"/>
      <c r="E32" s="172"/>
      <c r="F32" s="172"/>
      <c r="G32" s="172"/>
      <c r="H32" s="172"/>
      <c r="I32" s="172"/>
      <c r="J32" s="172"/>
      <c r="K32" s="172"/>
      <c r="L32" s="172"/>
      <c r="M32" s="172"/>
      <c r="N32" s="173"/>
      <c r="O32" s="320" t="s">
        <v>1007</v>
      </c>
      <c r="P32" s="324"/>
      <c r="Q32" s="324"/>
      <c r="R32" s="324"/>
      <c r="S32" s="325"/>
      <c r="T32" s="172" t="s">
        <v>1008</v>
      </c>
      <c r="U32" s="172"/>
      <c r="V32" s="172"/>
      <c r="W32" s="172"/>
      <c r="X32" s="172"/>
      <c r="Y32" s="172"/>
      <c r="Z32" s="172"/>
      <c r="AA32" s="172"/>
      <c r="AB32" s="172"/>
      <c r="AC32" s="173"/>
      <c r="AD32" s="320" t="s">
        <v>23</v>
      </c>
      <c r="AE32" s="324"/>
      <c r="AF32" s="324"/>
      <c r="AG32" s="324"/>
      <c r="AH32" s="326"/>
      <c r="AK32" s="177"/>
      <c r="AL32" s="177"/>
      <c r="AM32" s="177"/>
      <c r="AN32" s="177"/>
      <c r="AO32" s="177"/>
      <c r="AP32" s="177"/>
      <c r="AQ32" s="177"/>
      <c r="AR32" s="177"/>
      <c r="AS32" s="177"/>
      <c r="AT32" s="177"/>
      <c r="AU32" s="177"/>
      <c r="AV32" s="177"/>
      <c r="AW32" s="177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7"/>
      <c r="BJ32" s="187"/>
      <c r="BK32" s="187"/>
      <c r="BL32" s="187"/>
      <c r="BM32" s="187"/>
      <c r="BN32" s="187"/>
      <c r="BO32" s="187"/>
      <c r="BP32" s="187"/>
      <c r="BQ32" s="187"/>
      <c r="BR32" s="187"/>
      <c r="BS32" s="187"/>
      <c r="BT32" s="187"/>
      <c r="BU32" s="187"/>
    </row>
    <row r="33" spans="2:73" s="34" customFormat="1" ht="17.100000000000001" customHeight="1" x14ac:dyDescent="0.15">
      <c r="B33" s="171" t="s">
        <v>1009</v>
      </c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3"/>
      <c r="O33" s="320" t="s">
        <v>116</v>
      </c>
      <c r="P33" s="324"/>
      <c r="Q33" s="324"/>
      <c r="R33" s="324"/>
      <c r="S33" s="325"/>
      <c r="T33" s="172" t="s">
        <v>1010</v>
      </c>
      <c r="U33" s="172"/>
      <c r="V33" s="172"/>
      <c r="W33" s="172"/>
      <c r="X33" s="172"/>
      <c r="Y33" s="172"/>
      <c r="Z33" s="172"/>
      <c r="AA33" s="172"/>
      <c r="AB33" s="172"/>
      <c r="AC33" s="173"/>
      <c r="AD33" s="320" t="s">
        <v>23</v>
      </c>
      <c r="AE33" s="324"/>
      <c r="AF33" s="324"/>
      <c r="AG33" s="324"/>
      <c r="AH33" s="326"/>
      <c r="AK33" s="177"/>
      <c r="AL33" s="177"/>
      <c r="AM33" s="177"/>
      <c r="AN33" s="177"/>
      <c r="AO33" s="177"/>
      <c r="AP33" s="177"/>
      <c r="AQ33" s="177"/>
      <c r="AR33" s="177"/>
      <c r="AS33" s="177"/>
      <c r="AT33" s="177"/>
      <c r="AU33" s="177"/>
      <c r="AV33" s="177"/>
      <c r="AW33" s="177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7"/>
      <c r="BJ33" s="187"/>
      <c r="BK33" s="187"/>
      <c r="BL33" s="187"/>
      <c r="BM33" s="187"/>
      <c r="BN33" s="187"/>
      <c r="BO33" s="187"/>
      <c r="BP33" s="187"/>
      <c r="BQ33" s="187"/>
      <c r="BR33" s="187"/>
      <c r="BS33" s="187"/>
      <c r="BT33" s="187"/>
      <c r="BU33" s="187"/>
    </row>
    <row r="34" spans="2:73" s="34" customFormat="1" ht="17.100000000000001" customHeight="1" x14ac:dyDescent="0.15">
      <c r="B34" s="171" t="s">
        <v>1011</v>
      </c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3"/>
      <c r="O34" s="320" t="s">
        <v>1012</v>
      </c>
      <c r="P34" s="324"/>
      <c r="Q34" s="324"/>
      <c r="R34" s="324"/>
      <c r="S34" s="325"/>
      <c r="T34" s="172" t="s">
        <v>34</v>
      </c>
      <c r="U34" s="172"/>
      <c r="V34" s="172"/>
      <c r="W34" s="172"/>
      <c r="X34" s="172"/>
      <c r="Y34" s="172"/>
      <c r="Z34" s="172"/>
      <c r="AA34" s="172"/>
      <c r="AB34" s="172"/>
      <c r="AC34" s="173"/>
      <c r="AD34" s="320"/>
      <c r="AE34" s="324"/>
      <c r="AF34" s="324"/>
      <c r="AG34" s="324"/>
      <c r="AH34" s="326"/>
      <c r="AK34" s="177"/>
      <c r="AL34" s="177"/>
      <c r="AM34" s="177"/>
      <c r="AN34" s="177"/>
      <c r="AO34" s="177"/>
      <c r="AP34" s="177"/>
      <c r="AQ34" s="177"/>
      <c r="AR34" s="177"/>
      <c r="AS34" s="177"/>
      <c r="AT34" s="177"/>
      <c r="AU34" s="177"/>
      <c r="AV34" s="177"/>
      <c r="AW34" s="177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7"/>
      <c r="BJ34" s="187"/>
      <c r="BK34" s="187"/>
      <c r="BL34" s="187"/>
      <c r="BM34" s="187"/>
      <c r="BN34" s="187"/>
      <c r="BO34" s="187"/>
      <c r="BP34" s="187"/>
      <c r="BQ34" s="187"/>
      <c r="BR34" s="187"/>
      <c r="BS34" s="187"/>
      <c r="BT34" s="187"/>
      <c r="BU34" s="187"/>
    </row>
    <row r="35" spans="2:73" s="34" customFormat="1" ht="17.100000000000001" customHeight="1" x14ac:dyDescent="0.15">
      <c r="B35" s="171" t="s">
        <v>1013</v>
      </c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3"/>
      <c r="O35" s="320"/>
      <c r="P35" s="324"/>
      <c r="Q35" s="324"/>
      <c r="R35" s="324"/>
      <c r="S35" s="325"/>
      <c r="T35" s="185" t="s">
        <v>195</v>
      </c>
      <c r="U35" s="195"/>
      <c r="V35" s="195"/>
      <c r="W35" s="195"/>
      <c r="X35" s="195"/>
      <c r="Y35" s="195"/>
      <c r="Z35" s="195"/>
      <c r="AA35" s="195"/>
      <c r="AB35" s="195"/>
      <c r="AC35" s="196"/>
      <c r="AD35" s="320" t="s">
        <v>1014</v>
      </c>
      <c r="AE35" s="324"/>
      <c r="AF35" s="324"/>
      <c r="AG35" s="324"/>
      <c r="AH35" s="326"/>
      <c r="AK35" s="177"/>
      <c r="AL35" s="177"/>
      <c r="AM35" s="177"/>
      <c r="AN35" s="177"/>
      <c r="AO35" s="177"/>
      <c r="AP35" s="177"/>
      <c r="AQ35" s="177"/>
      <c r="AR35" s="177"/>
      <c r="AS35" s="177"/>
      <c r="AT35" s="177"/>
      <c r="AU35" s="177"/>
      <c r="AV35" s="177"/>
      <c r="AW35" s="177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7"/>
      <c r="BJ35" s="187"/>
      <c r="BK35" s="187"/>
      <c r="BL35" s="187"/>
      <c r="BM35" s="187"/>
      <c r="BN35" s="187"/>
      <c r="BO35" s="187"/>
      <c r="BP35" s="187"/>
      <c r="BQ35" s="187"/>
      <c r="BR35" s="187"/>
      <c r="BS35" s="187"/>
      <c r="BT35" s="187"/>
      <c r="BU35" s="187"/>
    </row>
    <row r="36" spans="2:73" s="34" customFormat="1" ht="17.100000000000001" customHeight="1" x14ac:dyDescent="0.15">
      <c r="B36" s="171" t="s">
        <v>1015</v>
      </c>
      <c r="C36" s="172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3"/>
      <c r="O36" s="320" t="s">
        <v>1016</v>
      </c>
      <c r="P36" s="324"/>
      <c r="Q36" s="324"/>
      <c r="R36" s="324"/>
      <c r="S36" s="325"/>
      <c r="T36" s="740" t="s">
        <v>70</v>
      </c>
      <c r="U36" s="741"/>
      <c r="V36" s="741"/>
      <c r="W36" s="741"/>
      <c r="X36" s="741"/>
      <c r="Y36" s="741"/>
      <c r="Z36" s="741"/>
      <c r="AA36" s="741"/>
      <c r="AB36" s="741"/>
      <c r="AC36" s="742"/>
      <c r="AD36" s="746"/>
      <c r="AE36" s="747"/>
      <c r="AF36" s="747"/>
      <c r="AG36" s="747"/>
      <c r="AH36" s="748"/>
      <c r="AK36" s="177"/>
      <c r="AL36" s="177"/>
      <c r="AM36" s="177"/>
      <c r="AN36" s="177"/>
      <c r="AO36" s="177"/>
      <c r="AP36" s="177"/>
      <c r="AQ36" s="177"/>
      <c r="AR36" s="177"/>
      <c r="AS36" s="177"/>
      <c r="AT36" s="177"/>
      <c r="AU36" s="177"/>
      <c r="AV36" s="177"/>
      <c r="AW36" s="177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7"/>
      <c r="BJ36" s="187"/>
      <c r="BK36" s="187"/>
      <c r="BL36" s="187"/>
      <c r="BM36" s="187"/>
      <c r="BN36" s="187"/>
      <c r="BO36" s="187"/>
      <c r="BP36" s="187"/>
      <c r="BQ36" s="187"/>
      <c r="BR36" s="187"/>
      <c r="BS36" s="187"/>
      <c r="BT36" s="187"/>
      <c r="BU36" s="187"/>
    </row>
    <row r="37" spans="2:73" s="34" customFormat="1" ht="17.100000000000001" customHeight="1" x14ac:dyDescent="0.15">
      <c r="B37" s="171" t="s">
        <v>1017</v>
      </c>
      <c r="C37" s="172"/>
      <c r="D37" s="172"/>
      <c r="E37" s="172"/>
      <c r="F37" s="172"/>
      <c r="G37" s="172"/>
      <c r="H37" s="172"/>
      <c r="I37" s="172"/>
      <c r="J37" s="172"/>
      <c r="K37" s="172"/>
      <c r="L37" s="172"/>
      <c r="M37" s="172"/>
      <c r="N37" s="173"/>
      <c r="O37" s="558" t="s">
        <v>1018</v>
      </c>
      <c r="P37" s="558"/>
      <c r="Q37" s="558"/>
      <c r="R37" s="558"/>
      <c r="S37" s="749"/>
      <c r="T37" s="743"/>
      <c r="U37" s="744"/>
      <c r="V37" s="744"/>
      <c r="W37" s="744"/>
      <c r="X37" s="744"/>
      <c r="Y37" s="744"/>
      <c r="Z37" s="744"/>
      <c r="AA37" s="744"/>
      <c r="AB37" s="744"/>
      <c r="AC37" s="745"/>
      <c r="AD37" s="557"/>
      <c r="AE37" s="558"/>
      <c r="AF37" s="558"/>
      <c r="AG37" s="558"/>
      <c r="AH37" s="559"/>
      <c r="AK37" s="177"/>
      <c r="AL37" s="177"/>
      <c r="AM37" s="177"/>
      <c r="AN37" s="177"/>
      <c r="AO37" s="177"/>
      <c r="AP37" s="177"/>
      <c r="AQ37" s="177"/>
      <c r="AR37" s="177"/>
      <c r="AS37" s="177"/>
      <c r="AT37" s="177"/>
      <c r="AU37" s="177"/>
      <c r="AV37" s="177"/>
      <c r="AW37" s="177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7"/>
      <c r="BJ37" s="187"/>
      <c r="BK37" s="187"/>
      <c r="BL37" s="187"/>
      <c r="BM37" s="187"/>
      <c r="BN37" s="187"/>
      <c r="BO37" s="187"/>
      <c r="BP37" s="187"/>
      <c r="BQ37" s="187"/>
      <c r="BR37" s="187"/>
      <c r="BS37" s="187"/>
      <c r="BT37" s="187"/>
      <c r="BU37" s="187"/>
    </row>
    <row r="38" spans="2:73" s="34" customFormat="1" ht="17.100000000000001" customHeight="1" x14ac:dyDescent="0.15">
      <c r="B38" s="171" t="s">
        <v>174</v>
      </c>
      <c r="C38" s="172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3"/>
      <c r="O38" s="320" t="s">
        <v>874</v>
      </c>
      <c r="P38" s="324"/>
      <c r="Q38" s="324"/>
      <c r="R38" s="324"/>
      <c r="S38" s="325"/>
      <c r="T38" s="566" t="s">
        <v>1019</v>
      </c>
      <c r="U38" s="567"/>
      <c r="V38" s="567"/>
      <c r="W38" s="567"/>
      <c r="X38" s="567"/>
      <c r="Y38" s="567"/>
      <c r="Z38" s="567"/>
      <c r="AA38" s="567"/>
      <c r="AB38" s="567"/>
      <c r="AC38" s="567"/>
      <c r="AD38" s="567"/>
      <c r="AE38" s="567"/>
      <c r="AF38" s="567"/>
      <c r="AG38" s="567"/>
      <c r="AH38" s="569"/>
      <c r="AK38" s="177"/>
      <c r="AL38" s="177"/>
      <c r="AM38" s="177"/>
      <c r="AN38" s="177"/>
      <c r="AO38" s="177"/>
      <c r="AP38" s="177"/>
      <c r="AQ38" s="177"/>
      <c r="AR38" s="177"/>
      <c r="AS38" s="177"/>
      <c r="AT38" s="177"/>
      <c r="AU38" s="177"/>
      <c r="AV38" s="177"/>
      <c r="AW38" s="177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7"/>
      <c r="BJ38" s="187"/>
      <c r="BK38" s="187"/>
      <c r="BL38" s="187"/>
      <c r="BM38" s="187"/>
      <c r="BN38" s="187"/>
      <c r="BO38" s="187"/>
      <c r="BP38" s="187"/>
      <c r="BQ38" s="187"/>
      <c r="BR38" s="187"/>
      <c r="BS38" s="187"/>
      <c r="BT38" s="187"/>
      <c r="BU38" s="187"/>
    </row>
    <row r="39" spans="2:73" s="34" customFormat="1" ht="17.100000000000001" customHeight="1" x14ac:dyDescent="0.15">
      <c r="B39" s="171" t="s">
        <v>1020</v>
      </c>
      <c r="C39" s="189"/>
      <c r="D39" s="189"/>
      <c r="E39" s="189"/>
      <c r="F39" s="189"/>
      <c r="G39" s="172"/>
      <c r="H39" s="172"/>
      <c r="I39" s="172"/>
      <c r="J39" s="172"/>
      <c r="K39" s="172"/>
      <c r="L39" s="172"/>
      <c r="M39" s="172"/>
      <c r="N39" s="173"/>
      <c r="O39" s="320" t="s">
        <v>872</v>
      </c>
      <c r="P39" s="324"/>
      <c r="Q39" s="324"/>
      <c r="R39" s="324"/>
      <c r="S39" s="325"/>
      <c r="T39" s="753"/>
      <c r="U39" s="754"/>
      <c r="V39" s="754"/>
      <c r="W39" s="754"/>
      <c r="X39" s="754"/>
      <c r="Y39" s="754"/>
      <c r="Z39" s="754"/>
      <c r="AA39" s="754"/>
      <c r="AB39" s="754"/>
      <c r="AC39" s="754"/>
      <c r="AD39" s="754"/>
      <c r="AE39" s="754"/>
      <c r="AF39" s="754"/>
      <c r="AG39" s="754"/>
      <c r="AH39" s="755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  <c r="AX39" s="186"/>
      <c r="AY39" s="186"/>
      <c r="AZ39" s="186"/>
      <c r="BA39" s="186"/>
      <c r="BB39" s="186"/>
      <c r="BC39" s="186"/>
      <c r="BD39" s="186"/>
      <c r="BE39" s="186"/>
      <c r="BF39" s="186"/>
      <c r="BG39" s="186"/>
      <c r="BH39" s="186"/>
      <c r="BI39" s="187"/>
      <c r="BJ39" s="187"/>
      <c r="BK39" s="187"/>
      <c r="BL39" s="187"/>
      <c r="BM39" s="187"/>
      <c r="BN39" s="187"/>
      <c r="BO39" s="187"/>
      <c r="BP39" s="187"/>
      <c r="BQ39" s="187"/>
      <c r="BR39" s="187"/>
      <c r="BS39" s="187"/>
      <c r="BT39" s="187"/>
      <c r="BU39" s="187"/>
    </row>
    <row r="40" spans="2:73" s="34" customFormat="1" ht="17.100000000000001" customHeight="1" x14ac:dyDescent="0.15">
      <c r="B40" s="171" t="s">
        <v>1021</v>
      </c>
      <c r="C40" s="189"/>
      <c r="D40" s="189"/>
      <c r="E40" s="189"/>
      <c r="F40" s="189"/>
      <c r="G40" s="172"/>
      <c r="H40" s="172"/>
      <c r="I40" s="172"/>
      <c r="J40" s="172"/>
      <c r="K40" s="172"/>
      <c r="L40" s="172"/>
      <c r="M40" s="172"/>
      <c r="N40" s="173"/>
      <c r="O40" s="320" t="s">
        <v>872</v>
      </c>
      <c r="P40" s="324"/>
      <c r="Q40" s="324"/>
      <c r="R40" s="324"/>
      <c r="S40" s="325"/>
      <c r="T40" s="753"/>
      <c r="U40" s="754"/>
      <c r="V40" s="754"/>
      <c r="W40" s="754"/>
      <c r="X40" s="754"/>
      <c r="Y40" s="754"/>
      <c r="Z40" s="754"/>
      <c r="AA40" s="754"/>
      <c r="AB40" s="754"/>
      <c r="AC40" s="754"/>
      <c r="AD40" s="754"/>
      <c r="AE40" s="754"/>
      <c r="AF40" s="754"/>
      <c r="AG40" s="754"/>
      <c r="AH40" s="755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  <c r="AX40" s="186"/>
      <c r="AY40" s="186"/>
      <c r="AZ40" s="186"/>
      <c r="BA40" s="186"/>
      <c r="BB40" s="186"/>
      <c r="BC40" s="186"/>
      <c r="BD40" s="186"/>
      <c r="BE40" s="186"/>
      <c r="BF40" s="186"/>
      <c r="BG40" s="186"/>
      <c r="BH40" s="186"/>
      <c r="BI40" s="187"/>
      <c r="BJ40" s="187"/>
      <c r="BK40" s="187"/>
      <c r="BL40" s="187"/>
      <c r="BM40" s="187"/>
      <c r="BN40" s="187"/>
      <c r="BO40" s="187"/>
      <c r="BP40" s="187"/>
      <c r="BQ40" s="187"/>
      <c r="BR40" s="187"/>
      <c r="BS40" s="187"/>
      <c r="BT40" s="187"/>
      <c r="BU40" s="187"/>
    </row>
    <row r="41" spans="2:73" s="8" customFormat="1" ht="17.100000000000001" customHeight="1" x14ac:dyDescent="0.15">
      <c r="B41" s="103" t="s">
        <v>1022</v>
      </c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97"/>
      <c r="O41" s="320" t="s">
        <v>1023</v>
      </c>
      <c r="P41" s="324"/>
      <c r="Q41" s="324"/>
      <c r="R41" s="324"/>
      <c r="S41" s="325"/>
      <c r="T41" s="591"/>
      <c r="U41" s="545"/>
      <c r="V41" s="545"/>
      <c r="W41" s="545"/>
      <c r="X41" s="545"/>
      <c r="Y41" s="545"/>
      <c r="Z41" s="545"/>
      <c r="AA41" s="545"/>
      <c r="AB41" s="545"/>
      <c r="AC41" s="545"/>
      <c r="AD41" s="545"/>
      <c r="AE41" s="545"/>
      <c r="AF41" s="545"/>
      <c r="AG41" s="545"/>
      <c r="AH41" s="546"/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83"/>
      <c r="AY41" s="183"/>
      <c r="AZ41" s="183"/>
      <c r="BA41" s="183"/>
      <c r="BB41" s="183"/>
      <c r="BC41" s="183"/>
      <c r="BD41" s="183"/>
      <c r="BE41" s="183"/>
      <c r="BF41" s="183"/>
      <c r="BG41" s="183"/>
      <c r="BH41" s="183"/>
      <c r="BI41" s="184"/>
      <c r="BJ41" s="184"/>
      <c r="BK41" s="184"/>
      <c r="BL41" s="184"/>
      <c r="BM41" s="184"/>
      <c r="BN41" s="184"/>
      <c r="BO41" s="184"/>
      <c r="BP41" s="184"/>
      <c r="BQ41" s="184"/>
      <c r="BR41" s="184"/>
      <c r="BS41" s="184"/>
      <c r="BT41" s="184"/>
      <c r="BU41" s="184"/>
    </row>
    <row r="42" spans="2:73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/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83"/>
      <c r="AY42" s="183"/>
      <c r="AZ42" s="183"/>
      <c r="BA42" s="183"/>
      <c r="BB42" s="183"/>
      <c r="BC42" s="183"/>
      <c r="BD42" s="183"/>
      <c r="BE42" s="183"/>
      <c r="BF42" s="183"/>
      <c r="BG42" s="183"/>
      <c r="BH42" s="183"/>
      <c r="BI42" s="184"/>
      <c r="BJ42" s="184"/>
      <c r="BK42" s="184"/>
      <c r="BL42" s="184"/>
      <c r="BM42" s="184"/>
      <c r="BN42" s="184"/>
      <c r="BO42" s="184"/>
      <c r="BP42" s="184"/>
      <c r="BQ42" s="184"/>
      <c r="BR42" s="184"/>
      <c r="BS42" s="184"/>
      <c r="BT42" s="184"/>
      <c r="BU42" s="184"/>
    </row>
    <row r="43" spans="2:73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/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  <c r="AK43" s="182"/>
      <c r="AL43" s="182"/>
      <c r="AM43" s="182"/>
      <c r="AN43" s="182"/>
      <c r="AO43" s="182"/>
      <c r="AP43" s="182"/>
      <c r="AQ43" s="182"/>
      <c r="AR43" s="182"/>
      <c r="AS43" s="182"/>
      <c r="AT43" s="182"/>
      <c r="AU43" s="182"/>
      <c r="AV43" s="182"/>
      <c r="AW43" s="182"/>
      <c r="AX43" s="183"/>
      <c r="AY43" s="183"/>
      <c r="AZ43" s="183"/>
      <c r="BA43" s="183"/>
      <c r="BB43" s="183"/>
      <c r="BC43" s="183"/>
      <c r="BD43" s="183"/>
      <c r="BE43" s="183"/>
      <c r="BF43" s="183"/>
      <c r="BG43" s="183"/>
      <c r="BH43" s="183"/>
      <c r="BI43" s="184"/>
      <c r="BJ43" s="184"/>
      <c r="BK43" s="184"/>
      <c r="BL43" s="184"/>
      <c r="BM43" s="184"/>
      <c r="BN43" s="184"/>
      <c r="BO43" s="184"/>
      <c r="BP43" s="184"/>
      <c r="BQ43" s="184"/>
      <c r="BR43" s="184"/>
      <c r="BS43" s="184"/>
      <c r="BT43" s="184"/>
      <c r="BU43" s="184"/>
    </row>
    <row r="44" spans="2:73" s="8" customFormat="1" ht="20.100000000000001" customHeight="1" thickBot="1" x14ac:dyDescent="0.2">
      <c r="B44" s="738" t="s">
        <v>861</v>
      </c>
      <c r="C44" s="739"/>
      <c r="D44" s="627" t="s">
        <v>35</v>
      </c>
      <c r="E44" s="628"/>
      <c r="F44" s="628"/>
      <c r="G44" s="629"/>
      <c r="H44" s="629"/>
      <c r="I44" s="629"/>
      <c r="J44" s="630"/>
      <c r="K44" s="627" t="s">
        <v>36</v>
      </c>
      <c r="L44" s="628"/>
      <c r="M44" s="628"/>
      <c r="N44" s="629"/>
      <c r="O44" s="630"/>
      <c r="P44" s="627" t="s">
        <v>37</v>
      </c>
      <c r="Q44" s="631"/>
      <c r="R44" s="632"/>
      <c r="S44" s="627" t="s">
        <v>38</v>
      </c>
      <c r="T44" s="628"/>
      <c r="U44" s="628"/>
      <c r="V44" s="629"/>
      <c r="W44" s="630"/>
      <c r="X44" s="627" t="s">
        <v>37</v>
      </c>
      <c r="Y44" s="631"/>
      <c r="Z44" s="632"/>
      <c r="AA44" s="628" t="s">
        <v>39</v>
      </c>
      <c r="AB44" s="628"/>
      <c r="AC44" s="628"/>
      <c r="AD44" s="629"/>
      <c r="AE44" s="630"/>
      <c r="AF44" s="627" t="s">
        <v>37</v>
      </c>
      <c r="AG44" s="631"/>
      <c r="AH44" s="633"/>
      <c r="AK44" s="182"/>
      <c r="AL44" s="182"/>
      <c r="AM44" s="182"/>
      <c r="AN44" s="182"/>
      <c r="AO44" s="182"/>
      <c r="AP44" s="182"/>
      <c r="AQ44" s="182"/>
      <c r="AR44" s="182"/>
      <c r="AS44" s="182"/>
      <c r="AT44" s="182"/>
      <c r="AU44" s="182"/>
      <c r="AV44" s="182"/>
      <c r="AW44" s="182"/>
      <c r="AX44" s="183"/>
      <c r="AY44" s="183"/>
      <c r="AZ44" s="183"/>
      <c r="BA44" s="183"/>
      <c r="BB44" s="183"/>
      <c r="BC44" s="183"/>
      <c r="BD44" s="183"/>
      <c r="BE44" s="183"/>
      <c r="BF44" s="183"/>
      <c r="BG44" s="183"/>
      <c r="BH44" s="183"/>
      <c r="BI44" s="184"/>
      <c r="BJ44" s="184"/>
      <c r="BK44" s="184"/>
      <c r="BL44" s="184"/>
      <c r="BM44" s="184"/>
      <c r="BN44" s="184"/>
      <c r="BO44" s="184"/>
      <c r="BP44" s="184"/>
      <c r="BQ44" s="184"/>
      <c r="BR44" s="184"/>
      <c r="BS44" s="184"/>
      <c r="BT44" s="184"/>
      <c r="BU44" s="184"/>
    </row>
    <row r="45" spans="2:73" s="8" customFormat="1" ht="17.100000000000001" customHeight="1" x14ac:dyDescent="0.15">
      <c r="B45" s="171" t="s">
        <v>13</v>
      </c>
      <c r="C45" s="179"/>
      <c r="D45" s="179"/>
      <c r="E45" s="179"/>
      <c r="F45" s="179"/>
      <c r="G45" s="179"/>
      <c r="H45" s="179"/>
      <c r="I45" s="179"/>
      <c r="J45" s="179"/>
      <c r="K45" s="179"/>
      <c r="L45" s="179"/>
      <c r="M45" s="179"/>
      <c r="N45" s="180"/>
      <c r="O45" s="720" t="s">
        <v>1032</v>
      </c>
      <c r="P45" s="721"/>
      <c r="Q45" s="721"/>
      <c r="R45" s="721"/>
      <c r="S45" s="722"/>
      <c r="T45" s="723" t="s">
        <v>955</v>
      </c>
      <c r="U45" s="724"/>
      <c r="V45" s="724"/>
      <c r="W45" s="724"/>
      <c r="X45" s="724"/>
      <c r="Y45" s="724"/>
      <c r="Z45" s="724"/>
      <c r="AA45" s="724"/>
      <c r="AB45" s="724"/>
      <c r="AC45" s="725"/>
      <c r="AD45" s="720"/>
      <c r="AE45" s="722"/>
      <c r="AF45" s="720">
        <v>3.7</v>
      </c>
      <c r="AG45" s="722"/>
      <c r="AH45" s="181"/>
      <c r="AJ45" s="9"/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83"/>
      <c r="AY45" s="183"/>
      <c r="AZ45" s="183"/>
      <c r="BA45" s="183"/>
      <c r="BB45" s="183"/>
      <c r="BC45" s="183"/>
      <c r="BD45" s="183"/>
      <c r="BE45" s="183"/>
      <c r="BF45" s="183"/>
      <c r="BG45" s="183"/>
      <c r="BH45" s="183"/>
      <c r="BI45" s="184"/>
      <c r="BJ45" s="184"/>
      <c r="BK45" s="184"/>
      <c r="BL45" s="184"/>
      <c r="BM45" s="184"/>
      <c r="BN45" s="184"/>
      <c r="BO45" s="184"/>
      <c r="BP45" s="184"/>
      <c r="BQ45" s="184"/>
      <c r="BR45" s="184"/>
      <c r="BS45" s="184"/>
      <c r="BT45" s="184"/>
      <c r="BU45" s="184"/>
    </row>
    <row r="46" spans="2:73" s="8" customFormat="1" ht="17.100000000000001" customHeight="1" x14ac:dyDescent="0.15">
      <c r="B46" s="698" t="s">
        <v>196</v>
      </c>
      <c r="C46" s="699"/>
      <c r="D46" s="699"/>
      <c r="E46" s="699"/>
      <c r="F46" s="699"/>
      <c r="G46" s="699"/>
      <c r="H46" s="699"/>
      <c r="I46" s="699"/>
      <c r="J46" s="699"/>
      <c r="K46" s="699"/>
      <c r="L46" s="699"/>
      <c r="M46" s="699"/>
      <c r="N46" s="700"/>
      <c r="O46" s="704" t="s">
        <v>1033</v>
      </c>
      <c r="P46" s="705"/>
      <c r="Q46" s="705"/>
      <c r="R46" s="705"/>
      <c r="S46" s="706"/>
      <c r="T46" s="710" t="s">
        <v>956</v>
      </c>
      <c r="U46" s="711"/>
      <c r="V46" s="711"/>
      <c r="W46" s="711"/>
      <c r="X46" s="711"/>
      <c r="Y46" s="711"/>
      <c r="Z46" s="711"/>
      <c r="AA46" s="711"/>
      <c r="AB46" s="711"/>
      <c r="AC46" s="712"/>
      <c r="AD46" s="713">
        <v>28.1</v>
      </c>
      <c r="AE46" s="321"/>
      <c r="AF46" s="321"/>
      <c r="AG46" s="321"/>
      <c r="AH46" s="323"/>
      <c r="AI46" s="9"/>
      <c r="AJ46" s="9"/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83"/>
      <c r="AY46" s="183"/>
      <c r="AZ46" s="183"/>
      <c r="BA46" s="183"/>
      <c r="BB46" s="183"/>
      <c r="BC46" s="183"/>
      <c r="BD46" s="183"/>
      <c r="BE46" s="183"/>
      <c r="BF46" s="183"/>
      <c r="BG46" s="183"/>
      <c r="BH46" s="183"/>
      <c r="BI46" s="184"/>
      <c r="BJ46" s="184"/>
      <c r="BK46" s="184"/>
      <c r="BL46" s="184"/>
      <c r="BM46" s="184"/>
      <c r="BN46" s="184"/>
      <c r="BO46" s="184"/>
      <c r="BP46" s="184"/>
      <c r="BQ46" s="184"/>
      <c r="BR46" s="184"/>
      <c r="BS46" s="184"/>
      <c r="BT46" s="184"/>
      <c r="BU46" s="184"/>
    </row>
    <row r="47" spans="2:73" s="8" customFormat="1" ht="17.100000000000001" customHeight="1" x14ac:dyDescent="0.15">
      <c r="B47" s="701"/>
      <c r="C47" s="702"/>
      <c r="D47" s="702"/>
      <c r="E47" s="702"/>
      <c r="F47" s="702"/>
      <c r="G47" s="702"/>
      <c r="H47" s="702"/>
      <c r="I47" s="702"/>
      <c r="J47" s="702"/>
      <c r="K47" s="702"/>
      <c r="L47" s="702"/>
      <c r="M47" s="702"/>
      <c r="N47" s="703"/>
      <c r="O47" s="707"/>
      <c r="P47" s="708"/>
      <c r="Q47" s="708"/>
      <c r="R47" s="708"/>
      <c r="S47" s="709"/>
      <c r="T47" s="179" t="s">
        <v>957</v>
      </c>
      <c r="U47" s="179"/>
      <c r="V47" s="179"/>
      <c r="W47" s="179"/>
      <c r="X47" s="179"/>
      <c r="Y47" s="179"/>
      <c r="Z47" s="179"/>
      <c r="AA47" s="179"/>
      <c r="AB47" s="179"/>
      <c r="AC47" s="180"/>
      <c r="AD47" s="320" t="s">
        <v>63</v>
      </c>
      <c r="AE47" s="324"/>
      <c r="AF47" s="324"/>
      <c r="AG47" s="324"/>
      <c r="AH47" s="326"/>
      <c r="AJ47" s="9"/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83"/>
      <c r="AY47" s="183"/>
      <c r="AZ47" s="183"/>
      <c r="BA47" s="183"/>
      <c r="BB47" s="183"/>
      <c r="BC47" s="183"/>
      <c r="BD47" s="183"/>
      <c r="BE47" s="183"/>
      <c r="BF47" s="183"/>
      <c r="BG47" s="183"/>
      <c r="BH47" s="183"/>
      <c r="BI47" s="184"/>
      <c r="BJ47" s="184"/>
      <c r="BK47" s="184"/>
      <c r="BL47" s="184"/>
      <c r="BM47" s="184"/>
      <c r="BN47" s="184"/>
      <c r="BO47" s="184"/>
      <c r="BP47" s="184"/>
      <c r="BQ47" s="184"/>
      <c r="BR47" s="184"/>
      <c r="BS47" s="184"/>
      <c r="BT47" s="184"/>
      <c r="BU47" s="184"/>
    </row>
    <row r="48" spans="2:73" s="34" customFormat="1" ht="17.100000000000001" customHeight="1" x14ac:dyDescent="0.15">
      <c r="B48" s="171" t="s">
        <v>14</v>
      </c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3"/>
      <c r="O48" s="714" t="s">
        <v>772</v>
      </c>
      <c r="P48" s="715"/>
      <c r="Q48" s="715"/>
      <c r="R48" s="715"/>
      <c r="S48" s="716"/>
      <c r="T48" s="172" t="s">
        <v>958</v>
      </c>
      <c r="U48" s="172"/>
      <c r="V48" s="172"/>
      <c r="W48" s="172"/>
      <c r="X48" s="172"/>
      <c r="Y48" s="172"/>
      <c r="Z48" s="172"/>
      <c r="AA48" s="172"/>
      <c r="AB48" s="172"/>
      <c r="AC48" s="173"/>
      <c r="AD48" s="750" t="s">
        <v>578</v>
      </c>
      <c r="AE48" s="751"/>
      <c r="AF48" s="751"/>
      <c r="AG48" s="751"/>
      <c r="AH48" s="752"/>
      <c r="AI48" s="44">
        <f>ROW()-7-INT(ROW()/40)*39</f>
        <v>2</v>
      </c>
      <c r="AK48" s="177"/>
      <c r="AL48" s="177"/>
      <c r="AM48" s="177"/>
      <c r="AN48" s="177"/>
      <c r="AO48" s="177"/>
      <c r="AP48" s="177"/>
      <c r="AQ48" s="177"/>
      <c r="AR48" s="177"/>
      <c r="AS48" s="177"/>
      <c r="AT48" s="177"/>
      <c r="AU48" s="177"/>
      <c r="AV48" s="177"/>
      <c r="AW48" s="177"/>
      <c r="AX48" s="186"/>
      <c r="AY48" s="186"/>
      <c r="AZ48" s="186"/>
      <c r="BA48" s="186"/>
      <c r="BB48" s="186"/>
      <c r="BC48" s="186"/>
      <c r="BD48" s="186"/>
      <c r="BE48" s="186"/>
      <c r="BF48" s="186"/>
      <c r="BG48" s="186"/>
      <c r="BH48" s="186"/>
      <c r="BI48" s="187"/>
      <c r="BJ48" s="187"/>
      <c r="BK48" s="187"/>
      <c r="BL48" s="187"/>
      <c r="BM48" s="187"/>
      <c r="BN48" s="187"/>
      <c r="BO48" s="187"/>
      <c r="BP48" s="187"/>
      <c r="BQ48" s="187"/>
      <c r="BR48" s="187"/>
      <c r="BS48" s="187"/>
      <c r="BT48" s="187"/>
      <c r="BU48" s="187"/>
    </row>
    <row r="49" spans="2:73" s="34" customFormat="1" ht="17.100000000000001" customHeight="1" x14ac:dyDescent="0.15">
      <c r="B49" s="171" t="s">
        <v>120</v>
      </c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3"/>
      <c r="O49" s="707" t="s">
        <v>782</v>
      </c>
      <c r="P49" s="708"/>
      <c r="Q49" s="708"/>
      <c r="R49" s="708"/>
      <c r="S49" s="709"/>
      <c r="T49" s="172" t="s">
        <v>959</v>
      </c>
      <c r="U49" s="172"/>
      <c r="V49" s="172"/>
      <c r="W49" s="172"/>
      <c r="X49" s="172"/>
      <c r="Y49" s="179" t="s">
        <v>960</v>
      </c>
      <c r="Z49" s="172"/>
      <c r="AA49" s="172"/>
      <c r="AB49" s="172"/>
      <c r="AC49" s="173"/>
      <c r="AD49" s="713" t="s">
        <v>822</v>
      </c>
      <c r="AE49" s="321"/>
      <c r="AF49" s="321"/>
      <c r="AG49" s="321"/>
      <c r="AH49" s="323"/>
      <c r="AK49" s="177"/>
      <c r="AL49" s="177"/>
      <c r="AM49" s="177"/>
      <c r="AN49" s="177"/>
      <c r="AO49" s="177"/>
      <c r="AP49" s="177"/>
      <c r="AQ49" s="177"/>
      <c r="AR49" s="177"/>
      <c r="AS49" s="177"/>
      <c r="AT49" s="177"/>
      <c r="AU49" s="177"/>
      <c r="AV49" s="177"/>
      <c r="AW49" s="177"/>
      <c r="AX49" s="186"/>
      <c r="AY49" s="186"/>
      <c r="AZ49" s="186"/>
      <c r="BA49" s="186"/>
      <c r="BB49" s="186"/>
      <c r="BC49" s="186"/>
      <c r="BD49" s="186"/>
      <c r="BE49" s="186"/>
      <c r="BF49" s="186"/>
      <c r="BG49" s="186"/>
      <c r="BH49" s="186"/>
      <c r="BI49" s="187"/>
      <c r="BJ49" s="187"/>
      <c r="BK49" s="187"/>
      <c r="BL49" s="187"/>
      <c r="BM49" s="187"/>
      <c r="BN49" s="187"/>
      <c r="BO49" s="187"/>
      <c r="BP49" s="187"/>
      <c r="BQ49" s="187"/>
      <c r="BR49" s="187"/>
      <c r="BS49" s="187"/>
      <c r="BT49" s="187"/>
      <c r="BU49" s="187"/>
    </row>
    <row r="50" spans="2:73" s="34" customFormat="1" ht="17.100000000000001" customHeight="1" x14ac:dyDescent="0.15">
      <c r="B50" s="188" t="s">
        <v>961</v>
      </c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3"/>
      <c r="O50" s="707" t="s">
        <v>872</v>
      </c>
      <c r="P50" s="708"/>
      <c r="Q50" s="708"/>
      <c r="R50" s="708"/>
      <c r="S50" s="709"/>
      <c r="T50" s="172" t="s">
        <v>102</v>
      </c>
      <c r="U50" s="172"/>
      <c r="V50" s="172"/>
      <c r="W50" s="172"/>
      <c r="X50" s="172"/>
      <c r="Y50" s="172"/>
      <c r="Z50" s="172"/>
      <c r="AA50" s="172"/>
      <c r="AB50" s="172"/>
      <c r="AC50" s="173"/>
      <c r="AD50" s="320" t="s">
        <v>923</v>
      </c>
      <c r="AE50" s="324"/>
      <c r="AF50" s="324"/>
      <c r="AG50" s="324"/>
      <c r="AH50" s="326"/>
      <c r="AK50" s="177"/>
      <c r="AL50" s="177"/>
      <c r="AM50" s="177"/>
      <c r="AN50" s="177"/>
      <c r="AO50" s="177"/>
      <c r="AP50" s="177"/>
      <c r="AQ50" s="177"/>
      <c r="AR50" s="177"/>
      <c r="AS50" s="177"/>
      <c r="AT50" s="177"/>
      <c r="AU50" s="177"/>
      <c r="AV50" s="177"/>
      <c r="AW50" s="177"/>
      <c r="AX50" s="186"/>
      <c r="AY50" s="186"/>
      <c r="AZ50" s="186"/>
      <c r="BA50" s="186"/>
      <c r="BB50" s="186"/>
      <c r="BC50" s="186"/>
      <c r="BD50" s="186"/>
      <c r="BE50" s="186"/>
      <c r="BF50" s="186"/>
      <c r="BG50" s="186"/>
      <c r="BH50" s="186"/>
      <c r="BI50" s="187"/>
      <c r="BJ50" s="187"/>
      <c r="BK50" s="187"/>
      <c r="BL50" s="187"/>
      <c r="BM50" s="187"/>
      <c r="BN50" s="187"/>
      <c r="BO50" s="187"/>
      <c r="BP50" s="187"/>
      <c r="BQ50" s="187"/>
      <c r="BR50" s="187"/>
      <c r="BS50" s="187"/>
      <c r="BT50" s="187"/>
      <c r="BU50" s="187"/>
    </row>
    <row r="51" spans="2:73" s="34" customFormat="1" ht="17.100000000000001" customHeight="1" x14ac:dyDescent="0.15">
      <c r="B51" s="171" t="s">
        <v>962</v>
      </c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3"/>
      <c r="O51" s="707" t="s">
        <v>1028</v>
      </c>
      <c r="P51" s="708"/>
      <c r="Q51" s="708"/>
      <c r="R51" s="708"/>
      <c r="S51" s="709"/>
      <c r="T51" s="189" t="s">
        <v>963</v>
      </c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90"/>
      <c r="AK51" s="177"/>
      <c r="AL51" s="177"/>
      <c r="AM51" s="177"/>
      <c r="AN51" s="177"/>
      <c r="AO51" s="177"/>
      <c r="AP51" s="177"/>
      <c r="AQ51" s="177"/>
      <c r="AR51" s="177"/>
      <c r="AS51" s="177"/>
      <c r="AT51" s="177"/>
      <c r="AU51" s="177"/>
      <c r="AV51" s="177"/>
      <c r="AW51" s="177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7"/>
      <c r="BJ51" s="187"/>
      <c r="BK51" s="187"/>
      <c r="BL51" s="187"/>
      <c r="BM51" s="187"/>
      <c r="BN51" s="187"/>
      <c r="BO51" s="187"/>
      <c r="BP51" s="187"/>
      <c r="BQ51" s="187"/>
      <c r="BR51" s="187"/>
      <c r="BS51" s="187"/>
      <c r="BT51" s="187"/>
      <c r="BU51" s="187"/>
    </row>
    <row r="52" spans="2:73" s="34" customFormat="1" ht="17.100000000000001" customHeight="1" x14ac:dyDescent="0.15">
      <c r="B52" s="191" t="s">
        <v>15</v>
      </c>
      <c r="C52" s="189"/>
      <c r="D52" s="189"/>
      <c r="E52" s="189"/>
      <c r="F52" s="189"/>
      <c r="G52" s="189"/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92"/>
      <c r="T52" s="172" t="s">
        <v>19</v>
      </c>
      <c r="U52" s="172"/>
      <c r="V52" s="172"/>
      <c r="W52" s="172"/>
      <c r="X52" s="172"/>
      <c r="Y52" s="172"/>
      <c r="Z52" s="172"/>
      <c r="AA52" s="172"/>
      <c r="AB52" s="172"/>
      <c r="AC52" s="173"/>
      <c r="AD52" s="320"/>
      <c r="AE52" s="324"/>
      <c r="AF52" s="324"/>
      <c r="AG52" s="324"/>
      <c r="AH52" s="326"/>
      <c r="AK52" s="177"/>
      <c r="AL52" s="177"/>
      <c r="AM52" s="177"/>
      <c r="AN52" s="177"/>
      <c r="AO52" s="177"/>
      <c r="AP52" s="177"/>
      <c r="AQ52" s="177"/>
      <c r="AR52" s="177"/>
      <c r="AS52" s="177"/>
      <c r="AT52" s="177"/>
      <c r="AU52" s="177"/>
      <c r="AV52" s="177"/>
      <c r="AW52" s="177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7"/>
      <c r="BJ52" s="187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</row>
    <row r="53" spans="2:73" s="34" customFormat="1" ht="17.100000000000001" customHeight="1" x14ac:dyDescent="0.15">
      <c r="B53" s="316" t="s">
        <v>909</v>
      </c>
      <c r="C53" s="317"/>
      <c r="D53" s="317"/>
      <c r="E53" s="317"/>
      <c r="F53" s="317"/>
      <c r="G53" s="317"/>
      <c r="H53" s="317"/>
      <c r="I53" s="317"/>
      <c r="J53" s="317"/>
      <c r="K53" s="317"/>
      <c r="L53" s="317"/>
      <c r="M53" s="317"/>
      <c r="N53" s="318"/>
      <c r="O53" s="726" t="s">
        <v>793</v>
      </c>
      <c r="P53" s="727"/>
      <c r="Q53" s="727"/>
      <c r="R53" s="727"/>
      <c r="S53" s="728"/>
      <c r="T53" s="172" t="s">
        <v>20</v>
      </c>
      <c r="U53" s="172"/>
      <c r="V53" s="172"/>
      <c r="W53" s="172"/>
      <c r="X53" s="172"/>
      <c r="Y53" s="172"/>
      <c r="Z53" s="172"/>
      <c r="AA53" s="172"/>
      <c r="AB53" s="172"/>
      <c r="AC53" s="173"/>
      <c r="AD53" s="320" t="s">
        <v>964</v>
      </c>
      <c r="AE53" s="324"/>
      <c r="AF53" s="324"/>
      <c r="AG53" s="324"/>
      <c r="AH53" s="326"/>
      <c r="AK53" s="177"/>
      <c r="AL53" s="177"/>
      <c r="AM53" s="177"/>
      <c r="AN53" s="177"/>
      <c r="AO53" s="177"/>
      <c r="AP53" s="177"/>
      <c r="AQ53" s="177"/>
      <c r="AR53" s="177"/>
      <c r="AS53" s="177"/>
      <c r="AT53" s="177"/>
      <c r="AU53" s="177"/>
      <c r="AV53" s="177"/>
      <c r="AW53" s="177"/>
      <c r="AX53" s="186"/>
      <c r="AY53" s="186"/>
      <c r="AZ53" s="186"/>
      <c r="BA53" s="186"/>
      <c r="BB53" s="186"/>
      <c r="BC53" s="186"/>
      <c r="BD53" s="186"/>
      <c r="BE53" s="186"/>
      <c r="BF53" s="186"/>
      <c r="BG53" s="186"/>
      <c r="BH53" s="186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</row>
    <row r="54" spans="2:73" s="34" customFormat="1" ht="17.100000000000001" customHeight="1" x14ac:dyDescent="0.15">
      <c r="B54" s="171" t="s">
        <v>17</v>
      </c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3"/>
      <c r="O54" s="320" t="s">
        <v>1024</v>
      </c>
      <c r="P54" s="324"/>
      <c r="Q54" s="324"/>
      <c r="R54" s="324"/>
      <c r="S54" s="325"/>
      <c r="T54" s="172" t="s">
        <v>965</v>
      </c>
      <c r="U54" s="172"/>
      <c r="V54" s="172"/>
      <c r="W54" s="172"/>
      <c r="X54" s="172"/>
      <c r="Y54" s="172"/>
      <c r="Z54" s="172"/>
      <c r="AA54" s="172"/>
      <c r="AB54" s="172"/>
      <c r="AC54" s="173"/>
      <c r="AD54" s="320" t="s">
        <v>966</v>
      </c>
      <c r="AE54" s="324"/>
      <c r="AF54" s="324"/>
      <c r="AG54" s="324"/>
      <c r="AH54" s="326"/>
      <c r="AK54" s="177"/>
      <c r="AL54" s="177"/>
      <c r="AM54" s="177"/>
      <c r="AN54" s="177"/>
      <c r="AO54" s="177"/>
      <c r="AP54" s="177"/>
      <c r="AQ54" s="177"/>
      <c r="AR54" s="177"/>
      <c r="AS54" s="177"/>
      <c r="AT54" s="177"/>
      <c r="AU54" s="177"/>
      <c r="AV54" s="177"/>
      <c r="AW54" s="177"/>
      <c r="AX54" s="186"/>
      <c r="AY54" s="186"/>
      <c r="AZ54" s="186"/>
      <c r="BA54" s="186"/>
      <c r="BB54" s="186"/>
      <c r="BC54" s="186"/>
      <c r="BD54" s="186"/>
      <c r="BE54" s="186"/>
      <c r="BF54" s="186"/>
      <c r="BG54" s="186"/>
      <c r="BH54" s="186"/>
      <c r="BI54" s="187"/>
      <c r="BJ54" s="187"/>
      <c r="BK54" s="187"/>
      <c r="BL54" s="187"/>
      <c r="BM54" s="187"/>
      <c r="BN54" s="187"/>
      <c r="BO54" s="187"/>
      <c r="BP54" s="187"/>
      <c r="BQ54" s="187"/>
      <c r="BR54" s="187"/>
      <c r="BS54" s="187"/>
      <c r="BT54" s="187"/>
      <c r="BU54" s="187"/>
    </row>
    <row r="55" spans="2:73" s="34" customFormat="1" ht="17.100000000000001" customHeight="1" x14ac:dyDescent="0.15">
      <c r="B55" s="171" t="s">
        <v>967</v>
      </c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3"/>
      <c r="O55" s="320" t="s">
        <v>1025</v>
      </c>
      <c r="P55" s="324"/>
      <c r="Q55" s="324"/>
      <c r="R55" s="324"/>
      <c r="S55" s="325"/>
      <c r="T55" s="172" t="s">
        <v>968</v>
      </c>
      <c r="U55" s="172"/>
      <c r="V55" s="172"/>
      <c r="W55" s="172"/>
      <c r="X55" s="172"/>
      <c r="Y55" s="172"/>
      <c r="Z55" s="172"/>
      <c r="AA55" s="172"/>
      <c r="AB55" s="172"/>
      <c r="AC55" s="173"/>
      <c r="AD55" s="320" t="s">
        <v>969</v>
      </c>
      <c r="AE55" s="324"/>
      <c r="AF55" s="324"/>
      <c r="AG55" s="324"/>
      <c r="AH55" s="326"/>
      <c r="AK55" s="177"/>
      <c r="AL55" s="177"/>
      <c r="AM55" s="177"/>
      <c r="AN55" s="177"/>
      <c r="AO55" s="177"/>
      <c r="AP55" s="177"/>
      <c r="AQ55" s="177"/>
      <c r="AR55" s="177"/>
      <c r="AS55" s="177"/>
      <c r="AT55" s="177"/>
      <c r="AU55" s="177"/>
      <c r="AV55" s="177"/>
      <c r="AW55" s="177"/>
      <c r="AX55" s="186"/>
      <c r="AY55" s="186"/>
      <c r="AZ55" s="186"/>
      <c r="BA55" s="186"/>
      <c r="BB55" s="186"/>
      <c r="BC55" s="186"/>
      <c r="BD55" s="186"/>
      <c r="BE55" s="186"/>
      <c r="BF55" s="186"/>
      <c r="BG55" s="186"/>
      <c r="BH55" s="186"/>
      <c r="BI55" s="187"/>
      <c r="BJ55" s="187"/>
      <c r="BK55" s="187"/>
      <c r="BL55" s="187"/>
      <c r="BM55" s="187"/>
      <c r="BN55" s="187"/>
      <c r="BO55" s="187"/>
      <c r="BP55" s="187"/>
      <c r="BQ55" s="187"/>
      <c r="BR55" s="187"/>
      <c r="BS55" s="187"/>
      <c r="BT55" s="187"/>
      <c r="BU55" s="187"/>
    </row>
    <row r="56" spans="2:73" s="34" customFormat="1" ht="17.100000000000001" customHeight="1" x14ac:dyDescent="0.15">
      <c r="B56" s="171" t="s">
        <v>970</v>
      </c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3"/>
      <c r="O56" s="320" t="s">
        <v>1029</v>
      </c>
      <c r="P56" s="324"/>
      <c r="Q56" s="324"/>
      <c r="R56" s="324"/>
      <c r="S56" s="325"/>
      <c r="T56" s="172" t="s">
        <v>971</v>
      </c>
      <c r="U56" s="172"/>
      <c r="V56" s="172"/>
      <c r="W56" s="172"/>
      <c r="X56" s="172"/>
      <c r="Y56" s="172"/>
      <c r="Z56" s="172"/>
      <c r="AA56" s="172"/>
      <c r="AB56" s="172"/>
      <c r="AC56" s="173"/>
      <c r="AD56" s="320"/>
      <c r="AE56" s="324"/>
      <c r="AF56" s="324"/>
      <c r="AG56" s="324"/>
      <c r="AH56" s="326"/>
      <c r="AK56" s="177"/>
      <c r="AL56" s="177"/>
      <c r="AM56" s="177"/>
      <c r="AN56" s="177"/>
      <c r="AO56" s="177"/>
      <c r="AP56" s="177"/>
      <c r="AQ56" s="177"/>
      <c r="AR56" s="177"/>
      <c r="AS56" s="177"/>
      <c r="AT56" s="177"/>
      <c r="AU56" s="177"/>
      <c r="AV56" s="177"/>
      <c r="AW56" s="177"/>
      <c r="AX56" s="186"/>
      <c r="AY56" s="186"/>
      <c r="AZ56" s="186"/>
      <c r="BA56" s="186"/>
      <c r="BB56" s="186"/>
      <c r="BC56" s="186"/>
      <c r="BD56" s="186"/>
      <c r="BE56" s="186"/>
      <c r="BF56" s="186"/>
      <c r="BG56" s="186"/>
      <c r="BH56" s="186"/>
      <c r="BI56" s="187"/>
      <c r="BJ56" s="187"/>
      <c r="BK56" s="187"/>
      <c r="BL56" s="187"/>
      <c r="BM56" s="187"/>
      <c r="BN56" s="187"/>
      <c r="BO56" s="187"/>
      <c r="BP56" s="187"/>
      <c r="BQ56" s="187"/>
      <c r="BR56" s="187"/>
      <c r="BS56" s="187"/>
      <c r="BT56" s="187"/>
      <c r="BU56" s="187"/>
    </row>
    <row r="57" spans="2:73" s="34" customFormat="1" ht="17.100000000000001" customHeight="1" x14ac:dyDescent="0.15">
      <c r="B57" s="171" t="s">
        <v>972</v>
      </c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3"/>
      <c r="O57" s="320"/>
      <c r="P57" s="324"/>
      <c r="Q57" s="324"/>
      <c r="R57" s="324"/>
      <c r="S57" s="325"/>
      <c r="T57" s="172" t="s">
        <v>973</v>
      </c>
      <c r="U57" s="172"/>
      <c r="V57" s="172"/>
      <c r="W57" s="172"/>
      <c r="X57" s="172"/>
      <c r="Y57" s="172"/>
      <c r="Z57" s="172"/>
      <c r="AA57" s="172"/>
      <c r="AB57" s="172"/>
      <c r="AC57" s="173"/>
      <c r="AD57" s="320"/>
      <c r="AE57" s="324"/>
      <c r="AF57" s="324"/>
      <c r="AG57" s="324"/>
      <c r="AH57" s="326"/>
      <c r="AK57" s="177"/>
      <c r="AL57" s="177"/>
      <c r="AM57" s="177"/>
      <c r="AN57" s="177"/>
      <c r="AO57" s="177"/>
      <c r="AP57" s="177"/>
      <c r="AQ57" s="177"/>
      <c r="AR57" s="177"/>
      <c r="AS57" s="177"/>
      <c r="AT57" s="177"/>
      <c r="AU57" s="177"/>
      <c r="AV57" s="177"/>
      <c r="AW57" s="177"/>
      <c r="AX57" s="186"/>
      <c r="AY57" s="186"/>
      <c r="AZ57" s="186"/>
      <c r="BA57" s="186"/>
      <c r="BB57" s="186"/>
      <c r="BC57" s="186"/>
      <c r="BD57" s="186"/>
      <c r="BE57" s="186"/>
      <c r="BF57" s="186"/>
      <c r="BG57" s="186"/>
      <c r="BH57" s="186"/>
      <c r="BI57" s="187"/>
      <c r="BJ57" s="187"/>
      <c r="BK57" s="187"/>
      <c r="BL57" s="187"/>
      <c r="BM57" s="187"/>
      <c r="BN57" s="187"/>
      <c r="BO57" s="187"/>
      <c r="BP57" s="187"/>
      <c r="BQ57" s="187"/>
      <c r="BR57" s="187"/>
      <c r="BS57" s="187"/>
      <c r="BT57" s="187"/>
      <c r="BU57" s="187"/>
    </row>
    <row r="58" spans="2:73" s="34" customFormat="1" ht="17.100000000000001" customHeight="1" x14ac:dyDescent="0.15">
      <c r="B58" s="729" t="s">
        <v>974</v>
      </c>
      <c r="C58" s="730"/>
      <c r="D58" s="731"/>
      <c r="E58" s="193" t="s">
        <v>975</v>
      </c>
      <c r="F58" s="193"/>
      <c r="G58" s="193"/>
      <c r="H58" s="193"/>
      <c r="I58" s="193"/>
      <c r="J58" s="193"/>
      <c r="K58" s="194"/>
      <c r="L58" s="172" t="s">
        <v>976</v>
      </c>
      <c r="M58" s="172"/>
      <c r="N58" s="173"/>
      <c r="O58" s="320"/>
      <c r="P58" s="324"/>
      <c r="Q58" s="324"/>
      <c r="R58" s="324"/>
      <c r="S58" s="325"/>
      <c r="T58" s="172" t="s">
        <v>977</v>
      </c>
      <c r="U58" s="172"/>
      <c r="V58" s="172"/>
      <c r="W58" s="172"/>
      <c r="X58" s="172"/>
      <c r="Y58" s="172"/>
      <c r="Z58" s="172"/>
      <c r="AA58" s="172"/>
      <c r="AB58" s="172"/>
      <c r="AC58" s="173"/>
      <c r="AD58" s="320" t="s">
        <v>978</v>
      </c>
      <c r="AE58" s="324"/>
      <c r="AF58" s="324"/>
      <c r="AG58" s="324"/>
      <c r="AH58" s="326"/>
      <c r="AK58" s="177"/>
      <c r="AL58" s="177"/>
      <c r="AM58" s="177"/>
      <c r="AN58" s="177"/>
      <c r="AO58" s="177"/>
      <c r="AP58" s="177"/>
      <c r="AQ58" s="177"/>
      <c r="AR58" s="177"/>
      <c r="AS58" s="177"/>
      <c r="AT58" s="177"/>
      <c r="AU58" s="177"/>
      <c r="AV58" s="177"/>
      <c r="AW58" s="177"/>
      <c r="AX58" s="186"/>
      <c r="AY58" s="186"/>
      <c r="AZ58" s="186"/>
      <c r="BA58" s="186"/>
      <c r="BB58" s="186"/>
      <c r="BC58" s="186"/>
      <c r="BD58" s="186"/>
      <c r="BE58" s="186"/>
      <c r="BF58" s="186"/>
      <c r="BG58" s="186"/>
      <c r="BH58" s="186"/>
      <c r="BI58" s="187"/>
      <c r="BJ58" s="187"/>
      <c r="BK58" s="187"/>
      <c r="BL58" s="187"/>
      <c r="BM58" s="187"/>
      <c r="BN58" s="187"/>
      <c r="BO58" s="187"/>
      <c r="BP58" s="187"/>
      <c r="BQ58" s="187"/>
      <c r="BR58" s="187"/>
      <c r="BS58" s="187"/>
      <c r="BT58" s="187"/>
      <c r="BU58" s="187"/>
    </row>
    <row r="59" spans="2:73" s="34" customFormat="1" ht="17.100000000000001" customHeight="1" x14ac:dyDescent="0.15">
      <c r="B59" s="732"/>
      <c r="C59" s="733"/>
      <c r="D59" s="734"/>
      <c r="E59" s="193" t="s">
        <v>979</v>
      </c>
      <c r="F59" s="193"/>
      <c r="G59" s="193"/>
      <c r="H59" s="193"/>
      <c r="I59" s="193"/>
      <c r="J59" s="193"/>
      <c r="K59" s="194"/>
      <c r="L59" s="172" t="s">
        <v>980</v>
      </c>
      <c r="M59" s="172"/>
      <c r="N59" s="173"/>
      <c r="O59" s="320" t="s">
        <v>116</v>
      </c>
      <c r="P59" s="324"/>
      <c r="Q59" s="324"/>
      <c r="R59" s="324"/>
      <c r="S59" s="325"/>
      <c r="T59" s="172" t="s">
        <v>981</v>
      </c>
      <c r="U59" s="172"/>
      <c r="V59" s="172"/>
      <c r="W59" s="172"/>
      <c r="X59" s="172"/>
      <c r="Y59" s="172"/>
      <c r="Z59" s="172"/>
      <c r="AA59" s="172"/>
      <c r="AB59" s="172"/>
      <c r="AC59" s="173"/>
      <c r="AD59" s="320" t="s">
        <v>982</v>
      </c>
      <c r="AE59" s="324"/>
      <c r="AF59" s="324"/>
      <c r="AG59" s="324"/>
      <c r="AH59" s="326"/>
      <c r="AK59" s="177"/>
      <c r="AL59" s="177"/>
      <c r="AM59" s="177"/>
      <c r="AN59" s="177"/>
      <c r="AO59" s="177"/>
      <c r="AP59" s="177"/>
      <c r="AQ59" s="177"/>
      <c r="AR59" s="177"/>
      <c r="AS59" s="177"/>
      <c r="AT59" s="177"/>
      <c r="AU59" s="177"/>
      <c r="AV59" s="177"/>
      <c r="AW59" s="177"/>
      <c r="AX59" s="186"/>
      <c r="AY59" s="186"/>
      <c r="AZ59" s="186"/>
      <c r="BA59" s="186"/>
      <c r="BB59" s="186"/>
      <c r="BC59" s="186"/>
      <c r="BD59" s="186"/>
      <c r="BE59" s="186"/>
      <c r="BF59" s="186"/>
      <c r="BG59" s="186"/>
      <c r="BH59" s="186"/>
      <c r="BI59" s="187"/>
      <c r="BJ59" s="187"/>
      <c r="BK59" s="187"/>
      <c r="BL59" s="187"/>
      <c r="BM59" s="187"/>
      <c r="BN59" s="187"/>
      <c r="BO59" s="187"/>
      <c r="BP59" s="187"/>
      <c r="BQ59" s="187"/>
      <c r="BR59" s="187"/>
      <c r="BS59" s="187"/>
      <c r="BT59" s="187"/>
      <c r="BU59" s="187"/>
    </row>
    <row r="60" spans="2:73" s="34" customFormat="1" ht="17.100000000000001" customHeight="1" x14ac:dyDescent="0.15">
      <c r="B60" s="735"/>
      <c r="C60" s="736"/>
      <c r="D60" s="737"/>
      <c r="E60" s="172" t="s">
        <v>983</v>
      </c>
      <c r="F60" s="172"/>
      <c r="G60" s="172"/>
      <c r="H60" s="172"/>
      <c r="I60" s="172"/>
      <c r="J60" s="172"/>
      <c r="K60" s="173"/>
      <c r="L60" s="172" t="s">
        <v>984</v>
      </c>
      <c r="M60" s="172"/>
      <c r="N60" s="173"/>
      <c r="O60" s="320"/>
      <c r="P60" s="324"/>
      <c r="Q60" s="324"/>
      <c r="R60" s="324"/>
      <c r="S60" s="325"/>
      <c r="T60" s="320" t="s">
        <v>985</v>
      </c>
      <c r="U60" s="324"/>
      <c r="V60" s="324"/>
      <c r="W60" s="324"/>
      <c r="X60" s="324"/>
      <c r="Y60" s="324"/>
      <c r="Z60" s="324"/>
      <c r="AA60" s="324"/>
      <c r="AB60" s="324"/>
      <c r="AC60" s="324"/>
      <c r="AD60" s="324"/>
      <c r="AE60" s="324"/>
      <c r="AF60" s="324"/>
      <c r="AG60" s="324"/>
      <c r="AH60" s="326"/>
      <c r="AK60" s="177"/>
      <c r="AL60" s="177"/>
      <c r="AM60" s="177"/>
      <c r="AN60" s="177"/>
      <c r="AO60" s="177"/>
      <c r="AP60" s="177"/>
      <c r="AQ60" s="177"/>
      <c r="AR60" s="177"/>
      <c r="AS60" s="177"/>
      <c r="AT60" s="177"/>
      <c r="AU60" s="177"/>
      <c r="AV60" s="177"/>
      <c r="AW60" s="177"/>
      <c r="AX60" s="186"/>
      <c r="AY60" s="186"/>
      <c r="AZ60" s="186"/>
      <c r="BA60" s="186"/>
      <c r="BB60" s="186"/>
      <c r="BC60" s="186"/>
      <c r="BD60" s="186"/>
      <c r="BE60" s="186"/>
      <c r="BF60" s="186"/>
      <c r="BG60" s="186"/>
      <c r="BH60" s="186"/>
      <c r="BI60" s="187"/>
      <c r="BJ60" s="187"/>
      <c r="BK60" s="187"/>
      <c r="BL60" s="187"/>
      <c r="BM60" s="187"/>
      <c r="BN60" s="187"/>
      <c r="BO60" s="187"/>
      <c r="BP60" s="187"/>
      <c r="BQ60" s="187"/>
      <c r="BR60" s="187"/>
      <c r="BS60" s="187"/>
      <c r="BT60" s="187"/>
      <c r="BU60" s="187"/>
    </row>
    <row r="61" spans="2:73" s="34" customFormat="1" ht="17.100000000000001" customHeight="1" x14ac:dyDescent="0.15">
      <c r="B61" s="171" t="s">
        <v>986</v>
      </c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3"/>
      <c r="O61" s="320" t="s">
        <v>827</v>
      </c>
      <c r="P61" s="324"/>
      <c r="Q61" s="324"/>
      <c r="R61" s="324"/>
      <c r="S61" s="325"/>
      <c r="T61" s="172" t="s">
        <v>19</v>
      </c>
      <c r="U61" s="172"/>
      <c r="V61" s="172"/>
      <c r="W61" s="172"/>
      <c r="X61" s="172"/>
      <c r="Y61" s="172"/>
      <c r="Z61" s="172"/>
      <c r="AA61" s="172"/>
      <c r="AB61" s="172"/>
      <c r="AC61" s="173"/>
      <c r="AD61" s="320"/>
      <c r="AE61" s="324"/>
      <c r="AF61" s="324"/>
      <c r="AG61" s="324"/>
      <c r="AH61" s="326"/>
      <c r="AK61" s="177"/>
      <c r="AL61" s="177"/>
      <c r="AM61" s="177"/>
      <c r="AN61" s="177"/>
      <c r="AO61" s="177"/>
      <c r="AP61" s="177"/>
      <c r="AQ61" s="177"/>
      <c r="AR61" s="177"/>
      <c r="AS61" s="177"/>
      <c r="AT61" s="177"/>
      <c r="AU61" s="177"/>
      <c r="AV61" s="177"/>
      <c r="AW61" s="177"/>
      <c r="AX61" s="186"/>
      <c r="AY61" s="186"/>
      <c r="AZ61" s="186"/>
      <c r="BA61" s="186"/>
      <c r="BB61" s="186"/>
      <c r="BC61" s="186"/>
      <c r="BD61" s="186"/>
      <c r="BE61" s="186"/>
      <c r="BF61" s="186"/>
      <c r="BG61" s="186"/>
      <c r="BH61" s="186"/>
      <c r="BI61" s="187"/>
      <c r="BJ61" s="187"/>
      <c r="BK61" s="187"/>
      <c r="BL61" s="187"/>
      <c r="BM61" s="187"/>
      <c r="BN61" s="187"/>
      <c r="BO61" s="187"/>
      <c r="BP61" s="187"/>
      <c r="BQ61" s="187"/>
      <c r="BR61" s="187"/>
      <c r="BS61" s="187"/>
      <c r="BT61" s="187"/>
      <c r="BU61" s="187"/>
    </row>
    <row r="62" spans="2:73" s="34" customFormat="1" ht="17.100000000000001" customHeight="1" x14ac:dyDescent="0.15">
      <c r="B62" s="171" t="s">
        <v>987</v>
      </c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3"/>
      <c r="O62" s="320"/>
      <c r="P62" s="324"/>
      <c r="Q62" s="324"/>
      <c r="R62" s="324"/>
      <c r="S62" s="325"/>
      <c r="T62" s="172" t="s">
        <v>176</v>
      </c>
      <c r="U62" s="172"/>
      <c r="V62" s="172"/>
      <c r="W62" s="172"/>
      <c r="X62" s="172"/>
      <c r="Y62" s="172"/>
      <c r="Z62" s="172"/>
      <c r="AA62" s="172"/>
      <c r="AB62" s="172"/>
      <c r="AC62" s="173"/>
      <c r="AD62" s="320" t="s">
        <v>988</v>
      </c>
      <c r="AE62" s="324"/>
      <c r="AF62" s="324"/>
      <c r="AG62" s="324"/>
      <c r="AH62" s="326"/>
      <c r="AK62" s="177"/>
      <c r="AL62" s="177"/>
      <c r="AM62" s="177"/>
      <c r="AN62" s="177"/>
      <c r="AO62" s="177"/>
      <c r="AP62" s="177"/>
      <c r="AQ62" s="177"/>
      <c r="AR62" s="177"/>
      <c r="AS62" s="177"/>
      <c r="AT62" s="177"/>
      <c r="AU62" s="177"/>
      <c r="AV62" s="177"/>
      <c r="AW62" s="177"/>
      <c r="AX62" s="186"/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7"/>
      <c r="BJ62" s="187"/>
      <c r="BK62" s="187"/>
      <c r="BL62" s="187"/>
      <c r="BM62" s="187"/>
      <c r="BN62" s="187"/>
      <c r="BO62" s="187"/>
      <c r="BP62" s="187"/>
      <c r="BQ62" s="187"/>
      <c r="BR62" s="187"/>
      <c r="BS62" s="187"/>
      <c r="BT62" s="187"/>
      <c r="BU62" s="187"/>
    </row>
    <row r="63" spans="2:73" s="34" customFormat="1" ht="17.100000000000001" customHeight="1" x14ac:dyDescent="0.15">
      <c r="B63" s="171" t="s">
        <v>989</v>
      </c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3"/>
      <c r="O63" s="320"/>
      <c r="P63" s="324"/>
      <c r="Q63" s="324"/>
      <c r="R63" s="324"/>
      <c r="S63" s="325"/>
      <c r="T63" s="172" t="s">
        <v>25</v>
      </c>
      <c r="U63" s="172"/>
      <c r="V63" s="172"/>
      <c r="W63" s="172"/>
      <c r="X63" s="172"/>
      <c r="Y63" s="172"/>
      <c r="Z63" s="172"/>
      <c r="AA63" s="172"/>
      <c r="AB63" s="172"/>
      <c r="AC63" s="173"/>
      <c r="AD63" s="320" t="s">
        <v>988</v>
      </c>
      <c r="AE63" s="324"/>
      <c r="AF63" s="324"/>
      <c r="AG63" s="324"/>
      <c r="AH63" s="326"/>
      <c r="AK63" s="177"/>
      <c r="AL63" s="177"/>
      <c r="AM63" s="177"/>
      <c r="AN63" s="177"/>
      <c r="AO63" s="177"/>
      <c r="AP63" s="177"/>
      <c r="AQ63" s="177"/>
      <c r="AR63" s="177"/>
      <c r="AS63" s="177"/>
      <c r="AT63" s="177"/>
      <c r="AU63" s="177"/>
      <c r="AV63" s="177"/>
      <c r="AW63" s="177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7"/>
      <c r="BJ63" s="187"/>
      <c r="BK63" s="187"/>
      <c r="BL63" s="187"/>
      <c r="BM63" s="187"/>
      <c r="BN63" s="187"/>
      <c r="BO63" s="187"/>
      <c r="BP63" s="187"/>
      <c r="BQ63" s="187"/>
      <c r="BR63" s="187"/>
      <c r="BS63" s="187"/>
      <c r="BT63" s="187"/>
      <c r="BU63" s="187"/>
    </row>
    <row r="64" spans="2:73" s="34" customFormat="1" ht="17.100000000000001" customHeight="1" x14ac:dyDescent="0.15">
      <c r="B64" s="171" t="s">
        <v>990</v>
      </c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3"/>
      <c r="O64" s="172"/>
      <c r="P64" s="172"/>
      <c r="Q64" s="172"/>
      <c r="R64" s="172"/>
      <c r="S64" s="173"/>
      <c r="T64" s="172" t="s">
        <v>991</v>
      </c>
      <c r="U64" s="172"/>
      <c r="V64" s="172"/>
      <c r="W64" s="172"/>
      <c r="X64" s="172"/>
      <c r="Y64" s="172"/>
      <c r="Z64" s="172"/>
      <c r="AA64" s="172"/>
      <c r="AB64" s="172"/>
      <c r="AC64" s="173"/>
      <c r="AD64" s="320" t="s">
        <v>992</v>
      </c>
      <c r="AE64" s="324"/>
      <c r="AF64" s="324"/>
      <c r="AG64" s="324"/>
      <c r="AH64" s="326"/>
      <c r="AK64" s="177"/>
      <c r="AL64" s="177"/>
      <c r="AM64" s="177"/>
      <c r="AN64" s="177"/>
      <c r="AO64" s="177"/>
      <c r="AP64" s="177"/>
      <c r="AQ64" s="177"/>
      <c r="AR64" s="177"/>
      <c r="AS64" s="177"/>
      <c r="AT64" s="177"/>
      <c r="AU64" s="177"/>
      <c r="AV64" s="177"/>
      <c r="AW64" s="177"/>
      <c r="AX64" s="186"/>
      <c r="AY64" s="186"/>
      <c r="AZ64" s="186"/>
      <c r="BA64" s="186"/>
      <c r="BB64" s="186"/>
      <c r="BC64" s="186"/>
      <c r="BD64" s="186"/>
      <c r="BE64" s="186"/>
      <c r="BF64" s="186"/>
      <c r="BG64" s="186"/>
      <c r="BH64" s="186"/>
      <c r="BI64" s="187"/>
      <c r="BJ64" s="187"/>
      <c r="BK64" s="187"/>
      <c r="BL64" s="187"/>
      <c r="BM64" s="187"/>
      <c r="BN64" s="187"/>
      <c r="BO64" s="187"/>
      <c r="BP64" s="187"/>
      <c r="BQ64" s="187"/>
      <c r="BR64" s="187"/>
      <c r="BS64" s="187"/>
      <c r="BT64" s="187"/>
      <c r="BU64" s="187"/>
    </row>
    <row r="65" spans="2:73" s="34" customFormat="1" ht="17.100000000000001" customHeight="1" x14ac:dyDescent="0.15">
      <c r="B65" s="171" t="s">
        <v>993</v>
      </c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3"/>
      <c r="O65" s="320"/>
      <c r="P65" s="324"/>
      <c r="Q65" s="324"/>
      <c r="R65" s="324"/>
      <c r="S65" s="325"/>
      <c r="T65" s="172" t="s">
        <v>965</v>
      </c>
      <c r="U65" s="172"/>
      <c r="V65" s="172"/>
      <c r="W65" s="172"/>
      <c r="X65" s="172"/>
      <c r="Y65" s="172"/>
      <c r="Z65" s="172"/>
      <c r="AA65" s="172"/>
      <c r="AB65" s="172"/>
      <c r="AC65" s="173"/>
      <c r="AD65" s="320"/>
      <c r="AE65" s="324"/>
      <c r="AF65" s="324"/>
      <c r="AG65" s="324"/>
      <c r="AH65" s="326"/>
      <c r="AK65" s="177"/>
      <c r="AL65" s="177"/>
      <c r="AM65" s="177"/>
      <c r="AN65" s="177"/>
      <c r="AO65" s="177"/>
      <c r="AP65" s="177"/>
      <c r="AQ65" s="177"/>
      <c r="AR65" s="177"/>
      <c r="AS65" s="177"/>
      <c r="AT65" s="177"/>
      <c r="AU65" s="177"/>
      <c r="AV65" s="177"/>
      <c r="AW65" s="177"/>
      <c r="AX65" s="186"/>
      <c r="AY65" s="186"/>
      <c r="AZ65" s="186"/>
      <c r="BA65" s="186"/>
      <c r="BB65" s="186"/>
      <c r="BC65" s="186"/>
      <c r="BD65" s="186"/>
      <c r="BE65" s="186"/>
      <c r="BF65" s="186"/>
      <c r="BG65" s="186"/>
      <c r="BH65" s="186"/>
      <c r="BI65" s="187"/>
      <c r="BJ65" s="187"/>
      <c r="BK65" s="187"/>
      <c r="BL65" s="187"/>
      <c r="BM65" s="187"/>
      <c r="BN65" s="187"/>
      <c r="BO65" s="187"/>
      <c r="BP65" s="187"/>
      <c r="BQ65" s="187"/>
      <c r="BR65" s="187"/>
      <c r="BS65" s="187"/>
      <c r="BT65" s="187"/>
      <c r="BU65" s="187"/>
    </row>
    <row r="66" spans="2:73" s="34" customFormat="1" ht="17.100000000000001" customHeight="1" x14ac:dyDescent="0.15">
      <c r="B66" s="171" t="s">
        <v>994</v>
      </c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3"/>
      <c r="O66" s="320"/>
      <c r="P66" s="324"/>
      <c r="Q66" s="324"/>
      <c r="R66" s="324"/>
      <c r="S66" s="325"/>
      <c r="T66" s="172" t="s">
        <v>26</v>
      </c>
      <c r="U66" s="172"/>
      <c r="V66" s="172"/>
      <c r="W66" s="172"/>
      <c r="X66" s="172"/>
      <c r="Y66" s="172"/>
      <c r="Z66" s="172"/>
      <c r="AA66" s="172"/>
      <c r="AB66" s="172"/>
      <c r="AC66" s="173"/>
      <c r="AD66" s="320" t="s">
        <v>115</v>
      </c>
      <c r="AE66" s="324"/>
      <c r="AF66" s="324"/>
      <c r="AG66" s="324"/>
      <c r="AH66" s="326"/>
      <c r="AK66" s="177"/>
      <c r="AL66" s="177"/>
      <c r="AM66" s="177"/>
      <c r="AN66" s="177"/>
      <c r="AO66" s="177"/>
      <c r="AP66" s="177"/>
      <c r="AQ66" s="177"/>
      <c r="AR66" s="177"/>
      <c r="AS66" s="177"/>
      <c r="AT66" s="177"/>
      <c r="AU66" s="177"/>
      <c r="AV66" s="177"/>
      <c r="AW66" s="177"/>
      <c r="AX66" s="186"/>
      <c r="AY66" s="186"/>
      <c r="AZ66" s="186"/>
      <c r="BA66" s="186"/>
      <c r="BB66" s="186"/>
      <c r="BC66" s="186"/>
      <c r="BD66" s="186"/>
      <c r="BE66" s="186"/>
      <c r="BF66" s="186"/>
      <c r="BG66" s="186"/>
      <c r="BH66" s="186"/>
      <c r="BI66" s="187"/>
      <c r="BJ66" s="187"/>
      <c r="BK66" s="187"/>
      <c r="BL66" s="187"/>
      <c r="BM66" s="187"/>
      <c r="BN66" s="187"/>
      <c r="BO66" s="187"/>
      <c r="BP66" s="187"/>
      <c r="BQ66" s="187"/>
      <c r="BR66" s="187"/>
      <c r="BS66" s="187"/>
      <c r="BT66" s="187"/>
      <c r="BU66" s="187"/>
    </row>
    <row r="67" spans="2:73" s="34" customFormat="1" ht="17.100000000000001" customHeight="1" x14ac:dyDescent="0.15">
      <c r="B67" s="171" t="s">
        <v>995</v>
      </c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3"/>
      <c r="O67" s="172"/>
      <c r="P67" s="172"/>
      <c r="Q67" s="172"/>
      <c r="R67" s="172"/>
      <c r="S67" s="173"/>
      <c r="T67" s="172" t="s">
        <v>996</v>
      </c>
      <c r="U67" s="172"/>
      <c r="V67" s="172"/>
      <c r="W67" s="172"/>
      <c r="X67" s="172"/>
      <c r="Y67" s="172"/>
      <c r="Z67" s="172"/>
      <c r="AA67" s="172"/>
      <c r="AB67" s="172"/>
      <c r="AC67" s="173"/>
      <c r="AD67" s="320" t="s">
        <v>982</v>
      </c>
      <c r="AE67" s="324"/>
      <c r="AF67" s="324"/>
      <c r="AG67" s="324"/>
      <c r="AH67" s="326"/>
      <c r="AK67" s="177"/>
      <c r="AL67" s="177"/>
      <c r="AM67" s="177"/>
      <c r="AN67" s="177"/>
      <c r="AO67" s="177"/>
      <c r="AP67" s="177"/>
      <c r="AQ67" s="177"/>
      <c r="AR67" s="177"/>
      <c r="AS67" s="177"/>
      <c r="AT67" s="177"/>
      <c r="AU67" s="177"/>
      <c r="AV67" s="177"/>
      <c r="AW67" s="177"/>
      <c r="AX67" s="186"/>
      <c r="AY67" s="186"/>
      <c r="AZ67" s="186"/>
      <c r="BA67" s="186"/>
      <c r="BB67" s="186"/>
      <c r="BC67" s="186"/>
      <c r="BD67" s="186"/>
      <c r="BE67" s="186"/>
      <c r="BF67" s="186"/>
      <c r="BG67" s="186"/>
      <c r="BH67" s="186"/>
      <c r="BI67" s="187"/>
      <c r="BJ67" s="187"/>
      <c r="BK67" s="187"/>
      <c r="BL67" s="187"/>
      <c r="BM67" s="187"/>
      <c r="BN67" s="187"/>
      <c r="BO67" s="187"/>
      <c r="BP67" s="187"/>
      <c r="BQ67" s="187"/>
      <c r="BR67" s="187"/>
      <c r="BS67" s="187"/>
      <c r="BT67" s="187"/>
      <c r="BU67" s="187"/>
    </row>
    <row r="68" spans="2:73" s="34" customFormat="1" ht="17.100000000000001" customHeight="1" x14ac:dyDescent="0.15">
      <c r="B68" s="171" t="s">
        <v>997</v>
      </c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3"/>
      <c r="O68" s="320" t="s">
        <v>998</v>
      </c>
      <c r="P68" s="324"/>
      <c r="Q68" s="324"/>
      <c r="R68" s="324"/>
      <c r="S68" s="325"/>
      <c r="T68" s="172" t="s">
        <v>999</v>
      </c>
      <c r="U68" s="172"/>
      <c r="V68" s="172"/>
      <c r="W68" s="172"/>
      <c r="X68" s="172"/>
      <c r="Y68" s="172"/>
      <c r="Z68" s="172"/>
      <c r="AA68" s="172"/>
      <c r="AB68" s="172"/>
      <c r="AC68" s="173"/>
      <c r="AD68" s="320" t="s">
        <v>982</v>
      </c>
      <c r="AE68" s="324"/>
      <c r="AF68" s="324"/>
      <c r="AG68" s="324"/>
      <c r="AH68" s="326"/>
      <c r="AK68" s="177"/>
      <c r="AL68" s="177"/>
      <c r="AM68" s="177"/>
      <c r="AN68" s="177"/>
      <c r="AO68" s="177"/>
      <c r="AP68" s="177"/>
      <c r="AQ68" s="177"/>
      <c r="AR68" s="177"/>
      <c r="AS68" s="177"/>
      <c r="AT68" s="177"/>
      <c r="AU68" s="177"/>
      <c r="AV68" s="177"/>
      <c r="AW68" s="177"/>
      <c r="AX68" s="186"/>
      <c r="AY68" s="186"/>
      <c r="AZ68" s="186"/>
      <c r="BA68" s="186"/>
      <c r="BB68" s="186"/>
      <c r="BC68" s="186"/>
      <c r="BD68" s="186"/>
      <c r="BE68" s="186"/>
      <c r="BF68" s="186"/>
      <c r="BG68" s="186"/>
      <c r="BH68" s="186"/>
      <c r="BI68" s="187"/>
      <c r="BJ68" s="187"/>
      <c r="BK68" s="187"/>
      <c r="BL68" s="187"/>
      <c r="BM68" s="187"/>
      <c r="BN68" s="187"/>
      <c r="BO68" s="187"/>
      <c r="BP68" s="187"/>
      <c r="BQ68" s="187"/>
      <c r="BR68" s="187"/>
      <c r="BS68" s="187"/>
      <c r="BT68" s="187"/>
      <c r="BU68" s="187"/>
    </row>
    <row r="69" spans="2:73" s="34" customFormat="1" ht="17.100000000000001" customHeight="1" x14ac:dyDescent="0.15">
      <c r="B69" s="191" t="s">
        <v>1000</v>
      </c>
      <c r="C69" s="189"/>
      <c r="D69" s="189"/>
      <c r="E69" s="189"/>
      <c r="F69" s="189"/>
      <c r="G69" s="189"/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92"/>
      <c r="T69" s="172" t="s">
        <v>27</v>
      </c>
      <c r="U69" s="172"/>
      <c r="V69" s="172"/>
      <c r="W69" s="172"/>
      <c r="X69" s="172"/>
      <c r="Y69" s="172"/>
      <c r="Z69" s="172"/>
      <c r="AA69" s="172"/>
      <c r="AB69" s="172"/>
      <c r="AC69" s="173"/>
      <c r="AD69" s="320" t="s">
        <v>932</v>
      </c>
      <c r="AE69" s="324"/>
      <c r="AF69" s="324"/>
      <c r="AG69" s="324"/>
      <c r="AH69" s="326"/>
      <c r="AK69" s="177"/>
      <c r="AL69" s="177"/>
      <c r="AM69" s="177"/>
      <c r="AN69" s="177"/>
      <c r="AO69" s="177"/>
      <c r="AP69" s="177"/>
      <c r="AQ69" s="177"/>
      <c r="AR69" s="177"/>
      <c r="AS69" s="177"/>
      <c r="AT69" s="177"/>
      <c r="AU69" s="177"/>
      <c r="AV69" s="177"/>
      <c r="AW69" s="177"/>
      <c r="AX69" s="186"/>
      <c r="AY69" s="186"/>
      <c r="AZ69" s="186"/>
      <c r="BA69" s="186"/>
      <c r="BB69" s="186"/>
      <c r="BC69" s="186"/>
      <c r="BD69" s="186"/>
      <c r="BE69" s="186"/>
      <c r="BF69" s="186"/>
      <c r="BG69" s="186"/>
      <c r="BH69" s="186"/>
      <c r="BI69" s="187"/>
      <c r="BJ69" s="187"/>
      <c r="BK69" s="187"/>
      <c r="BL69" s="187"/>
      <c r="BM69" s="187"/>
      <c r="BN69" s="187"/>
      <c r="BO69" s="187"/>
      <c r="BP69" s="187"/>
      <c r="BQ69" s="187"/>
      <c r="BR69" s="187"/>
      <c r="BS69" s="187"/>
      <c r="BT69" s="187"/>
      <c r="BU69" s="187"/>
    </row>
    <row r="70" spans="2:73" s="34" customFormat="1" ht="17.100000000000001" customHeight="1" x14ac:dyDescent="0.15">
      <c r="B70" s="171" t="s">
        <v>1001</v>
      </c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3"/>
      <c r="O70" s="320"/>
      <c r="P70" s="324"/>
      <c r="Q70" s="324"/>
      <c r="R70" s="324"/>
      <c r="S70" s="325"/>
      <c r="T70" s="189" t="s">
        <v>1002</v>
      </c>
      <c r="U70" s="189"/>
      <c r="V70" s="189"/>
      <c r="W70" s="189"/>
      <c r="X70" s="189"/>
      <c r="Y70" s="189"/>
      <c r="Z70" s="189"/>
      <c r="AA70" s="189"/>
      <c r="AB70" s="189"/>
      <c r="AC70" s="189"/>
      <c r="AD70" s="189"/>
      <c r="AE70" s="189"/>
      <c r="AF70" s="189"/>
      <c r="AG70" s="189"/>
      <c r="AH70" s="190"/>
      <c r="AK70" s="177"/>
      <c r="AL70" s="177"/>
      <c r="AM70" s="177"/>
      <c r="AN70" s="177"/>
      <c r="AO70" s="177"/>
      <c r="AP70" s="177"/>
      <c r="AQ70" s="177"/>
      <c r="AR70" s="177"/>
      <c r="AS70" s="177"/>
      <c r="AT70" s="177"/>
      <c r="AU70" s="177"/>
      <c r="AV70" s="177"/>
      <c r="AW70" s="177"/>
      <c r="AX70" s="186"/>
      <c r="AY70" s="186"/>
      <c r="AZ70" s="186"/>
      <c r="BA70" s="186"/>
      <c r="BB70" s="186"/>
      <c r="BC70" s="186"/>
      <c r="BD70" s="186"/>
      <c r="BE70" s="186"/>
      <c r="BF70" s="186"/>
      <c r="BG70" s="186"/>
      <c r="BH70" s="186"/>
      <c r="BI70" s="187"/>
      <c r="BJ70" s="187"/>
      <c r="BK70" s="187"/>
      <c r="BL70" s="187"/>
      <c r="BM70" s="187"/>
      <c r="BN70" s="187"/>
      <c r="BO70" s="187"/>
      <c r="BP70" s="187"/>
      <c r="BQ70" s="187"/>
      <c r="BR70" s="187"/>
      <c r="BS70" s="187"/>
      <c r="BT70" s="187"/>
      <c r="BU70" s="187"/>
    </row>
    <row r="71" spans="2:73" s="34" customFormat="1" ht="17.100000000000001" customHeight="1" x14ac:dyDescent="0.15">
      <c r="B71" s="171" t="s">
        <v>1003</v>
      </c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3"/>
      <c r="O71" s="320" t="s">
        <v>1004</v>
      </c>
      <c r="P71" s="324"/>
      <c r="Q71" s="324"/>
      <c r="R71" s="324"/>
      <c r="S71" s="325"/>
      <c r="T71" s="172" t="s">
        <v>1005</v>
      </c>
      <c r="U71" s="172"/>
      <c r="V71" s="172"/>
      <c r="W71" s="172"/>
      <c r="X71" s="172"/>
      <c r="Y71" s="172"/>
      <c r="Z71" s="172"/>
      <c r="AA71" s="172"/>
      <c r="AB71" s="172"/>
      <c r="AC71" s="173"/>
      <c r="AD71" s="320" t="s">
        <v>33</v>
      </c>
      <c r="AE71" s="324"/>
      <c r="AF71" s="324"/>
      <c r="AG71" s="324"/>
      <c r="AH71" s="326"/>
      <c r="AK71" s="177"/>
      <c r="AL71" s="177"/>
      <c r="AM71" s="177"/>
      <c r="AN71" s="177"/>
      <c r="AO71" s="177"/>
      <c r="AP71" s="177"/>
      <c r="AQ71" s="177"/>
      <c r="AR71" s="177"/>
      <c r="AS71" s="177"/>
      <c r="AT71" s="177"/>
      <c r="AU71" s="177"/>
      <c r="AV71" s="177"/>
      <c r="AW71" s="177"/>
      <c r="AX71" s="186"/>
      <c r="AY71" s="186"/>
      <c r="AZ71" s="186"/>
      <c r="BA71" s="186"/>
      <c r="BB71" s="186"/>
      <c r="BC71" s="186"/>
      <c r="BD71" s="186"/>
      <c r="BE71" s="186"/>
      <c r="BF71" s="186"/>
      <c r="BG71" s="186"/>
      <c r="BH71" s="186"/>
      <c r="BI71" s="187"/>
      <c r="BJ71" s="187"/>
      <c r="BK71" s="187"/>
      <c r="BL71" s="187"/>
      <c r="BM71" s="187"/>
      <c r="BN71" s="187"/>
      <c r="BO71" s="187"/>
      <c r="BP71" s="187"/>
      <c r="BQ71" s="187"/>
      <c r="BR71" s="187"/>
      <c r="BS71" s="187"/>
      <c r="BT71" s="187"/>
      <c r="BU71" s="187"/>
    </row>
    <row r="72" spans="2:73" s="34" customFormat="1" ht="17.100000000000001" customHeight="1" x14ac:dyDescent="0.15">
      <c r="B72" s="171" t="s">
        <v>1006</v>
      </c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3"/>
      <c r="O72" s="320" t="s">
        <v>1007</v>
      </c>
      <c r="P72" s="324"/>
      <c r="Q72" s="324"/>
      <c r="R72" s="324"/>
      <c r="S72" s="325"/>
      <c r="T72" s="172" t="s">
        <v>1008</v>
      </c>
      <c r="U72" s="172"/>
      <c r="V72" s="172"/>
      <c r="W72" s="172"/>
      <c r="X72" s="172"/>
      <c r="Y72" s="172"/>
      <c r="Z72" s="172"/>
      <c r="AA72" s="172"/>
      <c r="AB72" s="172"/>
      <c r="AC72" s="173"/>
      <c r="AD72" s="320" t="s">
        <v>23</v>
      </c>
      <c r="AE72" s="324"/>
      <c r="AF72" s="324"/>
      <c r="AG72" s="324"/>
      <c r="AH72" s="326"/>
      <c r="AK72" s="177"/>
      <c r="AL72" s="177"/>
      <c r="AM72" s="177"/>
      <c r="AN72" s="177"/>
      <c r="AO72" s="177"/>
      <c r="AP72" s="177"/>
      <c r="AQ72" s="177"/>
      <c r="AR72" s="177"/>
      <c r="AS72" s="177"/>
      <c r="AT72" s="177"/>
      <c r="AU72" s="177"/>
      <c r="AV72" s="177"/>
      <c r="AW72" s="177"/>
      <c r="AX72" s="186"/>
      <c r="AY72" s="186"/>
      <c r="AZ72" s="186"/>
      <c r="BA72" s="186"/>
      <c r="BB72" s="186"/>
      <c r="BC72" s="186"/>
      <c r="BD72" s="186"/>
      <c r="BE72" s="186"/>
      <c r="BF72" s="186"/>
      <c r="BG72" s="186"/>
      <c r="BH72" s="186"/>
      <c r="BI72" s="187"/>
      <c r="BJ72" s="187"/>
      <c r="BK72" s="187"/>
      <c r="BL72" s="187"/>
      <c r="BM72" s="187"/>
      <c r="BN72" s="187"/>
      <c r="BO72" s="187"/>
      <c r="BP72" s="187"/>
      <c r="BQ72" s="187"/>
      <c r="BR72" s="187"/>
      <c r="BS72" s="187"/>
      <c r="BT72" s="187"/>
      <c r="BU72" s="187"/>
    </row>
    <row r="73" spans="2:73" s="34" customFormat="1" ht="17.100000000000001" customHeight="1" x14ac:dyDescent="0.15">
      <c r="B73" s="171" t="s">
        <v>1009</v>
      </c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3"/>
      <c r="O73" s="320" t="s">
        <v>116</v>
      </c>
      <c r="P73" s="324"/>
      <c r="Q73" s="324"/>
      <c r="R73" s="324"/>
      <c r="S73" s="325"/>
      <c r="T73" s="172" t="s">
        <v>1010</v>
      </c>
      <c r="U73" s="172"/>
      <c r="V73" s="172"/>
      <c r="W73" s="172"/>
      <c r="X73" s="172"/>
      <c r="Y73" s="172"/>
      <c r="Z73" s="172"/>
      <c r="AA73" s="172"/>
      <c r="AB73" s="172"/>
      <c r="AC73" s="173"/>
      <c r="AD73" s="320" t="s">
        <v>23</v>
      </c>
      <c r="AE73" s="324"/>
      <c r="AF73" s="324"/>
      <c r="AG73" s="324"/>
      <c r="AH73" s="326"/>
      <c r="AK73" s="177"/>
      <c r="AL73" s="177"/>
      <c r="AM73" s="177"/>
      <c r="AN73" s="177"/>
      <c r="AO73" s="177"/>
      <c r="AP73" s="177"/>
      <c r="AQ73" s="177"/>
      <c r="AR73" s="177"/>
      <c r="AS73" s="177"/>
      <c r="AT73" s="177"/>
      <c r="AU73" s="177"/>
      <c r="AV73" s="177"/>
      <c r="AW73" s="177"/>
      <c r="AX73" s="186"/>
      <c r="AY73" s="186"/>
      <c r="AZ73" s="186"/>
      <c r="BA73" s="186"/>
      <c r="BB73" s="186"/>
      <c r="BC73" s="186"/>
      <c r="BD73" s="186"/>
      <c r="BE73" s="186"/>
      <c r="BF73" s="186"/>
      <c r="BG73" s="186"/>
      <c r="BH73" s="186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BU73" s="187"/>
    </row>
    <row r="74" spans="2:73" s="34" customFormat="1" ht="17.100000000000001" customHeight="1" x14ac:dyDescent="0.15">
      <c r="B74" s="171" t="s">
        <v>1011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3"/>
      <c r="O74" s="320" t="s">
        <v>1012</v>
      </c>
      <c r="P74" s="324"/>
      <c r="Q74" s="324"/>
      <c r="R74" s="324"/>
      <c r="S74" s="325"/>
      <c r="T74" s="172" t="s">
        <v>34</v>
      </c>
      <c r="U74" s="172"/>
      <c r="V74" s="172"/>
      <c r="W74" s="172"/>
      <c r="X74" s="172"/>
      <c r="Y74" s="172"/>
      <c r="Z74" s="172"/>
      <c r="AA74" s="172"/>
      <c r="AB74" s="172"/>
      <c r="AC74" s="173"/>
      <c r="AD74" s="320"/>
      <c r="AE74" s="324"/>
      <c r="AF74" s="324"/>
      <c r="AG74" s="324"/>
      <c r="AH74" s="326"/>
      <c r="AK74" s="177"/>
      <c r="AL74" s="177"/>
      <c r="AM74" s="177"/>
      <c r="AN74" s="177"/>
      <c r="AO74" s="177"/>
      <c r="AP74" s="177"/>
      <c r="AQ74" s="177"/>
      <c r="AR74" s="177"/>
      <c r="AS74" s="177"/>
      <c r="AT74" s="177"/>
      <c r="AU74" s="177"/>
      <c r="AV74" s="177"/>
      <c r="AW74" s="177"/>
      <c r="AX74" s="186"/>
      <c r="AY74" s="186"/>
      <c r="AZ74" s="186"/>
      <c r="BA74" s="186"/>
      <c r="BB74" s="186"/>
      <c r="BC74" s="186"/>
      <c r="BD74" s="186"/>
      <c r="BE74" s="186"/>
      <c r="BF74" s="186"/>
      <c r="BG74" s="186"/>
      <c r="BH74" s="186"/>
      <c r="BI74" s="187"/>
      <c r="BJ74" s="187"/>
      <c r="BK74" s="187"/>
      <c r="BL74" s="187"/>
      <c r="BM74" s="187"/>
      <c r="BN74" s="187"/>
      <c r="BO74" s="187"/>
      <c r="BP74" s="187"/>
      <c r="BQ74" s="187"/>
      <c r="BR74" s="187"/>
      <c r="BS74" s="187"/>
      <c r="BT74" s="187"/>
      <c r="BU74" s="187"/>
    </row>
    <row r="75" spans="2:73" s="34" customFormat="1" ht="17.100000000000001" customHeight="1" x14ac:dyDescent="0.15">
      <c r="B75" s="171" t="s">
        <v>1013</v>
      </c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3"/>
      <c r="O75" s="320"/>
      <c r="P75" s="324"/>
      <c r="Q75" s="324"/>
      <c r="R75" s="324"/>
      <c r="S75" s="325"/>
      <c r="T75" s="185" t="s">
        <v>195</v>
      </c>
      <c r="U75" s="195"/>
      <c r="V75" s="195"/>
      <c r="W75" s="195"/>
      <c r="X75" s="195"/>
      <c r="Y75" s="195"/>
      <c r="Z75" s="195"/>
      <c r="AA75" s="195"/>
      <c r="AB75" s="195"/>
      <c r="AC75" s="196"/>
      <c r="AD75" s="320" t="s">
        <v>1014</v>
      </c>
      <c r="AE75" s="324"/>
      <c r="AF75" s="324"/>
      <c r="AG75" s="324"/>
      <c r="AH75" s="326"/>
      <c r="AK75" s="177"/>
      <c r="AL75" s="177"/>
      <c r="AM75" s="177"/>
      <c r="AN75" s="177"/>
      <c r="AO75" s="177"/>
      <c r="AP75" s="177"/>
      <c r="AQ75" s="177"/>
      <c r="AR75" s="177"/>
      <c r="AS75" s="177"/>
      <c r="AT75" s="177"/>
      <c r="AU75" s="177"/>
      <c r="AV75" s="177"/>
      <c r="AW75" s="177"/>
      <c r="AX75" s="186"/>
      <c r="AY75" s="186"/>
      <c r="AZ75" s="186"/>
      <c r="BA75" s="186"/>
      <c r="BB75" s="186"/>
      <c r="BC75" s="186"/>
      <c r="BD75" s="186"/>
      <c r="BE75" s="186"/>
      <c r="BF75" s="186"/>
      <c r="BG75" s="186"/>
      <c r="BH75" s="186"/>
      <c r="BI75" s="187"/>
      <c r="BJ75" s="187"/>
      <c r="BK75" s="187"/>
      <c r="BL75" s="187"/>
      <c r="BM75" s="187"/>
      <c r="BN75" s="187"/>
      <c r="BO75" s="187"/>
      <c r="BP75" s="187"/>
      <c r="BQ75" s="187"/>
      <c r="BR75" s="187"/>
      <c r="BS75" s="187"/>
      <c r="BT75" s="187"/>
      <c r="BU75" s="187"/>
    </row>
    <row r="76" spans="2:73" s="34" customFormat="1" ht="17.100000000000001" customHeight="1" x14ac:dyDescent="0.15">
      <c r="B76" s="171" t="s">
        <v>1015</v>
      </c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3"/>
      <c r="O76" s="320" t="s">
        <v>1016</v>
      </c>
      <c r="P76" s="324"/>
      <c r="Q76" s="324"/>
      <c r="R76" s="324"/>
      <c r="S76" s="325"/>
      <c r="T76" s="740" t="s">
        <v>70</v>
      </c>
      <c r="U76" s="741"/>
      <c r="V76" s="741"/>
      <c r="W76" s="741"/>
      <c r="X76" s="741"/>
      <c r="Y76" s="741"/>
      <c r="Z76" s="741"/>
      <c r="AA76" s="741"/>
      <c r="AB76" s="741"/>
      <c r="AC76" s="742"/>
      <c r="AD76" s="746"/>
      <c r="AE76" s="747"/>
      <c r="AF76" s="747"/>
      <c r="AG76" s="747"/>
      <c r="AH76" s="748"/>
      <c r="AK76" s="177"/>
      <c r="AL76" s="177"/>
      <c r="AM76" s="177"/>
      <c r="AN76" s="177"/>
      <c r="AO76" s="177"/>
      <c r="AP76" s="177"/>
      <c r="AQ76" s="177"/>
      <c r="AR76" s="177"/>
      <c r="AS76" s="177"/>
      <c r="AT76" s="177"/>
      <c r="AU76" s="177"/>
      <c r="AV76" s="177"/>
      <c r="AW76" s="177"/>
      <c r="AX76" s="186"/>
      <c r="AY76" s="186"/>
      <c r="AZ76" s="186"/>
      <c r="BA76" s="186"/>
      <c r="BB76" s="186"/>
      <c r="BC76" s="186"/>
      <c r="BD76" s="186"/>
      <c r="BE76" s="186"/>
      <c r="BF76" s="186"/>
      <c r="BG76" s="186"/>
      <c r="BH76" s="186"/>
      <c r="BI76" s="187"/>
      <c r="BJ76" s="187"/>
      <c r="BK76" s="187"/>
      <c r="BL76" s="187"/>
      <c r="BM76" s="187"/>
      <c r="BN76" s="187"/>
      <c r="BO76" s="187"/>
      <c r="BP76" s="187"/>
      <c r="BQ76" s="187"/>
      <c r="BR76" s="187"/>
      <c r="BS76" s="187"/>
      <c r="BT76" s="187"/>
      <c r="BU76" s="187"/>
    </row>
    <row r="77" spans="2:73" s="34" customFormat="1" ht="17.100000000000001" customHeight="1" x14ac:dyDescent="0.15">
      <c r="B77" s="171" t="s">
        <v>1017</v>
      </c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3"/>
      <c r="O77" s="558" t="s">
        <v>1018</v>
      </c>
      <c r="P77" s="558"/>
      <c r="Q77" s="558"/>
      <c r="R77" s="558"/>
      <c r="S77" s="749"/>
      <c r="T77" s="743"/>
      <c r="U77" s="744"/>
      <c r="V77" s="744"/>
      <c r="W77" s="744"/>
      <c r="X77" s="744"/>
      <c r="Y77" s="744"/>
      <c r="Z77" s="744"/>
      <c r="AA77" s="744"/>
      <c r="AB77" s="744"/>
      <c r="AC77" s="745"/>
      <c r="AD77" s="557"/>
      <c r="AE77" s="558"/>
      <c r="AF77" s="558"/>
      <c r="AG77" s="558"/>
      <c r="AH77" s="559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7"/>
      <c r="AW77" s="177"/>
      <c r="AX77" s="186"/>
      <c r="AY77" s="186"/>
      <c r="AZ77" s="186"/>
      <c r="BA77" s="186"/>
      <c r="BB77" s="186"/>
      <c r="BC77" s="186"/>
      <c r="BD77" s="186"/>
      <c r="BE77" s="186"/>
      <c r="BF77" s="186"/>
      <c r="BG77" s="186"/>
      <c r="BH77" s="186"/>
      <c r="BI77" s="187"/>
      <c r="BJ77" s="187"/>
      <c r="BK77" s="187"/>
      <c r="BL77" s="187"/>
      <c r="BM77" s="187"/>
      <c r="BN77" s="187"/>
      <c r="BO77" s="187"/>
      <c r="BP77" s="187"/>
      <c r="BQ77" s="187"/>
      <c r="BR77" s="187"/>
      <c r="BS77" s="187"/>
      <c r="BT77" s="187"/>
      <c r="BU77" s="187"/>
    </row>
    <row r="78" spans="2:73" s="34" customFormat="1" ht="17.100000000000001" customHeight="1" x14ac:dyDescent="0.15">
      <c r="B78" s="171" t="s">
        <v>174</v>
      </c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3"/>
      <c r="O78" s="320" t="s">
        <v>874</v>
      </c>
      <c r="P78" s="324"/>
      <c r="Q78" s="324"/>
      <c r="R78" s="324"/>
      <c r="S78" s="325"/>
      <c r="T78" s="566" t="s">
        <v>1019</v>
      </c>
      <c r="U78" s="567"/>
      <c r="V78" s="567"/>
      <c r="W78" s="567"/>
      <c r="X78" s="567"/>
      <c r="Y78" s="567"/>
      <c r="Z78" s="567"/>
      <c r="AA78" s="567"/>
      <c r="AB78" s="567"/>
      <c r="AC78" s="567"/>
      <c r="AD78" s="567"/>
      <c r="AE78" s="567"/>
      <c r="AF78" s="567"/>
      <c r="AG78" s="567"/>
      <c r="AH78" s="569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7"/>
      <c r="AW78" s="177"/>
      <c r="AX78" s="186"/>
      <c r="AY78" s="186"/>
      <c r="AZ78" s="186"/>
      <c r="BA78" s="186"/>
      <c r="BB78" s="186"/>
      <c r="BC78" s="186"/>
      <c r="BD78" s="186"/>
      <c r="BE78" s="186"/>
      <c r="BF78" s="186"/>
      <c r="BG78" s="186"/>
      <c r="BH78" s="186"/>
      <c r="BI78" s="187"/>
      <c r="BJ78" s="187"/>
      <c r="BK78" s="187"/>
      <c r="BL78" s="187"/>
      <c r="BM78" s="187"/>
      <c r="BN78" s="187"/>
      <c r="BO78" s="187"/>
      <c r="BP78" s="187"/>
      <c r="BQ78" s="187"/>
      <c r="BR78" s="187"/>
      <c r="BS78" s="187"/>
      <c r="BT78" s="187"/>
      <c r="BU78" s="187"/>
    </row>
    <row r="79" spans="2:73" s="34" customFormat="1" ht="17.100000000000001" customHeight="1" x14ac:dyDescent="0.15">
      <c r="B79" s="171" t="s">
        <v>1020</v>
      </c>
      <c r="C79" s="189"/>
      <c r="D79" s="189"/>
      <c r="E79" s="189"/>
      <c r="F79" s="189"/>
      <c r="G79" s="172"/>
      <c r="H79" s="172"/>
      <c r="I79" s="172"/>
      <c r="J79" s="172"/>
      <c r="K79" s="172"/>
      <c r="L79" s="172"/>
      <c r="M79" s="172"/>
      <c r="N79" s="173"/>
      <c r="O79" s="320" t="s">
        <v>872</v>
      </c>
      <c r="P79" s="324"/>
      <c r="Q79" s="324"/>
      <c r="R79" s="324"/>
      <c r="S79" s="325"/>
      <c r="T79" s="753"/>
      <c r="U79" s="754"/>
      <c r="V79" s="754"/>
      <c r="W79" s="754"/>
      <c r="X79" s="754"/>
      <c r="Y79" s="754"/>
      <c r="Z79" s="754"/>
      <c r="AA79" s="754"/>
      <c r="AB79" s="754"/>
      <c r="AC79" s="754"/>
      <c r="AD79" s="754"/>
      <c r="AE79" s="754"/>
      <c r="AF79" s="754"/>
      <c r="AG79" s="754"/>
      <c r="AH79" s="755"/>
      <c r="AK79" s="177"/>
      <c r="AL79" s="177"/>
      <c r="AM79" s="177"/>
      <c r="AN79" s="177"/>
      <c r="AO79" s="177"/>
      <c r="AP79" s="177"/>
      <c r="AQ79" s="177"/>
      <c r="AR79" s="177"/>
      <c r="AS79" s="177"/>
      <c r="AT79" s="177"/>
      <c r="AU79" s="177"/>
      <c r="AV79" s="177"/>
      <c r="AW79" s="177"/>
      <c r="AX79" s="186"/>
      <c r="AY79" s="186"/>
      <c r="AZ79" s="186"/>
      <c r="BA79" s="186"/>
      <c r="BB79" s="186"/>
      <c r="BC79" s="186"/>
      <c r="BD79" s="186"/>
      <c r="BE79" s="186"/>
      <c r="BF79" s="186"/>
      <c r="BG79" s="186"/>
      <c r="BH79" s="186"/>
      <c r="BI79" s="187"/>
      <c r="BJ79" s="187"/>
      <c r="BK79" s="187"/>
      <c r="BL79" s="187"/>
      <c r="BM79" s="187"/>
      <c r="BN79" s="187"/>
      <c r="BO79" s="187"/>
      <c r="BP79" s="187"/>
      <c r="BQ79" s="187"/>
      <c r="BR79" s="187"/>
      <c r="BS79" s="187"/>
      <c r="BT79" s="187"/>
      <c r="BU79" s="187"/>
    </row>
    <row r="80" spans="2:73" s="34" customFormat="1" ht="17.100000000000001" customHeight="1" x14ac:dyDescent="0.15">
      <c r="B80" s="171" t="s">
        <v>1021</v>
      </c>
      <c r="C80" s="189"/>
      <c r="D80" s="189"/>
      <c r="E80" s="189"/>
      <c r="F80" s="189"/>
      <c r="G80" s="172"/>
      <c r="H80" s="172"/>
      <c r="I80" s="172"/>
      <c r="J80" s="172"/>
      <c r="K80" s="172"/>
      <c r="L80" s="172"/>
      <c r="M80" s="172"/>
      <c r="N80" s="173"/>
      <c r="O80" s="320" t="s">
        <v>872</v>
      </c>
      <c r="P80" s="324"/>
      <c r="Q80" s="324"/>
      <c r="R80" s="324"/>
      <c r="S80" s="325"/>
      <c r="T80" s="753"/>
      <c r="U80" s="754"/>
      <c r="V80" s="754"/>
      <c r="W80" s="754"/>
      <c r="X80" s="754"/>
      <c r="Y80" s="754"/>
      <c r="Z80" s="754"/>
      <c r="AA80" s="754"/>
      <c r="AB80" s="754"/>
      <c r="AC80" s="754"/>
      <c r="AD80" s="754"/>
      <c r="AE80" s="754"/>
      <c r="AF80" s="754"/>
      <c r="AG80" s="754"/>
      <c r="AH80" s="755"/>
      <c r="AK80" s="177"/>
      <c r="AL80" s="177"/>
      <c r="AM80" s="177"/>
      <c r="AN80" s="177"/>
      <c r="AO80" s="177"/>
      <c r="AP80" s="177"/>
      <c r="AQ80" s="177"/>
      <c r="AR80" s="177"/>
      <c r="AS80" s="177"/>
      <c r="AT80" s="177"/>
      <c r="AU80" s="177"/>
      <c r="AV80" s="177"/>
      <c r="AW80" s="177"/>
      <c r="AX80" s="186"/>
      <c r="AY80" s="186"/>
      <c r="AZ80" s="186"/>
      <c r="BA80" s="186"/>
      <c r="BB80" s="186"/>
      <c r="BC80" s="186"/>
      <c r="BD80" s="186"/>
      <c r="BE80" s="186"/>
      <c r="BF80" s="186"/>
      <c r="BG80" s="186"/>
      <c r="BH80" s="186"/>
      <c r="BI80" s="187"/>
      <c r="BJ80" s="187"/>
      <c r="BK80" s="187"/>
      <c r="BL80" s="187"/>
      <c r="BM80" s="187"/>
      <c r="BN80" s="187"/>
      <c r="BO80" s="187"/>
      <c r="BP80" s="187"/>
      <c r="BQ80" s="187"/>
      <c r="BR80" s="187"/>
      <c r="BS80" s="187"/>
      <c r="BT80" s="187"/>
      <c r="BU80" s="187"/>
    </row>
    <row r="81" spans="2:73" s="8" customFormat="1" ht="17.100000000000001" customHeight="1" x14ac:dyDescent="0.15">
      <c r="B81" s="103" t="s">
        <v>1022</v>
      </c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97"/>
      <c r="O81" s="320" t="s">
        <v>1023</v>
      </c>
      <c r="P81" s="324"/>
      <c r="Q81" s="324"/>
      <c r="R81" s="324"/>
      <c r="S81" s="325"/>
      <c r="T81" s="591"/>
      <c r="U81" s="545"/>
      <c r="V81" s="545"/>
      <c r="W81" s="545"/>
      <c r="X81" s="545"/>
      <c r="Y81" s="545"/>
      <c r="Z81" s="545"/>
      <c r="AA81" s="545"/>
      <c r="AB81" s="545"/>
      <c r="AC81" s="545"/>
      <c r="AD81" s="545"/>
      <c r="AE81" s="545"/>
      <c r="AF81" s="545"/>
      <c r="AG81" s="545"/>
      <c r="AH81" s="546"/>
      <c r="AK81" s="182"/>
      <c r="AL81" s="182"/>
      <c r="AM81" s="182"/>
      <c r="AN81" s="182"/>
      <c r="AO81" s="182"/>
      <c r="AP81" s="182"/>
      <c r="AQ81" s="182"/>
      <c r="AR81" s="182"/>
      <c r="AS81" s="182"/>
      <c r="AT81" s="182"/>
      <c r="AU81" s="182"/>
      <c r="AV81" s="182"/>
      <c r="AW81" s="182"/>
      <c r="AX81" s="183"/>
      <c r="AY81" s="183"/>
      <c r="AZ81" s="183"/>
      <c r="BA81" s="183"/>
      <c r="BB81" s="183"/>
      <c r="BC81" s="183"/>
      <c r="BD81" s="183"/>
      <c r="BE81" s="183"/>
      <c r="BF81" s="183"/>
      <c r="BG81" s="183"/>
      <c r="BH81" s="183"/>
      <c r="BI81" s="184"/>
      <c r="BJ81" s="184"/>
      <c r="BK81" s="184"/>
      <c r="BL81" s="184"/>
      <c r="BM81" s="184"/>
      <c r="BN81" s="184"/>
      <c r="BO81" s="184"/>
      <c r="BP81" s="184"/>
      <c r="BQ81" s="184"/>
      <c r="BR81" s="184"/>
      <c r="BS81" s="184"/>
      <c r="BT81" s="184"/>
      <c r="BU81" s="184"/>
    </row>
    <row r="82" spans="2:73" s="8" customFormat="1" ht="17.100000000000001" customHeight="1" x14ac:dyDescent="0.15">
      <c r="B82" s="23"/>
      <c r="C82" s="24"/>
      <c r="D82" s="25"/>
      <c r="E82" s="25"/>
      <c r="F82" s="25"/>
      <c r="G82" s="25"/>
      <c r="H82" s="25"/>
      <c r="I82" s="25"/>
      <c r="J82" s="25"/>
      <c r="K82" s="26"/>
      <c r="L82" s="25"/>
      <c r="M82" s="25"/>
      <c r="N82" s="25"/>
      <c r="O82" s="25"/>
      <c r="P82" s="26"/>
      <c r="Q82" s="25"/>
      <c r="R82" s="24"/>
      <c r="S82" s="25"/>
      <c r="T82" s="25"/>
      <c r="U82" s="25"/>
      <c r="V82" s="25"/>
      <c r="W82" s="25"/>
      <c r="X82" s="26"/>
      <c r="Y82" s="25"/>
      <c r="Z82" s="25"/>
      <c r="AA82" s="26"/>
      <c r="AB82" s="25"/>
      <c r="AC82" s="25"/>
      <c r="AD82" s="25"/>
      <c r="AE82" s="25"/>
      <c r="AF82" s="26"/>
      <c r="AG82" s="25"/>
      <c r="AH82" s="27"/>
      <c r="AK82" s="182"/>
      <c r="AL82" s="182"/>
      <c r="AM82" s="182"/>
      <c r="AN82" s="182"/>
      <c r="AO82" s="182"/>
      <c r="AP82" s="182"/>
      <c r="AQ82" s="182"/>
      <c r="AR82" s="182"/>
      <c r="AS82" s="182"/>
      <c r="AT82" s="182"/>
      <c r="AU82" s="182"/>
      <c r="AV82" s="182"/>
      <c r="AW82" s="182"/>
      <c r="AX82" s="183"/>
      <c r="AY82" s="183"/>
      <c r="AZ82" s="183"/>
      <c r="BA82" s="183"/>
      <c r="BB82" s="183"/>
      <c r="BC82" s="183"/>
      <c r="BD82" s="183"/>
      <c r="BE82" s="183"/>
      <c r="BF82" s="183"/>
      <c r="BG82" s="183"/>
      <c r="BH82" s="183"/>
      <c r="BI82" s="184"/>
      <c r="BJ82" s="184"/>
      <c r="BK82" s="184"/>
      <c r="BL82" s="184"/>
      <c r="BM82" s="184"/>
      <c r="BN82" s="184"/>
      <c r="BO82" s="184"/>
      <c r="BP82" s="184"/>
      <c r="BQ82" s="184"/>
      <c r="BR82" s="184"/>
      <c r="BS82" s="184"/>
      <c r="BT82" s="184"/>
      <c r="BU82" s="184"/>
    </row>
    <row r="83" spans="2:73" s="8" customFormat="1" ht="17.100000000000001" customHeight="1" x14ac:dyDescent="0.15">
      <c r="B83" s="23"/>
      <c r="C83" s="24"/>
      <c r="D83" s="25"/>
      <c r="E83" s="25"/>
      <c r="F83" s="25"/>
      <c r="G83" s="25"/>
      <c r="H83" s="25"/>
      <c r="I83" s="25"/>
      <c r="J83" s="25"/>
      <c r="K83" s="26"/>
      <c r="L83" s="25"/>
      <c r="M83" s="25"/>
      <c r="N83" s="25"/>
      <c r="O83" s="25"/>
      <c r="P83" s="26"/>
      <c r="Q83" s="25"/>
      <c r="R83" s="24"/>
      <c r="S83" s="25"/>
      <c r="T83" s="25"/>
      <c r="U83" s="25"/>
      <c r="V83" s="25"/>
      <c r="W83" s="25"/>
      <c r="X83" s="26"/>
      <c r="Y83" s="25"/>
      <c r="Z83" s="25"/>
      <c r="AA83" s="26"/>
      <c r="AB83" s="25"/>
      <c r="AC83" s="25"/>
      <c r="AD83" s="25"/>
      <c r="AE83" s="25"/>
      <c r="AF83" s="26"/>
      <c r="AG83" s="25"/>
      <c r="AH83" s="27"/>
      <c r="AK83" s="182"/>
      <c r="AL83" s="182"/>
      <c r="AM83" s="182"/>
      <c r="AN83" s="182"/>
      <c r="AO83" s="182"/>
      <c r="AP83" s="182"/>
      <c r="AQ83" s="182"/>
      <c r="AR83" s="182"/>
      <c r="AS83" s="182"/>
      <c r="AT83" s="182"/>
      <c r="AU83" s="182"/>
      <c r="AV83" s="182"/>
      <c r="AW83" s="182"/>
      <c r="AX83" s="183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4"/>
      <c r="BJ83" s="184"/>
      <c r="BK83" s="184"/>
      <c r="BL83" s="184"/>
      <c r="BM83" s="184"/>
      <c r="BN83" s="184"/>
      <c r="BO83" s="184"/>
      <c r="BP83" s="184"/>
      <c r="BQ83" s="184"/>
      <c r="BR83" s="184"/>
      <c r="BS83" s="184"/>
      <c r="BT83" s="184"/>
      <c r="BU83" s="184"/>
    </row>
    <row r="84" spans="2:73" s="8" customFormat="1" ht="20.100000000000001" customHeight="1" thickBot="1" x14ac:dyDescent="0.2">
      <c r="B84" s="738" t="s">
        <v>861</v>
      </c>
      <c r="C84" s="739"/>
      <c r="D84" s="627" t="s">
        <v>35</v>
      </c>
      <c r="E84" s="628"/>
      <c r="F84" s="628"/>
      <c r="G84" s="629"/>
      <c r="H84" s="629"/>
      <c r="I84" s="629"/>
      <c r="J84" s="630"/>
      <c r="K84" s="627" t="s">
        <v>36</v>
      </c>
      <c r="L84" s="628"/>
      <c r="M84" s="628"/>
      <c r="N84" s="629"/>
      <c r="O84" s="630"/>
      <c r="P84" s="627" t="s">
        <v>37</v>
      </c>
      <c r="Q84" s="631"/>
      <c r="R84" s="632"/>
      <c r="S84" s="627" t="s">
        <v>38</v>
      </c>
      <c r="T84" s="628"/>
      <c r="U84" s="628"/>
      <c r="V84" s="629"/>
      <c r="W84" s="630"/>
      <c r="X84" s="627" t="s">
        <v>37</v>
      </c>
      <c r="Y84" s="631"/>
      <c r="Z84" s="632"/>
      <c r="AA84" s="628" t="s">
        <v>39</v>
      </c>
      <c r="AB84" s="628"/>
      <c r="AC84" s="628"/>
      <c r="AD84" s="629"/>
      <c r="AE84" s="630"/>
      <c r="AF84" s="627" t="s">
        <v>37</v>
      </c>
      <c r="AG84" s="631"/>
      <c r="AH84" s="633"/>
      <c r="AK84" s="182"/>
      <c r="AL84" s="182"/>
      <c r="AM84" s="182"/>
      <c r="AN84" s="182"/>
      <c r="AO84" s="182"/>
      <c r="AP84" s="182"/>
      <c r="AQ84" s="182"/>
      <c r="AR84" s="182"/>
      <c r="AS84" s="182"/>
      <c r="AT84" s="182"/>
      <c r="AU84" s="182"/>
      <c r="AV84" s="182"/>
      <c r="AW84" s="182"/>
      <c r="AX84" s="183"/>
      <c r="AY84" s="183"/>
      <c r="AZ84" s="183"/>
      <c r="BA84" s="183"/>
      <c r="BB84" s="183"/>
      <c r="BC84" s="183"/>
      <c r="BD84" s="183"/>
      <c r="BE84" s="183"/>
      <c r="BF84" s="183"/>
      <c r="BG84" s="183"/>
      <c r="BH84" s="183"/>
      <c r="BI84" s="184"/>
      <c r="BJ84" s="184"/>
      <c r="BK84" s="184"/>
      <c r="BL84" s="184"/>
      <c r="BM84" s="184"/>
      <c r="BN84" s="184"/>
      <c r="BO84" s="184"/>
      <c r="BP84" s="184"/>
      <c r="BQ84" s="184"/>
      <c r="BR84" s="184"/>
      <c r="BS84" s="184"/>
      <c r="BT84" s="184"/>
      <c r="BU84" s="184"/>
    </row>
    <row r="85" spans="2:73" s="8" customFormat="1" ht="17.100000000000001" customHeight="1" x14ac:dyDescent="0.15">
      <c r="B85" s="171" t="s">
        <v>13</v>
      </c>
      <c r="C85" s="179"/>
      <c r="D85" s="179"/>
      <c r="E85" s="179"/>
      <c r="F85" s="179"/>
      <c r="G85" s="179"/>
      <c r="H85" s="179"/>
      <c r="I85" s="179"/>
      <c r="J85" s="179"/>
      <c r="K85" s="179"/>
      <c r="L85" s="179"/>
      <c r="M85" s="179"/>
      <c r="N85" s="180"/>
      <c r="O85" s="720" t="s">
        <v>1034</v>
      </c>
      <c r="P85" s="721"/>
      <c r="Q85" s="721"/>
      <c r="R85" s="721"/>
      <c r="S85" s="722"/>
      <c r="T85" s="723" t="s">
        <v>955</v>
      </c>
      <c r="U85" s="724"/>
      <c r="V85" s="724"/>
      <c r="W85" s="724"/>
      <c r="X85" s="724"/>
      <c r="Y85" s="724"/>
      <c r="Z85" s="724"/>
      <c r="AA85" s="724"/>
      <c r="AB85" s="724"/>
      <c r="AC85" s="725"/>
      <c r="AD85" s="720"/>
      <c r="AE85" s="722"/>
      <c r="AF85" s="720">
        <v>3.7</v>
      </c>
      <c r="AG85" s="722"/>
      <c r="AH85" s="181"/>
      <c r="AJ85" s="9"/>
      <c r="AK85" s="182"/>
      <c r="AL85" s="182"/>
      <c r="AM85" s="182"/>
      <c r="AN85" s="182"/>
      <c r="AO85" s="182"/>
      <c r="AP85" s="182"/>
      <c r="AQ85" s="182"/>
      <c r="AR85" s="182"/>
      <c r="AS85" s="182"/>
      <c r="AT85" s="182"/>
      <c r="AU85" s="182"/>
      <c r="AV85" s="182"/>
      <c r="AW85" s="182"/>
      <c r="AX85" s="183"/>
      <c r="AY85" s="183"/>
      <c r="AZ85" s="183"/>
      <c r="BA85" s="183"/>
      <c r="BB85" s="183"/>
      <c r="BC85" s="183"/>
      <c r="BD85" s="183"/>
      <c r="BE85" s="183"/>
      <c r="BF85" s="183"/>
      <c r="BG85" s="183"/>
      <c r="BH85" s="183"/>
      <c r="BI85" s="184"/>
      <c r="BJ85" s="184"/>
      <c r="BK85" s="184"/>
      <c r="BL85" s="184"/>
      <c r="BM85" s="184"/>
      <c r="BN85" s="184"/>
      <c r="BO85" s="184"/>
      <c r="BP85" s="184"/>
      <c r="BQ85" s="184"/>
      <c r="BR85" s="184"/>
      <c r="BS85" s="184"/>
      <c r="BT85" s="184"/>
      <c r="BU85" s="184"/>
    </row>
    <row r="86" spans="2:73" s="8" customFormat="1" ht="17.100000000000001" customHeight="1" x14ac:dyDescent="0.15">
      <c r="B86" s="698" t="s">
        <v>196</v>
      </c>
      <c r="C86" s="699"/>
      <c r="D86" s="699"/>
      <c r="E86" s="699"/>
      <c r="F86" s="699"/>
      <c r="G86" s="699"/>
      <c r="H86" s="699"/>
      <c r="I86" s="699"/>
      <c r="J86" s="699"/>
      <c r="K86" s="699"/>
      <c r="L86" s="699"/>
      <c r="M86" s="699"/>
      <c r="N86" s="700"/>
      <c r="O86" s="704" t="s">
        <v>1035</v>
      </c>
      <c r="P86" s="705"/>
      <c r="Q86" s="705"/>
      <c r="R86" s="705"/>
      <c r="S86" s="706"/>
      <c r="T86" s="710" t="s">
        <v>956</v>
      </c>
      <c r="U86" s="711"/>
      <c r="V86" s="711"/>
      <c r="W86" s="711"/>
      <c r="X86" s="711"/>
      <c r="Y86" s="711"/>
      <c r="Z86" s="711"/>
      <c r="AA86" s="711"/>
      <c r="AB86" s="711"/>
      <c r="AC86" s="712"/>
      <c r="AD86" s="713">
        <v>28.1</v>
      </c>
      <c r="AE86" s="321"/>
      <c r="AF86" s="321"/>
      <c r="AG86" s="321"/>
      <c r="AH86" s="323"/>
      <c r="AI86" s="9"/>
      <c r="AJ86" s="9"/>
      <c r="AK86" s="182"/>
      <c r="AL86" s="182"/>
      <c r="AM86" s="182"/>
      <c r="AN86" s="182"/>
      <c r="AO86" s="182"/>
      <c r="AP86" s="182"/>
      <c r="AQ86" s="182"/>
      <c r="AR86" s="182"/>
      <c r="AS86" s="182"/>
      <c r="AT86" s="182"/>
      <c r="AU86" s="182"/>
      <c r="AV86" s="182"/>
      <c r="AW86" s="182"/>
      <c r="AX86" s="183"/>
      <c r="AY86" s="183"/>
      <c r="AZ86" s="183"/>
      <c r="BA86" s="183"/>
      <c r="BB86" s="183"/>
      <c r="BC86" s="183"/>
      <c r="BD86" s="183"/>
      <c r="BE86" s="183"/>
      <c r="BF86" s="183"/>
      <c r="BG86" s="183"/>
      <c r="BH86" s="183"/>
      <c r="BI86" s="184"/>
      <c r="BJ86" s="184"/>
      <c r="BK86" s="184"/>
      <c r="BL86" s="184"/>
      <c r="BM86" s="184"/>
      <c r="BN86" s="184"/>
      <c r="BO86" s="184"/>
      <c r="BP86" s="184"/>
      <c r="BQ86" s="184"/>
      <c r="BR86" s="184"/>
      <c r="BS86" s="184"/>
      <c r="BT86" s="184"/>
      <c r="BU86" s="184"/>
    </row>
    <row r="87" spans="2:73" s="8" customFormat="1" ht="17.100000000000001" customHeight="1" x14ac:dyDescent="0.15">
      <c r="B87" s="701"/>
      <c r="C87" s="702"/>
      <c r="D87" s="702"/>
      <c r="E87" s="702"/>
      <c r="F87" s="702"/>
      <c r="G87" s="702"/>
      <c r="H87" s="702"/>
      <c r="I87" s="702"/>
      <c r="J87" s="702"/>
      <c r="K87" s="702"/>
      <c r="L87" s="702"/>
      <c r="M87" s="702"/>
      <c r="N87" s="703"/>
      <c r="O87" s="707"/>
      <c r="P87" s="708"/>
      <c r="Q87" s="708"/>
      <c r="R87" s="708"/>
      <c r="S87" s="709"/>
      <c r="T87" s="179" t="s">
        <v>957</v>
      </c>
      <c r="U87" s="179"/>
      <c r="V87" s="179"/>
      <c r="W87" s="179"/>
      <c r="X87" s="179"/>
      <c r="Y87" s="179"/>
      <c r="Z87" s="179"/>
      <c r="AA87" s="179"/>
      <c r="AB87" s="179"/>
      <c r="AC87" s="180"/>
      <c r="AD87" s="320" t="s">
        <v>63</v>
      </c>
      <c r="AE87" s="324"/>
      <c r="AF87" s="324"/>
      <c r="AG87" s="324"/>
      <c r="AH87" s="326"/>
      <c r="AJ87" s="9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3"/>
      <c r="AY87" s="183"/>
      <c r="AZ87" s="183"/>
      <c r="BA87" s="183"/>
      <c r="BB87" s="183"/>
      <c r="BC87" s="183"/>
      <c r="BD87" s="183"/>
      <c r="BE87" s="183"/>
      <c r="BF87" s="183"/>
      <c r="BG87" s="183"/>
      <c r="BH87" s="183"/>
      <c r="BI87" s="184"/>
      <c r="BJ87" s="184"/>
      <c r="BK87" s="184"/>
      <c r="BL87" s="184"/>
      <c r="BM87" s="184"/>
      <c r="BN87" s="184"/>
      <c r="BO87" s="184"/>
      <c r="BP87" s="184"/>
      <c r="BQ87" s="184"/>
      <c r="BR87" s="184"/>
      <c r="BS87" s="184"/>
      <c r="BT87" s="184"/>
      <c r="BU87" s="184"/>
    </row>
    <row r="88" spans="2:73" s="34" customFormat="1" ht="17.100000000000001" customHeight="1" x14ac:dyDescent="0.15">
      <c r="B88" s="171" t="s">
        <v>14</v>
      </c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3"/>
      <c r="O88" s="714" t="s">
        <v>772</v>
      </c>
      <c r="P88" s="715"/>
      <c r="Q88" s="715"/>
      <c r="R88" s="715"/>
      <c r="S88" s="716"/>
      <c r="T88" s="172" t="s">
        <v>958</v>
      </c>
      <c r="U88" s="172"/>
      <c r="V88" s="172"/>
      <c r="W88" s="172"/>
      <c r="X88" s="172"/>
      <c r="Y88" s="172"/>
      <c r="Z88" s="172"/>
      <c r="AA88" s="172"/>
      <c r="AB88" s="172"/>
      <c r="AC88" s="173"/>
      <c r="AD88" s="750" t="s">
        <v>578</v>
      </c>
      <c r="AE88" s="751"/>
      <c r="AF88" s="751"/>
      <c r="AG88" s="751"/>
      <c r="AH88" s="752"/>
      <c r="AI88" s="44">
        <f>ROW()-7-INT(ROW()/40)*39</f>
        <v>3</v>
      </c>
      <c r="AK88" s="177"/>
      <c r="AL88" s="177"/>
      <c r="AM88" s="177"/>
      <c r="AN88" s="177"/>
      <c r="AO88" s="177"/>
      <c r="AP88" s="177"/>
      <c r="AQ88" s="177"/>
      <c r="AR88" s="177"/>
      <c r="AS88" s="177"/>
      <c r="AT88" s="177"/>
      <c r="AU88" s="177"/>
      <c r="AV88" s="177"/>
      <c r="AW88" s="177"/>
      <c r="AX88" s="186"/>
      <c r="AY88" s="186"/>
      <c r="AZ88" s="186"/>
      <c r="BA88" s="186"/>
      <c r="BB88" s="186"/>
      <c r="BC88" s="186"/>
      <c r="BD88" s="186"/>
      <c r="BE88" s="186"/>
      <c r="BF88" s="186"/>
      <c r="BG88" s="186"/>
      <c r="BH88" s="186"/>
      <c r="BI88" s="187"/>
      <c r="BJ88" s="187"/>
      <c r="BK88" s="187"/>
      <c r="BL88" s="187"/>
      <c r="BM88" s="187"/>
      <c r="BN88" s="187"/>
      <c r="BO88" s="187"/>
      <c r="BP88" s="187"/>
      <c r="BQ88" s="187"/>
      <c r="BR88" s="187"/>
      <c r="BS88" s="187"/>
      <c r="BT88" s="187"/>
      <c r="BU88" s="187"/>
    </row>
    <row r="89" spans="2:73" s="34" customFormat="1" ht="17.100000000000001" customHeight="1" x14ac:dyDescent="0.15">
      <c r="B89" s="171" t="s">
        <v>120</v>
      </c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3"/>
      <c r="O89" s="707" t="s">
        <v>783</v>
      </c>
      <c r="P89" s="708"/>
      <c r="Q89" s="708"/>
      <c r="R89" s="708"/>
      <c r="S89" s="709"/>
      <c r="T89" s="172" t="s">
        <v>959</v>
      </c>
      <c r="U89" s="172"/>
      <c r="V89" s="172"/>
      <c r="W89" s="172"/>
      <c r="X89" s="172"/>
      <c r="Y89" s="179" t="s">
        <v>960</v>
      </c>
      <c r="Z89" s="172"/>
      <c r="AA89" s="172"/>
      <c r="AB89" s="172"/>
      <c r="AC89" s="173"/>
      <c r="AD89" s="713" t="s">
        <v>822</v>
      </c>
      <c r="AE89" s="321"/>
      <c r="AF89" s="321"/>
      <c r="AG89" s="321"/>
      <c r="AH89" s="323"/>
      <c r="AK89" s="177"/>
      <c r="AL89" s="177"/>
      <c r="AM89" s="177"/>
      <c r="AN89" s="177"/>
      <c r="AO89" s="177"/>
      <c r="AP89" s="177"/>
      <c r="AQ89" s="177"/>
      <c r="AR89" s="177"/>
      <c r="AS89" s="177"/>
      <c r="AT89" s="177"/>
      <c r="AU89" s="177"/>
      <c r="AV89" s="177"/>
      <c r="AW89" s="177"/>
      <c r="AX89" s="186"/>
      <c r="AY89" s="186"/>
      <c r="AZ89" s="186"/>
      <c r="BA89" s="186"/>
      <c r="BB89" s="186"/>
      <c r="BC89" s="186"/>
      <c r="BD89" s="186"/>
      <c r="BE89" s="186"/>
      <c r="BF89" s="186"/>
      <c r="BG89" s="186"/>
      <c r="BH89" s="186"/>
      <c r="BI89" s="187"/>
      <c r="BJ89" s="187"/>
      <c r="BK89" s="187"/>
      <c r="BL89" s="187"/>
      <c r="BM89" s="187"/>
      <c r="BN89" s="187"/>
      <c r="BO89" s="187"/>
      <c r="BP89" s="187"/>
      <c r="BQ89" s="187"/>
      <c r="BR89" s="187"/>
      <c r="BS89" s="187"/>
      <c r="BT89" s="187"/>
      <c r="BU89" s="187"/>
    </row>
    <row r="90" spans="2:73" s="34" customFormat="1" ht="17.100000000000001" customHeight="1" x14ac:dyDescent="0.15">
      <c r="B90" s="188" t="s">
        <v>961</v>
      </c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3"/>
      <c r="O90" s="707" t="s">
        <v>872</v>
      </c>
      <c r="P90" s="708"/>
      <c r="Q90" s="708"/>
      <c r="R90" s="708"/>
      <c r="S90" s="709"/>
      <c r="T90" s="172" t="s">
        <v>102</v>
      </c>
      <c r="U90" s="172"/>
      <c r="V90" s="172"/>
      <c r="W90" s="172"/>
      <c r="X90" s="172"/>
      <c r="Y90" s="172"/>
      <c r="Z90" s="172"/>
      <c r="AA90" s="172"/>
      <c r="AB90" s="172"/>
      <c r="AC90" s="173"/>
      <c r="AD90" s="320" t="s">
        <v>923</v>
      </c>
      <c r="AE90" s="324"/>
      <c r="AF90" s="324"/>
      <c r="AG90" s="324"/>
      <c r="AH90" s="326"/>
      <c r="AK90" s="177"/>
      <c r="AL90" s="177"/>
      <c r="AM90" s="177"/>
      <c r="AN90" s="177"/>
      <c r="AO90" s="177"/>
      <c r="AP90" s="177"/>
      <c r="AQ90" s="177"/>
      <c r="AR90" s="177"/>
      <c r="AS90" s="177"/>
      <c r="AT90" s="177"/>
      <c r="AU90" s="177"/>
      <c r="AV90" s="177"/>
      <c r="AW90" s="177"/>
      <c r="AX90" s="186"/>
      <c r="AY90" s="186"/>
      <c r="AZ90" s="186"/>
      <c r="BA90" s="186"/>
      <c r="BB90" s="186"/>
      <c r="BC90" s="186"/>
      <c r="BD90" s="186"/>
      <c r="BE90" s="186"/>
      <c r="BF90" s="186"/>
      <c r="BG90" s="186"/>
      <c r="BH90" s="186"/>
      <c r="BI90" s="187"/>
      <c r="BJ90" s="187"/>
      <c r="BK90" s="187"/>
      <c r="BL90" s="187"/>
      <c r="BM90" s="187"/>
      <c r="BN90" s="187"/>
      <c r="BO90" s="187"/>
      <c r="BP90" s="187"/>
      <c r="BQ90" s="187"/>
      <c r="BR90" s="187"/>
      <c r="BS90" s="187"/>
      <c r="BT90" s="187"/>
      <c r="BU90" s="187"/>
    </row>
    <row r="91" spans="2:73" s="34" customFormat="1" ht="17.100000000000001" customHeight="1" x14ac:dyDescent="0.15">
      <c r="B91" s="171" t="s">
        <v>962</v>
      </c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3"/>
      <c r="O91" s="707" t="s">
        <v>1028</v>
      </c>
      <c r="P91" s="708"/>
      <c r="Q91" s="708"/>
      <c r="R91" s="708"/>
      <c r="S91" s="709"/>
      <c r="T91" s="189" t="s">
        <v>963</v>
      </c>
      <c r="U91" s="189"/>
      <c r="V91" s="189"/>
      <c r="W91" s="189"/>
      <c r="X91" s="189"/>
      <c r="Y91" s="189"/>
      <c r="Z91" s="189"/>
      <c r="AA91" s="189"/>
      <c r="AB91" s="189"/>
      <c r="AC91" s="189"/>
      <c r="AD91" s="189"/>
      <c r="AE91" s="189"/>
      <c r="AF91" s="189"/>
      <c r="AG91" s="189"/>
      <c r="AH91" s="190"/>
      <c r="AK91" s="177"/>
      <c r="AL91" s="177"/>
      <c r="AM91" s="177"/>
      <c r="AN91" s="177"/>
      <c r="AO91" s="177"/>
      <c r="AP91" s="177"/>
      <c r="AQ91" s="177"/>
      <c r="AR91" s="177"/>
      <c r="AS91" s="177"/>
      <c r="AT91" s="177"/>
      <c r="AU91" s="177"/>
      <c r="AV91" s="177"/>
      <c r="AW91" s="177"/>
      <c r="AX91" s="186"/>
      <c r="AY91" s="186"/>
      <c r="AZ91" s="186"/>
      <c r="BA91" s="186"/>
      <c r="BB91" s="186"/>
      <c r="BC91" s="186"/>
      <c r="BD91" s="186"/>
      <c r="BE91" s="186"/>
      <c r="BF91" s="186"/>
      <c r="BG91" s="186"/>
      <c r="BH91" s="186"/>
      <c r="BI91" s="187"/>
      <c r="BJ91" s="187"/>
      <c r="BK91" s="187"/>
      <c r="BL91" s="187"/>
      <c r="BM91" s="187"/>
      <c r="BN91" s="187"/>
      <c r="BO91" s="187"/>
      <c r="BP91" s="187"/>
      <c r="BQ91" s="187"/>
      <c r="BR91" s="187"/>
      <c r="BS91" s="187"/>
      <c r="BT91" s="187"/>
      <c r="BU91" s="187"/>
    </row>
    <row r="92" spans="2:73" s="34" customFormat="1" ht="17.100000000000001" customHeight="1" x14ac:dyDescent="0.15">
      <c r="B92" s="191" t="s">
        <v>15</v>
      </c>
      <c r="C92" s="189"/>
      <c r="D92" s="189"/>
      <c r="E92" s="189"/>
      <c r="F92" s="189"/>
      <c r="G92" s="189"/>
      <c r="H92" s="189"/>
      <c r="I92" s="189"/>
      <c r="J92" s="189"/>
      <c r="K92" s="189"/>
      <c r="L92" s="189"/>
      <c r="M92" s="189"/>
      <c r="N92" s="189"/>
      <c r="O92" s="189"/>
      <c r="P92" s="189"/>
      <c r="Q92" s="189"/>
      <c r="R92" s="189"/>
      <c r="S92" s="192"/>
      <c r="T92" s="172" t="s">
        <v>19</v>
      </c>
      <c r="U92" s="172"/>
      <c r="V92" s="172"/>
      <c r="W92" s="172"/>
      <c r="X92" s="172"/>
      <c r="Y92" s="172"/>
      <c r="Z92" s="172"/>
      <c r="AA92" s="172"/>
      <c r="AB92" s="172"/>
      <c r="AC92" s="173"/>
      <c r="AD92" s="320"/>
      <c r="AE92" s="324"/>
      <c r="AF92" s="324"/>
      <c r="AG92" s="324"/>
      <c r="AH92" s="326"/>
      <c r="AK92" s="177"/>
      <c r="AL92" s="177"/>
      <c r="AM92" s="177"/>
      <c r="AN92" s="177"/>
      <c r="AO92" s="177"/>
      <c r="AP92" s="177"/>
      <c r="AQ92" s="177"/>
      <c r="AR92" s="177"/>
      <c r="AS92" s="177"/>
      <c r="AT92" s="177"/>
      <c r="AU92" s="177"/>
      <c r="AV92" s="177"/>
      <c r="AW92" s="177"/>
      <c r="AX92" s="186"/>
      <c r="AY92" s="186"/>
      <c r="AZ92" s="186"/>
      <c r="BA92" s="186"/>
      <c r="BB92" s="186"/>
      <c r="BC92" s="186"/>
      <c r="BD92" s="186"/>
      <c r="BE92" s="186"/>
      <c r="BF92" s="186"/>
      <c r="BG92" s="186"/>
      <c r="BH92" s="186"/>
      <c r="BI92" s="187"/>
      <c r="BJ92" s="187"/>
      <c r="BK92" s="187"/>
      <c r="BL92" s="187"/>
      <c r="BM92" s="187"/>
      <c r="BN92" s="187"/>
      <c r="BO92" s="187"/>
      <c r="BP92" s="187"/>
      <c r="BQ92" s="187"/>
      <c r="BR92" s="187"/>
      <c r="BS92" s="187"/>
      <c r="BT92" s="187"/>
      <c r="BU92" s="187"/>
    </row>
    <row r="93" spans="2:73" s="34" customFormat="1" ht="17.100000000000001" customHeight="1" x14ac:dyDescent="0.15">
      <c r="B93" s="316" t="s">
        <v>909</v>
      </c>
      <c r="C93" s="317"/>
      <c r="D93" s="317"/>
      <c r="E93" s="317"/>
      <c r="F93" s="317"/>
      <c r="G93" s="317"/>
      <c r="H93" s="317"/>
      <c r="I93" s="317"/>
      <c r="J93" s="317"/>
      <c r="K93" s="317"/>
      <c r="L93" s="317"/>
      <c r="M93" s="317"/>
      <c r="N93" s="318"/>
      <c r="O93" s="726" t="s">
        <v>793</v>
      </c>
      <c r="P93" s="727"/>
      <c r="Q93" s="727"/>
      <c r="R93" s="727"/>
      <c r="S93" s="728"/>
      <c r="T93" s="172" t="s">
        <v>20</v>
      </c>
      <c r="U93" s="172"/>
      <c r="V93" s="172"/>
      <c r="W93" s="172"/>
      <c r="X93" s="172"/>
      <c r="Y93" s="172"/>
      <c r="Z93" s="172"/>
      <c r="AA93" s="172"/>
      <c r="AB93" s="172"/>
      <c r="AC93" s="173"/>
      <c r="AD93" s="320" t="s">
        <v>964</v>
      </c>
      <c r="AE93" s="324"/>
      <c r="AF93" s="324"/>
      <c r="AG93" s="324"/>
      <c r="AH93" s="326"/>
      <c r="AK93" s="177"/>
      <c r="AL93" s="177"/>
      <c r="AM93" s="177"/>
      <c r="AN93" s="177"/>
      <c r="AO93" s="177"/>
      <c r="AP93" s="177"/>
      <c r="AQ93" s="177"/>
      <c r="AR93" s="177"/>
      <c r="AS93" s="177"/>
      <c r="AT93" s="177"/>
      <c r="AU93" s="177"/>
      <c r="AV93" s="177"/>
      <c r="AW93" s="177"/>
      <c r="AX93" s="186"/>
      <c r="AY93" s="186"/>
      <c r="AZ93" s="186"/>
      <c r="BA93" s="186"/>
      <c r="BB93" s="186"/>
      <c r="BC93" s="186"/>
      <c r="BD93" s="186"/>
      <c r="BE93" s="186"/>
      <c r="BF93" s="186"/>
      <c r="BG93" s="186"/>
      <c r="BH93" s="186"/>
      <c r="BI93" s="187"/>
      <c r="BJ93" s="187"/>
      <c r="BK93" s="187"/>
      <c r="BL93" s="187"/>
      <c r="BM93" s="187"/>
      <c r="BN93" s="187"/>
      <c r="BO93" s="187"/>
      <c r="BP93" s="187"/>
      <c r="BQ93" s="187"/>
      <c r="BR93" s="187"/>
      <c r="BS93" s="187"/>
      <c r="BT93" s="187"/>
      <c r="BU93" s="187"/>
    </row>
    <row r="94" spans="2:73" s="34" customFormat="1" ht="17.100000000000001" customHeight="1" x14ac:dyDescent="0.15">
      <c r="B94" s="171" t="s">
        <v>17</v>
      </c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3"/>
      <c r="O94" s="320" t="s">
        <v>1024</v>
      </c>
      <c r="P94" s="324"/>
      <c r="Q94" s="324"/>
      <c r="R94" s="324"/>
      <c r="S94" s="325"/>
      <c r="T94" s="172" t="s">
        <v>965</v>
      </c>
      <c r="U94" s="172"/>
      <c r="V94" s="172"/>
      <c r="W94" s="172"/>
      <c r="X94" s="172"/>
      <c r="Y94" s="172"/>
      <c r="Z94" s="172"/>
      <c r="AA94" s="172"/>
      <c r="AB94" s="172"/>
      <c r="AC94" s="173"/>
      <c r="AD94" s="320" t="s">
        <v>966</v>
      </c>
      <c r="AE94" s="324"/>
      <c r="AF94" s="324"/>
      <c r="AG94" s="324"/>
      <c r="AH94" s="326"/>
      <c r="AK94" s="177"/>
      <c r="AL94" s="177"/>
      <c r="AM94" s="177"/>
      <c r="AN94" s="177"/>
      <c r="AO94" s="177"/>
      <c r="AP94" s="177"/>
      <c r="AQ94" s="177"/>
      <c r="AR94" s="177"/>
      <c r="AS94" s="177"/>
      <c r="AT94" s="177"/>
      <c r="AU94" s="177"/>
      <c r="AV94" s="177"/>
      <c r="AW94" s="177"/>
      <c r="AX94" s="186"/>
      <c r="AY94" s="186"/>
      <c r="AZ94" s="186"/>
      <c r="BA94" s="186"/>
      <c r="BB94" s="186"/>
      <c r="BC94" s="186"/>
      <c r="BD94" s="186"/>
      <c r="BE94" s="186"/>
      <c r="BF94" s="186"/>
      <c r="BG94" s="186"/>
      <c r="BH94" s="186"/>
      <c r="BI94" s="187"/>
      <c r="BJ94" s="187"/>
      <c r="BK94" s="187"/>
      <c r="BL94" s="187"/>
      <c r="BM94" s="187"/>
      <c r="BN94" s="187"/>
      <c r="BO94" s="187"/>
      <c r="BP94" s="187"/>
      <c r="BQ94" s="187"/>
      <c r="BR94" s="187"/>
      <c r="BS94" s="187"/>
      <c r="BT94" s="187"/>
      <c r="BU94" s="187"/>
    </row>
    <row r="95" spans="2:73" s="34" customFormat="1" ht="17.100000000000001" customHeight="1" x14ac:dyDescent="0.15">
      <c r="B95" s="171" t="s">
        <v>967</v>
      </c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3"/>
      <c r="O95" s="320" t="s">
        <v>1025</v>
      </c>
      <c r="P95" s="324"/>
      <c r="Q95" s="324"/>
      <c r="R95" s="324"/>
      <c r="S95" s="325"/>
      <c r="T95" s="172" t="s">
        <v>968</v>
      </c>
      <c r="U95" s="172"/>
      <c r="V95" s="172"/>
      <c r="W95" s="172"/>
      <c r="X95" s="172"/>
      <c r="Y95" s="172"/>
      <c r="Z95" s="172"/>
      <c r="AA95" s="172"/>
      <c r="AB95" s="172"/>
      <c r="AC95" s="173"/>
      <c r="AD95" s="320" t="s">
        <v>969</v>
      </c>
      <c r="AE95" s="324"/>
      <c r="AF95" s="324"/>
      <c r="AG95" s="324"/>
      <c r="AH95" s="326"/>
      <c r="AK95" s="177"/>
      <c r="AL95" s="177"/>
      <c r="AM95" s="177"/>
      <c r="AN95" s="177"/>
      <c r="AO95" s="177"/>
      <c r="AP95" s="177"/>
      <c r="AQ95" s="177"/>
      <c r="AR95" s="177"/>
      <c r="AS95" s="177"/>
      <c r="AT95" s="177"/>
      <c r="AU95" s="177"/>
      <c r="AV95" s="177"/>
      <c r="AW95" s="177"/>
      <c r="AX95" s="186"/>
      <c r="AY95" s="186"/>
      <c r="AZ95" s="186"/>
      <c r="BA95" s="186"/>
      <c r="BB95" s="186"/>
      <c r="BC95" s="186"/>
      <c r="BD95" s="186"/>
      <c r="BE95" s="186"/>
      <c r="BF95" s="186"/>
      <c r="BG95" s="186"/>
      <c r="BH95" s="186"/>
      <c r="BI95" s="187"/>
      <c r="BJ95" s="187"/>
      <c r="BK95" s="187"/>
      <c r="BL95" s="187"/>
      <c r="BM95" s="187"/>
      <c r="BN95" s="187"/>
      <c r="BO95" s="187"/>
      <c r="BP95" s="187"/>
      <c r="BQ95" s="187"/>
      <c r="BR95" s="187"/>
      <c r="BS95" s="187"/>
      <c r="BT95" s="187"/>
      <c r="BU95" s="187"/>
    </row>
    <row r="96" spans="2:73" s="34" customFormat="1" ht="17.100000000000001" customHeight="1" x14ac:dyDescent="0.15">
      <c r="B96" s="171" t="s">
        <v>970</v>
      </c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3"/>
      <c r="O96" s="320" t="s">
        <v>1029</v>
      </c>
      <c r="P96" s="324"/>
      <c r="Q96" s="324"/>
      <c r="R96" s="324"/>
      <c r="S96" s="325"/>
      <c r="T96" s="172" t="s">
        <v>971</v>
      </c>
      <c r="U96" s="172"/>
      <c r="V96" s="172"/>
      <c r="W96" s="172"/>
      <c r="X96" s="172"/>
      <c r="Y96" s="172"/>
      <c r="Z96" s="172"/>
      <c r="AA96" s="172"/>
      <c r="AB96" s="172"/>
      <c r="AC96" s="173"/>
      <c r="AD96" s="320"/>
      <c r="AE96" s="324"/>
      <c r="AF96" s="324"/>
      <c r="AG96" s="324"/>
      <c r="AH96" s="326"/>
      <c r="AK96" s="177"/>
      <c r="AL96" s="177"/>
      <c r="AM96" s="177"/>
      <c r="AN96" s="177"/>
      <c r="AO96" s="177"/>
      <c r="AP96" s="177"/>
      <c r="AQ96" s="177"/>
      <c r="AR96" s="177"/>
      <c r="AS96" s="177"/>
      <c r="AT96" s="177"/>
      <c r="AU96" s="177"/>
      <c r="AV96" s="177"/>
      <c r="AW96" s="177"/>
      <c r="AX96" s="186"/>
      <c r="AY96" s="186"/>
      <c r="AZ96" s="186"/>
      <c r="BA96" s="186"/>
      <c r="BB96" s="186"/>
      <c r="BC96" s="186"/>
      <c r="BD96" s="186"/>
      <c r="BE96" s="186"/>
      <c r="BF96" s="186"/>
      <c r="BG96" s="186"/>
      <c r="BH96" s="186"/>
      <c r="BI96" s="187"/>
      <c r="BJ96" s="187"/>
      <c r="BK96" s="187"/>
      <c r="BL96" s="187"/>
      <c r="BM96" s="187"/>
      <c r="BN96" s="187"/>
      <c r="BO96" s="187"/>
      <c r="BP96" s="187"/>
      <c r="BQ96" s="187"/>
      <c r="BR96" s="187"/>
      <c r="BS96" s="187"/>
      <c r="BT96" s="187"/>
      <c r="BU96" s="187"/>
    </row>
    <row r="97" spans="2:73" s="34" customFormat="1" ht="17.100000000000001" customHeight="1" x14ac:dyDescent="0.15">
      <c r="B97" s="171" t="s">
        <v>972</v>
      </c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3"/>
      <c r="O97" s="320"/>
      <c r="P97" s="324"/>
      <c r="Q97" s="324"/>
      <c r="R97" s="324"/>
      <c r="S97" s="325"/>
      <c r="T97" s="172" t="s">
        <v>973</v>
      </c>
      <c r="U97" s="172"/>
      <c r="V97" s="172"/>
      <c r="W97" s="172"/>
      <c r="X97" s="172"/>
      <c r="Y97" s="172"/>
      <c r="Z97" s="172"/>
      <c r="AA97" s="172"/>
      <c r="AB97" s="172"/>
      <c r="AC97" s="173"/>
      <c r="AD97" s="320"/>
      <c r="AE97" s="324"/>
      <c r="AF97" s="324"/>
      <c r="AG97" s="324"/>
      <c r="AH97" s="326"/>
      <c r="AK97" s="177"/>
      <c r="AL97" s="177"/>
      <c r="AM97" s="177"/>
      <c r="AN97" s="177"/>
      <c r="AO97" s="177"/>
      <c r="AP97" s="177"/>
      <c r="AQ97" s="177"/>
      <c r="AR97" s="177"/>
      <c r="AS97" s="177"/>
      <c r="AT97" s="177"/>
      <c r="AU97" s="177"/>
      <c r="AV97" s="177"/>
      <c r="AW97" s="177"/>
      <c r="AX97" s="186"/>
      <c r="AY97" s="186"/>
      <c r="AZ97" s="186"/>
      <c r="BA97" s="186"/>
      <c r="BB97" s="186"/>
      <c r="BC97" s="186"/>
      <c r="BD97" s="186"/>
      <c r="BE97" s="186"/>
      <c r="BF97" s="186"/>
      <c r="BG97" s="186"/>
      <c r="BH97" s="186"/>
      <c r="BI97" s="187"/>
      <c r="BJ97" s="187"/>
      <c r="BK97" s="187"/>
      <c r="BL97" s="187"/>
      <c r="BM97" s="187"/>
      <c r="BN97" s="187"/>
      <c r="BO97" s="187"/>
      <c r="BP97" s="187"/>
      <c r="BQ97" s="187"/>
      <c r="BR97" s="187"/>
      <c r="BS97" s="187"/>
      <c r="BT97" s="187"/>
      <c r="BU97" s="187"/>
    </row>
    <row r="98" spans="2:73" s="34" customFormat="1" ht="17.100000000000001" customHeight="1" x14ac:dyDescent="0.15">
      <c r="B98" s="729" t="s">
        <v>974</v>
      </c>
      <c r="C98" s="730"/>
      <c r="D98" s="731"/>
      <c r="E98" s="193" t="s">
        <v>975</v>
      </c>
      <c r="F98" s="193"/>
      <c r="G98" s="193"/>
      <c r="H98" s="193"/>
      <c r="I98" s="193"/>
      <c r="J98" s="193"/>
      <c r="K98" s="194"/>
      <c r="L98" s="172" t="s">
        <v>976</v>
      </c>
      <c r="M98" s="172"/>
      <c r="N98" s="173"/>
      <c r="O98" s="320"/>
      <c r="P98" s="324"/>
      <c r="Q98" s="324"/>
      <c r="R98" s="324"/>
      <c r="S98" s="325"/>
      <c r="T98" s="172" t="s">
        <v>977</v>
      </c>
      <c r="U98" s="172"/>
      <c r="V98" s="172"/>
      <c r="W98" s="172"/>
      <c r="X98" s="172"/>
      <c r="Y98" s="172"/>
      <c r="Z98" s="172"/>
      <c r="AA98" s="172"/>
      <c r="AB98" s="172"/>
      <c r="AC98" s="173"/>
      <c r="AD98" s="320" t="s">
        <v>978</v>
      </c>
      <c r="AE98" s="324"/>
      <c r="AF98" s="324"/>
      <c r="AG98" s="324"/>
      <c r="AH98" s="326"/>
      <c r="AK98" s="177"/>
      <c r="AL98" s="177"/>
      <c r="AM98" s="177"/>
      <c r="AN98" s="177"/>
      <c r="AO98" s="177"/>
      <c r="AP98" s="177"/>
      <c r="AQ98" s="177"/>
      <c r="AR98" s="177"/>
      <c r="AS98" s="177"/>
      <c r="AT98" s="177"/>
      <c r="AU98" s="177"/>
      <c r="AV98" s="177"/>
      <c r="AW98" s="177"/>
      <c r="AX98" s="186"/>
      <c r="AY98" s="186"/>
      <c r="AZ98" s="186"/>
      <c r="BA98" s="186"/>
      <c r="BB98" s="186"/>
      <c r="BC98" s="186"/>
      <c r="BD98" s="186"/>
      <c r="BE98" s="186"/>
      <c r="BF98" s="186"/>
      <c r="BG98" s="186"/>
      <c r="BH98" s="186"/>
      <c r="BI98" s="187"/>
      <c r="BJ98" s="187"/>
      <c r="BK98" s="187"/>
      <c r="BL98" s="187"/>
      <c r="BM98" s="187"/>
      <c r="BN98" s="187"/>
      <c r="BO98" s="187"/>
      <c r="BP98" s="187"/>
      <c r="BQ98" s="187"/>
      <c r="BR98" s="187"/>
      <c r="BS98" s="187"/>
      <c r="BT98" s="187"/>
      <c r="BU98" s="187"/>
    </row>
    <row r="99" spans="2:73" s="34" customFormat="1" ht="17.100000000000001" customHeight="1" x14ac:dyDescent="0.15">
      <c r="B99" s="732"/>
      <c r="C99" s="733"/>
      <c r="D99" s="734"/>
      <c r="E99" s="193" t="s">
        <v>979</v>
      </c>
      <c r="F99" s="193"/>
      <c r="G99" s="193"/>
      <c r="H99" s="193"/>
      <c r="I99" s="193"/>
      <c r="J99" s="193"/>
      <c r="K99" s="194"/>
      <c r="L99" s="172" t="s">
        <v>980</v>
      </c>
      <c r="M99" s="172"/>
      <c r="N99" s="173"/>
      <c r="O99" s="320" t="s">
        <v>116</v>
      </c>
      <c r="P99" s="324"/>
      <c r="Q99" s="324"/>
      <c r="R99" s="324"/>
      <c r="S99" s="325"/>
      <c r="T99" s="172" t="s">
        <v>981</v>
      </c>
      <c r="U99" s="172"/>
      <c r="V99" s="172"/>
      <c r="W99" s="172"/>
      <c r="X99" s="172"/>
      <c r="Y99" s="172"/>
      <c r="Z99" s="172"/>
      <c r="AA99" s="172"/>
      <c r="AB99" s="172"/>
      <c r="AC99" s="173"/>
      <c r="AD99" s="320" t="s">
        <v>982</v>
      </c>
      <c r="AE99" s="324"/>
      <c r="AF99" s="324"/>
      <c r="AG99" s="324"/>
      <c r="AH99" s="326"/>
      <c r="AK99" s="177"/>
      <c r="AL99" s="177"/>
      <c r="AM99" s="177"/>
      <c r="AN99" s="177"/>
      <c r="AO99" s="177"/>
      <c r="AP99" s="177"/>
      <c r="AQ99" s="177"/>
      <c r="AR99" s="177"/>
      <c r="AS99" s="177"/>
      <c r="AT99" s="177"/>
      <c r="AU99" s="177"/>
      <c r="AV99" s="177"/>
      <c r="AW99" s="177"/>
      <c r="AX99" s="186"/>
      <c r="AY99" s="186"/>
      <c r="AZ99" s="186"/>
      <c r="BA99" s="186"/>
      <c r="BB99" s="186"/>
      <c r="BC99" s="186"/>
      <c r="BD99" s="186"/>
      <c r="BE99" s="186"/>
      <c r="BF99" s="186"/>
      <c r="BG99" s="186"/>
      <c r="BH99" s="186"/>
      <c r="BI99" s="187"/>
      <c r="BJ99" s="187"/>
      <c r="BK99" s="187"/>
      <c r="BL99" s="187"/>
      <c r="BM99" s="187"/>
      <c r="BN99" s="187"/>
      <c r="BO99" s="187"/>
      <c r="BP99" s="187"/>
      <c r="BQ99" s="187"/>
      <c r="BR99" s="187"/>
      <c r="BS99" s="187"/>
      <c r="BT99" s="187"/>
      <c r="BU99" s="187"/>
    </row>
    <row r="100" spans="2:73" s="34" customFormat="1" ht="17.100000000000001" customHeight="1" x14ac:dyDescent="0.15">
      <c r="B100" s="735"/>
      <c r="C100" s="736"/>
      <c r="D100" s="737"/>
      <c r="E100" s="172" t="s">
        <v>983</v>
      </c>
      <c r="F100" s="172"/>
      <c r="G100" s="172"/>
      <c r="H100" s="172"/>
      <c r="I100" s="172"/>
      <c r="J100" s="172"/>
      <c r="K100" s="173"/>
      <c r="L100" s="172" t="s">
        <v>984</v>
      </c>
      <c r="M100" s="172"/>
      <c r="N100" s="173"/>
      <c r="O100" s="320"/>
      <c r="P100" s="324"/>
      <c r="Q100" s="324"/>
      <c r="R100" s="324"/>
      <c r="S100" s="325"/>
      <c r="T100" s="320" t="s">
        <v>985</v>
      </c>
      <c r="U100" s="324"/>
      <c r="V100" s="324"/>
      <c r="W100" s="324"/>
      <c r="X100" s="324"/>
      <c r="Y100" s="324"/>
      <c r="Z100" s="324"/>
      <c r="AA100" s="324"/>
      <c r="AB100" s="324"/>
      <c r="AC100" s="324"/>
      <c r="AD100" s="324"/>
      <c r="AE100" s="324"/>
      <c r="AF100" s="324"/>
      <c r="AG100" s="324"/>
      <c r="AH100" s="326"/>
      <c r="AK100" s="177"/>
      <c r="AL100" s="177"/>
      <c r="AM100" s="177"/>
      <c r="AN100" s="177"/>
      <c r="AO100" s="177"/>
      <c r="AP100" s="177"/>
      <c r="AQ100" s="177"/>
      <c r="AR100" s="177"/>
      <c r="AS100" s="177"/>
      <c r="AT100" s="177"/>
      <c r="AU100" s="177"/>
      <c r="AV100" s="177"/>
      <c r="AW100" s="177"/>
      <c r="AX100" s="186"/>
      <c r="AY100" s="186"/>
      <c r="AZ100" s="186"/>
      <c r="BA100" s="186"/>
      <c r="BB100" s="186"/>
      <c r="BC100" s="186"/>
      <c r="BD100" s="186"/>
      <c r="BE100" s="186"/>
      <c r="BF100" s="186"/>
      <c r="BG100" s="186"/>
      <c r="BH100" s="186"/>
      <c r="BI100" s="187"/>
      <c r="BJ100" s="187"/>
      <c r="BK100" s="187"/>
      <c r="BL100" s="187"/>
      <c r="BM100" s="187"/>
      <c r="BN100" s="187"/>
      <c r="BO100" s="187"/>
      <c r="BP100" s="187"/>
      <c r="BQ100" s="187"/>
      <c r="BR100" s="187"/>
      <c r="BS100" s="187"/>
      <c r="BT100" s="187"/>
      <c r="BU100" s="187"/>
    </row>
    <row r="101" spans="2:73" s="34" customFormat="1" ht="17.100000000000001" customHeight="1" x14ac:dyDescent="0.15">
      <c r="B101" s="171" t="s">
        <v>986</v>
      </c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3"/>
      <c r="O101" s="320" t="s">
        <v>827</v>
      </c>
      <c r="P101" s="324"/>
      <c r="Q101" s="324"/>
      <c r="R101" s="324"/>
      <c r="S101" s="325"/>
      <c r="T101" s="172" t="s">
        <v>19</v>
      </c>
      <c r="U101" s="172"/>
      <c r="V101" s="172"/>
      <c r="W101" s="172"/>
      <c r="X101" s="172"/>
      <c r="Y101" s="172"/>
      <c r="Z101" s="172"/>
      <c r="AA101" s="172"/>
      <c r="AB101" s="172"/>
      <c r="AC101" s="173"/>
      <c r="AD101" s="320"/>
      <c r="AE101" s="324"/>
      <c r="AF101" s="324"/>
      <c r="AG101" s="324"/>
      <c r="AH101" s="326"/>
      <c r="AK101" s="177"/>
      <c r="AL101" s="177"/>
      <c r="AM101" s="177"/>
      <c r="AN101" s="177"/>
      <c r="AO101" s="177"/>
      <c r="AP101" s="177"/>
      <c r="AQ101" s="177"/>
      <c r="AR101" s="177"/>
      <c r="AS101" s="177"/>
      <c r="AT101" s="177"/>
      <c r="AU101" s="177"/>
      <c r="AV101" s="177"/>
      <c r="AW101" s="177"/>
      <c r="AX101" s="186"/>
      <c r="AY101" s="186"/>
      <c r="AZ101" s="186"/>
      <c r="BA101" s="186"/>
      <c r="BB101" s="186"/>
      <c r="BC101" s="186"/>
      <c r="BD101" s="186"/>
      <c r="BE101" s="186"/>
      <c r="BF101" s="186"/>
      <c r="BG101" s="186"/>
      <c r="BH101" s="186"/>
      <c r="BI101" s="187"/>
      <c r="BJ101" s="187"/>
      <c r="BK101" s="187"/>
      <c r="BL101" s="187"/>
      <c r="BM101" s="187"/>
      <c r="BN101" s="187"/>
      <c r="BO101" s="187"/>
      <c r="BP101" s="187"/>
      <c r="BQ101" s="187"/>
      <c r="BR101" s="187"/>
      <c r="BS101" s="187"/>
      <c r="BT101" s="187"/>
      <c r="BU101" s="187"/>
    </row>
    <row r="102" spans="2:73" s="34" customFormat="1" ht="17.100000000000001" customHeight="1" x14ac:dyDescent="0.15">
      <c r="B102" s="171" t="s">
        <v>987</v>
      </c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3"/>
      <c r="O102" s="320"/>
      <c r="P102" s="324"/>
      <c r="Q102" s="324"/>
      <c r="R102" s="324"/>
      <c r="S102" s="325"/>
      <c r="T102" s="172" t="s">
        <v>176</v>
      </c>
      <c r="U102" s="172"/>
      <c r="V102" s="172"/>
      <c r="W102" s="172"/>
      <c r="X102" s="172"/>
      <c r="Y102" s="172"/>
      <c r="Z102" s="172"/>
      <c r="AA102" s="172"/>
      <c r="AB102" s="172"/>
      <c r="AC102" s="173"/>
      <c r="AD102" s="320" t="s">
        <v>988</v>
      </c>
      <c r="AE102" s="324"/>
      <c r="AF102" s="324"/>
      <c r="AG102" s="324"/>
      <c r="AH102" s="326"/>
      <c r="AK102" s="177"/>
      <c r="AL102" s="177"/>
      <c r="AM102" s="177"/>
      <c r="AN102" s="177"/>
      <c r="AO102" s="177"/>
      <c r="AP102" s="177"/>
      <c r="AQ102" s="177"/>
      <c r="AR102" s="177"/>
      <c r="AS102" s="177"/>
      <c r="AT102" s="177"/>
      <c r="AU102" s="177"/>
      <c r="AV102" s="177"/>
      <c r="AW102" s="177"/>
      <c r="AX102" s="186"/>
      <c r="AY102" s="186"/>
      <c r="AZ102" s="186"/>
      <c r="BA102" s="186"/>
      <c r="BB102" s="186"/>
      <c r="BC102" s="186"/>
      <c r="BD102" s="186"/>
      <c r="BE102" s="186"/>
      <c r="BF102" s="186"/>
      <c r="BG102" s="186"/>
      <c r="BH102" s="186"/>
      <c r="BI102" s="187"/>
      <c r="BJ102" s="187"/>
      <c r="BK102" s="187"/>
      <c r="BL102" s="187"/>
      <c r="BM102" s="187"/>
      <c r="BN102" s="187"/>
      <c r="BO102" s="187"/>
      <c r="BP102" s="187"/>
      <c r="BQ102" s="187"/>
      <c r="BR102" s="187"/>
      <c r="BS102" s="187"/>
      <c r="BT102" s="187"/>
      <c r="BU102" s="187"/>
    </row>
    <row r="103" spans="2:73" s="34" customFormat="1" ht="17.100000000000001" customHeight="1" x14ac:dyDescent="0.15">
      <c r="B103" s="171" t="s">
        <v>989</v>
      </c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3"/>
      <c r="O103" s="320"/>
      <c r="P103" s="324"/>
      <c r="Q103" s="324"/>
      <c r="R103" s="324"/>
      <c r="S103" s="325"/>
      <c r="T103" s="172" t="s">
        <v>25</v>
      </c>
      <c r="U103" s="172"/>
      <c r="V103" s="172"/>
      <c r="W103" s="172"/>
      <c r="X103" s="172"/>
      <c r="Y103" s="172"/>
      <c r="Z103" s="172"/>
      <c r="AA103" s="172"/>
      <c r="AB103" s="172"/>
      <c r="AC103" s="173"/>
      <c r="AD103" s="320" t="s">
        <v>988</v>
      </c>
      <c r="AE103" s="324"/>
      <c r="AF103" s="324"/>
      <c r="AG103" s="324"/>
      <c r="AH103" s="326"/>
      <c r="AK103" s="177"/>
      <c r="AL103" s="177"/>
      <c r="AM103" s="177"/>
      <c r="AN103" s="177"/>
      <c r="AO103" s="177"/>
      <c r="AP103" s="177"/>
      <c r="AQ103" s="177"/>
      <c r="AR103" s="177"/>
      <c r="AS103" s="177"/>
      <c r="AT103" s="177"/>
      <c r="AU103" s="177"/>
      <c r="AV103" s="177"/>
      <c r="AW103" s="177"/>
      <c r="AX103" s="186"/>
      <c r="AY103" s="186"/>
      <c r="AZ103" s="186"/>
      <c r="BA103" s="186"/>
      <c r="BB103" s="186"/>
      <c r="BC103" s="186"/>
      <c r="BD103" s="186"/>
      <c r="BE103" s="186"/>
      <c r="BF103" s="186"/>
      <c r="BG103" s="186"/>
      <c r="BH103" s="186"/>
      <c r="BI103" s="187"/>
      <c r="BJ103" s="187"/>
      <c r="BK103" s="187"/>
      <c r="BL103" s="187"/>
      <c r="BM103" s="187"/>
      <c r="BN103" s="187"/>
      <c r="BO103" s="187"/>
      <c r="BP103" s="187"/>
      <c r="BQ103" s="187"/>
      <c r="BR103" s="187"/>
      <c r="BS103" s="187"/>
      <c r="BT103" s="187"/>
      <c r="BU103" s="187"/>
    </row>
    <row r="104" spans="2:73" s="34" customFormat="1" ht="17.100000000000001" customHeight="1" x14ac:dyDescent="0.15">
      <c r="B104" s="171" t="s">
        <v>990</v>
      </c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3"/>
      <c r="O104" s="172"/>
      <c r="P104" s="172"/>
      <c r="Q104" s="172"/>
      <c r="R104" s="172"/>
      <c r="S104" s="173"/>
      <c r="T104" s="172" t="s">
        <v>991</v>
      </c>
      <c r="U104" s="172"/>
      <c r="V104" s="172"/>
      <c r="W104" s="172"/>
      <c r="X104" s="172"/>
      <c r="Y104" s="172"/>
      <c r="Z104" s="172"/>
      <c r="AA104" s="172"/>
      <c r="AB104" s="172"/>
      <c r="AC104" s="173"/>
      <c r="AD104" s="320" t="s">
        <v>992</v>
      </c>
      <c r="AE104" s="324"/>
      <c r="AF104" s="324"/>
      <c r="AG104" s="324"/>
      <c r="AH104" s="326"/>
      <c r="AK104" s="177"/>
      <c r="AL104" s="177"/>
      <c r="AM104" s="177"/>
      <c r="AN104" s="177"/>
      <c r="AO104" s="177"/>
      <c r="AP104" s="177"/>
      <c r="AQ104" s="177"/>
      <c r="AR104" s="177"/>
      <c r="AS104" s="177"/>
      <c r="AT104" s="177"/>
      <c r="AU104" s="177"/>
      <c r="AV104" s="177"/>
      <c r="AW104" s="177"/>
      <c r="AX104" s="186"/>
      <c r="AY104" s="186"/>
      <c r="AZ104" s="186"/>
      <c r="BA104" s="186"/>
      <c r="BB104" s="186"/>
      <c r="BC104" s="186"/>
      <c r="BD104" s="186"/>
      <c r="BE104" s="186"/>
      <c r="BF104" s="186"/>
      <c r="BG104" s="186"/>
      <c r="BH104" s="186"/>
      <c r="BI104" s="187"/>
      <c r="BJ104" s="187"/>
      <c r="BK104" s="187"/>
      <c r="BL104" s="187"/>
      <c r="BM104" s="187"/>
      <c r="BN104" s="187"/>
      <c r="BO104" s="187"/>
      <c r="BP104" s="187"/>
      <c r="BQ104" s="187"/>
      <c r="BR104" s="187"/>
      <c r="BS104" s="187"/>
      <c r="BT104" s="187"/>
      <c r="BU104" s="187"/>
    </row>
    <row r="105" spans="2:73" s="34" customFormat="1" ht="17.100000000000001" customHeight="1" x14ac:dyDescent="0.15">
      <c r="B105" s="171" t="s">
        <v>993</v>
      </c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3"/>
      <c r="O105" s="320"/>
      <c r="P105" s="324"/>
      <c r="Q105" s="324"/>
      <c r="R105" s="324"/>
      <c r="S105" s="325"/>
      <c r="T105" s="172" t="s">
        <v>965</v>
      </c>
      <c r="U105" s="172"/>
      <c r="V105" s="172"/>
      <c r="W105" s="172"/>
      <c r="X105" s="172"/>
      <c r="Y105" s="172"/>
      <c r="Z105" s="172"/>
      <c r="AA105" s="172"/>
      <c r="AB105" s="172"/>
      <c r="AC105" s="173"/>
      <c r="AD105" s="320"/>
      <c r="AE105" s="324"/>
      <c r="AF105" s="324"/>
      <c r="AG105" s="324"/>
      <c r="AH105" s="326"/>
      <c r="AK105" s="177"/>
      <c r="AL105" s="177"/>
      <c r="AM105" s="177"/>
      <c r="AN105" s="177"/>
      <c r="AO105" s="177"/>
      <c r="AP105" s="177"/>
      <c r="AQ105" s="177"/>
      <c r="AR105" s="177"/>
      <c r="AS105" s="177"/>
      <c r="AT105" s="177"/>
      <c r="AU105" s="177"/>
      <c r="AV105" s="177"/>
      <c r="AW105" s="177"/>
      <c r="AX105" s="186"/>
      <c r="AY105" s="186"/>
      <c r="AZ105" s="186"/>
      <c r="BA105" s="186"/>
      <c r="BB105" s="186"/>
      <c r="BC105" s="186"/>
      <c r="BD105" s="186"/>
      <c r="BE105" s="186"/>
      <c r="BF105" s="186"/>
      <c r="BG105" s="186"/>
      <c r="BH105" s="186"/>
      <c r="BI105" s="187"/>
      <c r="BJ105" s="187"/>
      <c r="BK105" s="187"/>
      <c r="BL105" s="187"/>
      <c r="BM105" s="187"/>
      <c r="BN105" s="187"/>
      <c r="BO105" s="187"/>
      <c r="BP105" s="187"/>
      <c r="BQ105" s="187"/>
      <c r="BR105" s="187"/>
      <c r="BS105" s="187"/>
      <c r="BT105" s="187"/>
      <c r="BU105" s="187"/>
    </row>
    <row r="106" spans="2:73" s="34" customFormat="1" ht="17.100000000000001" customHeight="1" x14ac:dyDescent="0.15">
      <c r="B106" s="171" t="s">
        <v>994</v>
      </c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3"/>
      <c r="O106" s="320"/>
      <c r="P106" s="324"/>
      <c r="Q106" s="324"/>
      <c r="R106" s="324"/>
      <c r="S106" s="325"/>
      <c r="T106" s="172" t="s">
        <v>26</v>
      </c>
      <c r="U106" s="172"/>
      <c r="V106" s="172"/>
      <c r="W106" s="172"/>
      <c r="X106" s="172"/>
      <c r="Y106" s="172"/>
      <c r="Z106" s="172"/>
      <c r="AA106" s="172"/>
      <c r="AB106" s="172"/>
      <c r="AC106" s="173"/>
      <c r="AD106" s="320" t="s">
        <v>115</v>
      </c>
      <c r="AE106" s="324"/>
      <c r="AF106" s="324"/>
      <c r="AG106" s="324"/>
      <c r="AH106" s="326"/>
      <c r="AK106" s="177"/>
      <c r="AL106" s="177"/>
      <c r="AM106" s="177"/>
      <c r="AN106" s="177"/>
      <c r="AO106" s="177"/>
      <c r="AP106" s="177"/>
      <c r="AQ106" s="177"/>
      <c r="AR106" s="177"/>
      <c r="AS106" s="177"/>
      <c r="AT106" s="177"/>
      <c r="AU106" s="177"/>
      <c r="AV106" s="177"/>
      <c r="AW106" s="177"/>
      <c r="AX106" s="186"/>
      <c r="AY106" s="186"/>
      <c r="AZ106" s="186"/>
      <c r="BA106" s="186"/>
      <c r="BB106" s="186"/>
      <c r="BC106" s="186"/>
      <c r="BD106" s="186"/>
      <c r="BE106" s="186"/>
      <c r="BF106" s="186"/>
      <c r="BG106" s="186"/>
      <c r="BH106" s="186"/>
      <c r="BI106" s="187"/>
      <c r="BJ106" s="187"/>
      <c r="BK106" s="187"/>
      <c r="BL106" s="187"/>
      <c r="BM106" s="187"/>
      <c r="BN106" s="187"/>
      <c r="BO106" s="187"/>
      <c r="BP106" s="187"/>
      <c r="BQ106" s="187"/>
      <c r="BR106" s="187"/>
      <c r="BS106" s="187"/>
      <c r="BT106" s="187"/>
      <c r="BU106" s="187"/>
    </row>
    <row r="107" spans="2:73" s="34" customFormat="1" ht="17.100000000000001" customHeight="1" x14ac:dyDescent="0.15">
      <c r="B107" s="171" t="s">
        <v>995</v>
      </c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3"/>
      <c r="O107" s="172"/>
      <c r="P107" s="172"/>
      <c r="Q107" s="172"/>
      <c r="R107" s="172"/>
      <c r="S107" s="173"/>
      <c r="T107" s="172" t="s">
        <v>996</v>
      </c>
      <c r="U107" s="172"/>
      <c r="V107" s="172"/>
      <c r="W107" s="172"/>
      <c r="X107" s="172"/>
      <c r="Y107" s="172"/>
      <c r="Z107" s="172"/>
      <c r="AA107" s="172"/>
      <c r="AB107" s="172"/>
      <c r="AC107" s="173"/>
      <c r="AD107" s="320" t="s">
        <v>982</v>
      </c>
      <c r="AE107" s="324"/>
      <c r="AF107" s="324"/>
      <c r="AG107" s="324"/>
      <c r="AH107" s="326"/>
      <c r="AK107" s="177"/>
      <c r="AL107" s="177"/>
      <c r="AM107" s="177"/>
      <c r="AN107" s="177"/>
      <c r="AO107" s="177"/>
      <c r="AP107" s="177"/>
      <c r="AQ107" s="177"/>
      <c r="AR107" s="177"/>
      <c r="AS107" s="177"/>
      <c r="AT107" s="177"/>
      <c r="AU107" s="177"/>
      <c r="AV107" s="177"/>
      <c r="AW107" s="177"/>
      <c r="AX107" s="186"/>
      <c r="AY107" s="186"/>
      <c r="AZ107" s="186"/>
      <c r="BA107" s="186"/>
      <c r="BB107" s="186"/>
      <c r="BC107" s="186"/>
      <c r="BD107" s="186"/>
      <c r="BE107" s="186"/>
      <c r="BF107" s="186"/>
      <c r="BG107" s="186"/>
      <c r="BH107" s="186"/>
      <c r="BI107" s="187"/>
      <c r="BJ107" s="187"/>
      <c r="BK107" s="187"/>
      <c r="BL107" s="187"/>
      <c r="BM107" s="187"/>
      <c r="BN107" s="187"/>
      <c r="BO107" s="187"/>
      <c r="BP107" s="187"/>
      <c r="BQ107" s="187"/>
      <c r="BR107" s="187"/>
      <c r="BS107" s="187"/>
      <c r="BT107" s="187"/>
      <c r="BU107" s="187"/>
    </row>
    <row r="108" spans="2:73" s="34" customFormat="1" ht="17.100000000000001" customHeight="1" x14ac:dyDescent="0.15">
      <c r="B108" s="171" t="s">
        <v>997</v>
      </c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3"/>
      <c r="O108" s="320" t="s">
        <v>998</v>
      </c>
      <c r="P108" s="324"/>
      <c r="Q108" s="324"/>
      <c r="R108" s="324"/>
      <c r="S108" s="325"/>
      <c r="T108" s="172" t="s">
        <v>999</v>
      </c>
      <c r="U108" s="172"/>
      <c r="V108" s="172"/>
      <c r="W108" s="172"/>
      <c r="X108" s="172"/>
      <c r="Y108" s="172"/>
      <c r="Z108" s="172"/>
      <c r="AA108" s="172"/>
      <c r="AB108" s="172"/>
      <c r="AC108" s="173"/>
      <c r="AD108" s="320" t="s">
        <v>982</v>
      </c>
      <c r="AE108" s="324"/>
      <c r="AF108" s="324"/>
      <c r="AG108" s="324"/>
      <c r="AH108" s="326"/>
      <c r="AK108" s="177"/>
      <c r="AL108" s="177"/>
      <c r="AM108" s="177"/>
      <c r="AN108" s="177"/>
      <c r="AO108" s="177"/>
      <c r="AP108" s="177"/>
      <c r="AQ108" s="177"/>
      <c r="AR108" s="177"/>
      <c r="AS108" s="177"/>
      <c r="AT108" s="177"/>
      <c r="AU108" s="177"/>
      <c r="AV108" s="177"/>
      <c r="AW108" s="177"/>
      <c r="AX108" s="186"/>
      <c r="AY108" s="186"/>
      <c r="AZ108" s="186"/>
      <c r="BA108" s="186"/>
      <c r="BB108" s="186"/>
      <c r="BC108" s="186"/>
      <c r="BD108" s="186"/>
      <c r="BE108" s="186"/>
      <c r="BF108" s="186"/>
      <c r="BG108" s="186"/>
      <c r="BH108" s="186"/>
      <c r="BI108" s="187"/>
      <c r="BJ108" s="187"/>
      <c r="BK108" s="187"/>
      <c r="BL108" s="187"/>
      <c r="BM108" s="187"/>
      <c r="BN108" s="187"/>
      <c r="BO108" s="187"/>
      <c r="BP108" s="187"/>
      <c r="BQ108" s="187"/>
      <c r="BR108" s="187"/>
      <c r="BS108" s="187"/>
      <c r="BT108" s="187"/>
      <c r="BU108" s="187"/>
    </row>
    <row r="109" spans="2:73" s="34" customFormat="1" ht="17.100000000000001" customHeight="1" x14ac:dyDescent="0.15">
      <c r="B109" s="191" t="s">
        <v>1000</v>
      </c>
      <c r="C109" s="189"/>
      <c r="D109" s="189"/>
      <c r="E109" s="189"/>
      <c r="F109" s="189"/>
      <c r="G109" s="189"/>
      <c r="H109" s="189"/>
      <c r="I109" s="189"/>
      <c r="J109" s="189"/>
      <c r="K109" s="189"/>
      <c r="L109" s="189"/>
      <c r="M109" s="189"/>
      <c r="N109" s="189"/>
      <c r="O109" s="189"/>
      <c r="P109" s="189"/>
      <c r="Q109" s="189"/>
      <c r="R109" s="189"/>
      <c r="S109" s="192"/>
      <c r="T109" s="172" t="s">
        <v>27</v>
      </c>
      <c r="U109" s="172"/>
      <c r="V109" s="172"/>
      <c r="W109" s="172"/>
      <c r="X109" s="172"/>
      <c r="Y109" s="172"/>
      <c r="Z109" s="172"/>
      <c r="AA109" s="172"/>
      <c r="AB109" s="172"/>
      <c r="AC109" s="173"/>
      <c r="AD109" s="320" t="s">
        <v>932</v>
      </c>
      <c r="AE109" s="324"/>
      <c r="AF109" s="324"/>
      <c r="AG109" s="324"/>
      <c r="AH109" s="326"/>
      <c r="AK109" s="177"/>
      <c r="AL109" s="177"/>
      <c r="AM109" s="177"/>
      <c r="AN109" s="177"/>
      <c r="AO109" s="177"/>
      <c r="AP109" s="177"/>
      <c r="AQ109" s="177"/>
      <c r="AR109" s="177"/>
      <c r="AS109" s="177"/>
      <c r="AT109" s="177"/>
      <c r="AU109" s="177"/>
      <c r="AV109" s="177"/>
      <c r="AW109" s="177"/>
      <c r="AX109" s="186"/>
      <c r="AY109" s="186"/>
      <c r="AZ109" s="186"/>
      <c r="BA109" s="186"/>
      <c r="BB109" s="186"/>
      <c r="BC109" s="186"/>
      <c r="BD109" s="186"/>
      <c r="BE109" s="186"/>
      <c r="BF109" s="186"/>
      <c r="BG109" s="186"/>
      <c r="BH109" s="186"/>
      <c r="BI109" s="187"/>
      <c r="BJ109" s="187"/>
      <c r="BK109" s="187"/>
      <c r="BL109" s="187"/>
      <c r="BM109" s="187"/>
      <c r="BN109" s="187"/>
      <c r="BO109" s="187"/>
      <c r="BP109" s="187"/>
      <c r="BQ109" s="187"/>
      <c r="BR109" s="187"/>
      <c r="BS109" s="187"/>
      <c r="BT109" s="187"/>
      <c r="BU109" s="187"/>
    </row>
    <row r="110" spans="2:73" s="34" customFormat="1" ht="17.100000000000001" customHeight="1" x14ac:dyDescent="0.15">
      <c r="B110" s="171" t="s">
        <v>1001</v>
      </c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3"/>
      <c r="O110" s="320"/>
      <c r="P110" s="324"/>
      <c r="Q110" s="324"/>
      <c r="R110" s="324"/>
      <c r="S110" s="325"/>
      <c r="T110" s="189" t="s">
        <v>1002</v>
      </c>
      <c r="U110" s="189"/>
      <c r="V110" s="189"/>
      <c r="W110" s="189"/>
      <c r="X110" s="189"/>
      <c r="Y110" s="189"/>
      <c r="Z110" s="189"/>
      <c r="AA110" s="189"/>
      <c r="AB110" s="189"/>
      <c r="AC110" s="189"/>
      <c r="AD110" s="189"/>
      <c r="AE110" s="189"/>
      <c r="AF110" s="189"/>
      <c r="AG110" s="189"/>
      <c r="AH110" s="190"/>
      <c r="AK110" s="177"/>
      <c r="AL110" s="177"/>
      <c r="AM110" s="177"/>
      <c r="AN110" s="177"/>
      <c r="AO110" s="177"/>
      <c r="AP110" s="177"/>
      <c r="AQ110" s="177"/>
      <c r="AR110" s="177"/>
      <c r="AS110" s="177"/>
      <c r="AT110" s="177"/>
      <c r="AU110" s="177"/>
      <c r="AV110" s="177"/>
      <c r="AW110" s="177"/>
      <c r="AX110" s="186"/>
      <c r="AY110" s="186"/>
      <c r="AZ110" s="186"/>
      <c r="BA110" s="186"/>
      <c r="BB110" s="186"/>
      <c r="BC110" s="186"/>
      <c r="BD110" s="186"/>
      <c r="BE110" s="186"/>
      <c r="BF110" s="186"/>
      <c r="BG110" s="186"/>
      <c r="BH110" s="186"/>
      <c r="BI110" s="187"/>
      <c r="BJ110" s="187"/>
      <c r="BK110" s="187"/>
      <c r="BL110" s="187"/>
      <c r="BM110" s="187"/>
      <c r="BN110" s="187"/>
      <c r="BO110" s="187"/>
      <c r="BP110" s="187"/>
      <c r="BQ110" s="187"/>
      <c r="BR110" s="187"/>
      <c r="BS110" s="187"/>
      <c r="BT110" s="187"/>
      <c r="BU110" s="187"/>
    </row>
    <row r="111" spans="2:73" s="34" customFormat="1" ht="17.100000000000001" customHeight="1" x14ac:dyDescent="0.15">
      <c r="B111" s="171" t="s">
        <v>1003</v>
      </c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3"/>
      <c r="O111" s="320" t="s">
        <v>1004</v>
      </c>
      <c r="P111" s="324"/>
      <c r="Q111" s="324"/>
      <c r="R111" s="324"/>
      <c r="S111" s="325"/>
      <c r="T111" s="172" t="s">
        <v>1005</v>
      </c>
      <c r="U111" s="172"/>
      <c r="V111" s="172"/>
      <c r="W111" s="172"/>
      <c r="X111" s="172"/>
      <c r="Y111" s="172"/>
      <c r="Z111" s="172"/>
      <c r="AA111" s="172"/>
      <c r="AB111" s="172"/>
      <c r="AC111" s="173"/>
      <c r="AD111" s="320" t="s">
        <v>33</v>
      </c>
      <c r="AE111" s="324"/>
      <c r="AF111" s="324"/>
      <c r="AG111" s="324"/>
      <c r="AH111" s="326"/>
      <c r="AK111" s="177"/>
      <c r="AL111" s="177"/>
      <c r="AM111" s="177"/>
      <c r="AN111" s="177"/>
      <c r="AO111" s="177"/>
      <c r="AP111" s="177"/>
      <c r="AQ111" s="177"/>
      <c r="AR111" s="177"/>
      <c r="AS111" s="177"/>
      <c r="AT111" s="177"/>
      <c r="AU111" s="177"/>
      <c r="AV111" s="177"/>
      <c r="AW111" s="177"/>
      <c r="AX111" s="186"/>
      <c r="AY111" s="186"/>
      <c r="AZ111" s="186"/>
      <c r="BA111" s="186"/>
      <c r="BB111" s="186"/>
      <c r="BC111" s="186"/>
      <c r="BD111" s="186"/>
      <c r="BE111" s="186"/>
      <c r="BF111" s="186"/>
      <c r="BG111" s="186"/>
      <c r="BH111" s="186"/>
      <c r="BI111" s="187"/>
      <c r="BJ111" s="187"/>
      <c r="BK111" s="187"/>
      <c r="BL111" s="187"/>
      <c r="BM111" s="187"/>
      <c r="BN111" s="187"/>
      <c r="BO111" s="187"/>
      <c r="BP111" s="187"/>
      <c r="BQ111" s="187"/>
      <c r="BR111" s="187"/>
      <c r="BS111" s="187"/>
      <c r="BT111" s="187"/>
      <c r="BU111" s="187"/>
    </row>
    <row r="112" spans="2:73" s="34" customFormat="1" ht="17.100000000000001" customHeight="1" x14ac:dyDescent="0.15">
      <c r="B112" s="171" t="s">
        <v>1006</v>
      </c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3"/>
      <c r="O112" s="320" t="s">
        <v>1007</v>
      </c>
      <c r="P112" s="324"/>
      <c r="Q112" s="324"/>
      <c r="R112" s="324"/>
      <c r="S112" s="325"/>
      <c r="T112" s="172" t="s">
        <v>1008</v>
      </c>
      <c r="U112" s="172"/>
      <c r="V112" s="172"/>
      <c r="W112" s="172"/>
      <c r="X112" s="172"/>
      <c r="Y112" s="172"/>
      <c r="Z112" s="172"/>
      <c r="AA112" s="172"/>
      <c r="AB112" s="172"/>
      <c r="AC112" s="173"/>
      <c r="AD112" s="320" t="s">
        <v>23</v>
      </c>
      <c r="AE112" s="324"/>
      <c r="AF112" s="324"/>
      <c r="AG112" s="324"/>
      <c r="AH112" s="326"/>
      <c r="AK112" s="177"/>
      <c r="AL112" s="177"/>
      <c r="AM112" s="177"/>
      <c r="AN112" s="177"/>
      <c r="AO112" s="177"/>
      <c r="AP112" s="177"/>
      <c r="AQ112" s="177"/>
      <c r="AR112" s="177"/>
      <c r="AS112" s="177"/>
      <c r="AT112" s="177"/>
      <c r="AU112" s="177"/>
      <c r="AV112" s="177"/>
      <c r="AW112" s="177"/>
      <c r="AX112" s="186"/>
      <c r="AY112" s="186"/>
      <c r="AZ112" s="186"/>
      <c r="BA112" s="186"/>
      <c r="BB112" s="186"/>
      <c r="BC112" s="186"/>
      <c r="BD112" s="186"/>
      <c r="BE112" s="186"/>
      <c r="BF112" s="186"/>
      <c r="BG112" s="186"/>
      <c r="BH112" s="186"/>
      <c r="BI112" s="187"/>
      <c r="BJ112" s="187"/>
      <c r="BK112" s="187"/>
      <c r="BL112" s="187"/>
      <c r="BM112" s="187"/>
      <c r="BN112" s="187"/>
      <c r="BO112" s="187"/>
      <c r="BP112" s="187"/>
      <c r="BQ112" s="187"/>
      <c r="BR112" s="187"/>
      <c r="BS112" s="187"/>
      <c r="BT112" s="187"/>
      <c r="BU112" s="187"/>
    </row>
    <row r="113" spans="2:73" s="34" customFormat="1" ht="17.100000000000001" customHeight="1" x14ac:dyDescent="0.15">
      <c r="B113" s="171" t="s">
        <v>1009</v>
      </c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3"/>
      <c r="O113" s="320" t="s">
        <v>116</v>
      </c>
      <c r="P113" s="324"/>
      <c r="Q113" s="324"/>
      <c r="R113" s="324"/>
      <c r="S113" s="325"/>
      <c r="T113" s="172" t="s">
        <v>1010</v>
      </c>
      <c r="U113" s="172"/>
      <c r="V113" s="172"/>
      <c r="W113" s="172"/>
      <c r="X113" s="172"/>
      <c r="Y113" s="172"/>
      <c r="Z113" s="172"/>
      <c r="AA113" s="172"/>
      <c r="AB113" s="172"/>
      <c r="AC113" s="173"/>
      <c r="AD113" s="320" t="s">
        <v>23</v>
      </c>
      <c r="AE113" s="324"/>
      <c r="AF113" s="324"/>
      <c r="AG113" s="324"/>
      <c r="AH113" s="326"/>
      <c r="AK113" s="177"/>
      <c r="AL113" s="177"/>
      <c r="AM113" s="177"/>
      <c r="AN113" s="177"/>
      <c r="AO113" s="177"/>
      <c r="AP113" s="177"/>
      <c r="AQ113" s="177"/>
      <c r="AR113" s="177"/>
      <c r="AS113" s="177"/>
      <c r="AT113" s="177"/>
      <c r="AU113" s="177"/>
      <c r="AV113" s="177"/>
      <c r="AW113" s="177"/>
      <c r="AX113" s="186"/>
      <c r="AY113" s="186"/>
      <c r="AZ113" s="186"/>
      <c r="BA113" s="186"/>
      <c r="BB113" s="186"/>
      <c r="BC113" s="186"/>
      <c r="BD113" s="186"/>
      <c r="BE113" s="186"/>
      <c r="BF113" s="186"/>
      <c r="BG113" s="186"/>
      <c r="BH113" s="186"/>
      <c r="BI113" s="187"/>
      <c r="BJ113" s="187"/>
      <c r="BK113" s="187"/>
      <c r="BL113" s="187"/>
      <c r="BM113" s="187"/>
      <c r="BN113" s="187"/>
      <c r="BO113" s="187"/>
      <c r="BP113" s="187"/>
      <c r="BQ113" s="187"/>
      <c r="BR113" s="187"/>
      <c r="BS113" s="187"/>
      <c r="BT113" s="187"/>
      <c r="BU113" s="187"/>
    </row>
    <row r="114" spans="2:73" s="34" customFormat="1" ht="17.100000000000001" customHeight="1" x14ac:dyDescent="0.15">
      <c r="B114" s="171" t="s">
        <v>1011</v>
      </c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3"/>
      <c r="O114" s="320" t="s">
        <v>1012</v>
      </c>
      <c r="P114" s="324"/>
      <c r="Q114" s="324"/>
      <c r="R114" s="324"/>
      <c r="S114" s="325"/>
      <c r="T114" s="172" t="s">
        <v>34</v>
      </c>
      <c r="U114" s="172"/>
      <c r="V114" s="172"/>
      <c r="W114" s="172"/>
      <c r="X114" s="172"/>
      <c r="Y114" s="172"/>
      <c r="Z114" s="172"/>
      <c r="AA114" s="172"/>
      <c r="AB114" s="172"/>
      <c r="AC114" s="173"/>
      <c r="AD114" s="320"/>
      <c r="AE114" s="324"/>
      <c r="AF114" s="324"/>
      <c r="AG114" s="324"/>
      <c r="AH114" s="326"/>
      <c r="AK114" s="177"/>
      <c r="AL114" s="177"/>
      <c r="AM114" s="177"/>
      <c r="AN114" s="177"/>
      <c r="AO114" s="177"/>
      <c r="AP114" s="177"/>
      <c r="AQ114" s="177"/>
      <c r="AR114" s="177"/>
      <c r="AS114" s="177"/>
      <c r="AT114" s="177"/>
      <c r="AU114" s="177"/>
      <c r="AV114" s="177"/>
      <c r="AW114" s="177"/>
      <c r="AX114" s="186"/>
      <c r="AY114" s="186"/>
      <c r="AZ114" s="186"/>
      <c r="BA114" s="186"/>
      <c r="BB114" s="186"/>
      <c r="BC114" s="186"/>
      <c r="BD114" s="186"/>
      <c r="BE114" s="186"/>
      <c r="BF114" s="186"/>
      <c r="BG114" s="186"/>
      <c r="BH114" s="186"/>
      <c r="BI114" s="187"/>
      <c r="BJ114" s="187"/>
      <c r="BK114" s="187"/>
      <c r="BL114" s="187"/>
      <c r="BM114" s="187"/>
      <c r="BN114" s="187"/>
      <c r="BO114" s="187"/>
      <c r="BP114" s="187"/>
      <c r="BQ114" s="187"/>
      <c r="BR114" s="187"/>
      <c r="BS114" s="187"/>
      <c r="BT114" s="187"/>
      <c r="BU114" s="187"/>
    </row>
    <row r="115" spans="2:73" s="34" customFormat="1" ht="17.100000000000001" customHeight="1" x14ac:dyDescent="0.15">
      <c r="B115" s="171" t="s">
        <v>1013</v>
      </c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3"/>
      <c r="O115" s="320"/>
      <c r="P115" s="324"/>
      <c r="Q115" s="324"/>
      <c r="R115" s="324"/>
      <c r="S115" s="325"/>
      <c r="T115" s="185" t="s">
        <v>195</v>
      </c>
      <c r="U115" s="195"/>
      <c r="V115" s="195"/>
      <c r="W115" s="195"/>
      <c r="X115" s="195"/>
      <c r="Y115" s="195"/>
      <c r="Z115" s="195"/>
      <c r="AA115" s="195"/>
      <c r="AB115" s="195"/>
      <c r="AC115" s="196"/>
      <c r="AD115" s="320" t="s">
        <v>1014</v>
      </c>
      <c r="AE115" s="324"/>
      <c r="AF115" s="324"/>
      <c r="AG115" s="324"/>
      <c r="AH115" s="326"/>
      <c r="AK115" s="177"/>
      <c r="AL115" s="177"/>
      <c r="AM115" s="177"/>
      <c r="AN115" s="177"/>
      <c r="AO115" s="177"/>
      <c r="AP115" s="177"/>
      <c r="AQ115" s="177"/>
      <c r="AR115" s="177"/>
      <c r="AS115" s="177"/>
      <c r="AT115" s="177"/>
      <c r="AU115" s="177"/>
      <c r="AV115" s="177"/>
      <c r="AW115" s="177"/>
      <c r="AX115" s="186"/>
      <c r="AY115" s="186"/>
      <c r="AZ115" s="186"/>
      <c r="BA115" s="186"/>
      <c r="BB115" s="186"/>
      <c r="BC115" s="186"/>
      <c r="BD115" s="186"/>
      <c r="BE115" s="186"/>
      <c r="BF115" s="186"/>
      <c r="BG115" s="186"/>
      <c r="BH115" s="186"/>
      <c r="BI115" s="187"/>
      <c r="BJ115" s="187"/>
      <c r="BK115" s="187"/>
      <c r="BL115" s="187"/>
      <c r="BM115" s="187"/>
      <c r="BN115" s="187"/>
      <c r="BO115" s="187"/>
      <c r="BP115" s="187"/>
      <c r="BQ115" s="187"/>
      <c r="BR115" s="187"/>
      <c r="BS115" s="187"/>
      <c r="BT115" s="187"/>
      <c r="BU115" s="187"/>
    </row>
    <row r="116" spans="2:73" s="34" customFormat="1" ht="17.100000000000001" customHeight="1" x14ac:dyDescent="0.15">
      <c r="B116" s="171" t="s">
        <v>1015</v>
      </c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3"/>
      <c r="O116" s="320" t="s">
        <v>1016</v>
      </c>
      <c r="P116" s="324"/>
      <c r="Q116" s="324"/>
      <c r="R116" s="324"/>
      <c r="S116" s="325"/>
      <c r="T116" s="740" t="s">
        <v>70</v>
      </c>
      <c r="U116" s="741"/>
      <c r="V116" s="741"/>
      <c r="W116" s="741"/>
      <c r="X116" s="741"/>
      <c r="Y116" s="741"/>
      <c r="Z116" s="741"/>
      <c r="AA116" s="741"/>
      <c r="AB116" s="741"/>
      <c r="AC116" s="742"/>
      <c r="AD116" s="746"/>
      <c r="AE116" s="747"/>
      <c r="AF116" s="747"/>
      <c r="AG116" s="747"/>
      <c r="AH116" s="748"/>
      <c r="AK116" s="177"/>
      <c r="AL116" s="177"/>
      <c r="AM116" s="177"/>
      <c r="AN116" s="177"/>
      <c r="AO116" s="177"/>
      <c r="AP116" s="177"/>
      <c r="AQ116" s="177"/>
      <c r="AR116" s="177"/>
      <c r="AS116" s="177"/>
      <c r="AT116" s="177"/>
      <c r="AU116" s="177"/>
      <c r="AV116" s="177"/>
      <c r="AW116" s="177"/>
      <c r="AX116" s="186"/>
      <c r="AY116" s="186"/>
      <c r="AZ116" s="186"/>
      <c r="BA116" s="186"/>
      <c r="BB116" s="186"/>
      <c r="BC116" s="186"/>
      <c r="BD116" s="186"/>
      <c r="BE116" s="186"/>
      <c r="BF116" s="186"/>
      <c r="BG116" s="186"/>
      <c r="BH116" s="186"/>
      <c r="BI116" s="187"/>
      <c r="BJ116" s="187"/>
      <c r="BK116" s="187"/>
      <c r="BL116" s="187"/>
      <c r="BM116" s="187"/>
      <c r="BN116" s="187"/>
      <c r="BO116" s="187"/>
      <c r="BP116" s="187"/>
      <c r="BQ116" s="187"/>
      <c r="BR116" s="187"/>
      <c r="BS116" s="187"/>
      <c r="BT116" s="187"/>
      <c r="BU116" s="187"/>
    </row>
    <row r="117" spans="2:73" s="34" customFormat="1" ht="17.100000000000001" customHeight="1" x14ac:dyDescent="0.15">
      <c r="B117" s="171" t="s">
        <v>1017</v>
      </c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3"/>
      <c r="O117" s="558" t="s">
        <v>1018</v>
      </c>
      <c r="P117" s="558"/>
      <c r="Q117" s="558"/>
      <c r="R117" s="558"/>
      <c r="S117" s="749"/>
      <c r="T117" s="743"/>
      <c r="U117" s="744"/>
      <c r="V117" s="744"/>
      <c r="W117" s="744"/>
      <c r="X117" s="744"/>
      <c r="Y117" s="744"/>
      <c r="Z117" s="744"/>
      <c r="AA117" s="744"/>
      <c r="AB117" s="744"/>
      <c r="AC117" s="745"/>
      <c r="AD117" s="557"/>
      <c r="AE117" s="558"/>
      <c r="AF117" s="558"/>
      <c r="AG117" s="558"/>
      <c r="AH117" s="559"/>
      <c r="AK117" s="177"/>
      <c r="AL117" s="177"/>
      <c r="AM117" s="177"/>
      <c r="AN117" s="177"/>
      <c r="AO117" s="177"/>
      <c r="AP117" s="177"/>
      <c r="AQ117" s="177"/>
      <c r="AR117" s="177"/>
      <c r="AS117" s="177"/>
      <c r="AT117" s="177"/>
      <c r="AU117" s="177"/>
      <c r="AV117" s="177"/>
      <c r="AW117" s="177"/>
      <c r="AX117" s="186"/>
      <c r="AY117" s="186"/>
      <c r="AZ117" s="186"/>
      <c r="BA117" s="186"/>
      <c r="BB117" s="186"/>
      <c r="BC117" s="186"/>
      <c r="BD117" s="186"/>
      <c r="BE117" s="186"/>
      <c r="BF117" s="186"/>
      <c r="BG117" s="186"/>
      <c r="BH117" s="186"/>
      <c r="BI117" s="187"/>
      <c r="BJ117" s="187"/>
      <c r="BK117" s="187"/>
      <c r="BL117" s="187"/>
      <c r="BM117" s="187"/>
      <c r="BN117" s="187"/>
      <c r="BO117" s="187"/>
      <c r="BP117" s="187"/>
      <c r="BQ117" s="187"/>
      <c r="BR117" s="187"/>
      <c r="BS117" s="187"/>
      <c r="BT117" s="187"/>
      <c r="BU117" s="187"/>
    </row>
    <row r="118" spans="2:73" s="34" customFormat="1" ht="17.100000000000001" customHeight="1" x14ac:dyDescent="0.15">
      <c r="B118" s="171" t="s">
        <v>174</v>
      </c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3"/>
      <c r="O118" s="320" t="s">
        <v>874</v>
      </c>
      <c r="P118" s="324"/>
      <c r="Q118" s="324"/>
      <c r="R118" s="324"/>
      <c r="S118" s="325"/>
      <c r="T118" s="566" t="s">
        <v>1019</v>
      </c>
      <c r="U118" s="567"/>
      <c r="V118" s="567"/>
      <c r="W118" s="567"/>
      <c r="X118" s="567"/>
      <c r="Y118" s="567"/>
      <c r="Z118" s="567"/>
      <c r="AA118" s="567"/>
      <c r="AB118" s="567"/>
      <c r="AC118" s="567"/>
      <c r="AD118" s="567"/>
      <c r="AE118" s="567"/>
      <c r="AF118" s="567"/>
      <c r="AG118" s="567"/>
      <c r="AH118" s="569"/>
      <c r="AK118" s="177"/>
      <c r="AL118" s="177"/>
      <c r="AM118" s="177"/>
      <c r="AN118" s="177"/>
      <c r="AO118" s="177"/>
      <c r="AP118" s="177"/>
      <c r="AQ118" s="177"/>
      <c r="AR118" s="177"/>
      <c r="AS118" s="177"/>
      <c r="AT118" s="177"/>
      <c r="AU118" s="177"/>
      <c r="AV118" s="177"/>
      <c r="AW118" s="177"/>
      <c r="AX118" s="186"/>
      <c r="AY118" s="186"/>
      <c r="AZ118" s="186"/>
      <c r="BA118" s="186"/>
      <c r="BB118" s="186"/>
      <c r="BC118" s="186"/>
      <c r="BD118" s="186"/>
      <c r="BE118" s="186"/>
      <c r="BF118" s="186"/>
      <c r="BG118" s="186"/>
      <c r="BH118" s="186"/>
      <c r="BI118" s="187"/>
      <c r="BJ118" s="187"/>
      <c r="BK118" s="187"/>
      <c r="BL118" s="187"/>
      <c r="BM118" s="187"/>
      <c r="BN118" s="187"/>
      <c r="BO118" s="187"/>
      <c r="BP118" s="187"/>
      <c r="BQ118" s="187"/>
      <c r="BR118" s="187"/>
      <c r="BS118" s="187"/>
      <c r="BT118" s="187"/>
      <c r="BU118" s="187"/>
    </row>
    <row r="119" spans="2:73" s="34" customFormat="1" ht="17.100000000000001" customHeight="1" x14ac:dyDescent="0.15">
      <c r="B119" s="171" t="s">
        <v>1020</v>
      </c>
      <c r="C119" s="189"/>
      <c r="D119" s="189"/>
      <c r="E119" s="189"/>
      <c r="F119" s="189"/>
      <c r="G119" s="172"/>
      <c r="H119" s="172"/>
      <c r="I119" s="172"/>
      <c r="J119" s="172"/>
      <c r="K119" s="172"/>
      <c r="L119" s="172"/>
      <c r="M119" s="172"/>
      <c r="N119" s="173"/>
      <c r="O119" s="320" t="s">
        <v>872</v>
      </c>
      <c r="P119" s="324"/>
      <c r="Q119" s="324"/>
      <c r="R119" s="324"/>
      <c r="S119" s="325"/>
      <c r="T119" s="753"/>
      <c r="U119" s="754"/>
      <c r="V119" s="754"/>
      <c r="W119" s="754"/>
      <c r="X119" s="754"/>
      <c r="Y119" s="754"/>
      <c r="Z119" s="754"/>
      <c r="AA119" s="754"/>
      <c r="AB119" s="754"/>
      <c r="AC119" s="754"/>
      <c r="AD119" s="754"/>
      <c r="AE119" s="754"/>
      <c r="AF119" s="754"/>
      <c r="AG119" s="754"/>
      <c r="AH119" s="755"/>
      <c r="AK119" s="177"/>
      <c r="AL119" s="177"/>
      <c r="AM119" s="177"/>
      <c r="AN119" s="177"/>
      <c r="AO119" s="177"/>
      <c r="AP119" s="177"/>
      <c r="AQ119" s="177"/>
      <c r="AR119" s="177"/>
      <c r="AS119" s="177"/>
      <c r="AT119" s="177"/>
      <c r="AU119" s="177"/>
      <c r="AV119" s="177"/>
      <c r="AW119" s="177"/>
      <c r="AX119" s="186"/>
      <c r="AY119" s="186"/>
      <c r="AZ119" s="186"/>
      <c r="BA119" s="186"/>
      <c r="BB119" s="186"/>
      <c r="BC119" s="186"/>
      <c r="BD119" s="186"/>
      <c r="BE119" s="186"/>
      <c r="BF119" s="186"/>
      <c r="BG119" s="186"/>
      <c r="BH119" s="186"/>
      <c r="BI119" s="187"/>
      <c r="BJ119" s="187"/>
      <c r="BK119" s="187"/>
      <c r="BL119" s="187"/>
      <c r="BM119" s="187"/>
      <c r="BN119" s="187"/>
      <c r="BO119" s="187"/>
      <c r="BP119" s="187"/>
      <c r="BQ119" s="187"/>
      <c r="BR119" s="187"/>
      <c r="BS119" s="187"/>
      <c r="BT119" s="187"/>
      <c r="BU119" s="187"/>
    </row>
    <row r="120" spans="2:73" s="34" customFormat="1" ht="17.100000000000001" customHeight="1" x14ac:dyDescent="0.15">
      <c r="B120" s="171" t="s">
        <v>1021</v>
      </c>
      <c r="C120" s="189"/>
      <c r="D120" s="189"/>
      <c r="E120" s="189"/>
      <c r="F120" s="189"/>
      <c r="G120" s="172"/>
      <c r="H120" s="172"/>
      <c r="I120" s="172"/>
      <c r="J120" s="172"/>
      <c r="K120" s="172"/>
      <c r="L120" s="172"/>
      <c r="M120" s="172"/>
      <c r="N120" s="173"/>
      <c r="O120" s="320" t="s">
        <v>872</v>
      </c>
      <c r="P120" s="324"/>
      <c r="Q120" s="324"/>
      <c r="R120" s="324"/>
      <c r="S120" s="325"/>
      <c r="T120" s="753"/>
      <c r="U120" s="754"/>
      <c r="V120" s="754"/>
      <c r="W120" s="754"/>
      <c r="X120" s="754"/>
      <c r="Y120" s="754"/>
      <c r="Z120" s="754"/>
      <c r="AA120" s="754"/>
      <c r="AB120" s="754"/>
      <c r="AC120" s="754"/>
      <c r="AD120" s="754"/>
      <c r="AE120" s="754"/>
      <c r="AF120" s="754"/>
      <c r="AG120" s="754"/>
      <c r="AH120" s="755"/>
      <c r="AK120" s="177"/>
      <c r="AL120" s="177"/>
      <c r="AM120" s="177"/>
      <c r="AN120" s="177"/>
      <c r="AO120" s="177"/>
      <c r="AP120" s="177"/>
      <c r="AQ120" s="177"/>
      <c r="AR120" s="177"/>
      <c r="AS120" s="177"/>
      <c r="AT120" s="177"/>
      <c r="AU120" s="177"/>
      <c r="AV120" s="177"/>
      <c r="AW120" s="177"/>
      <c r="AX120" s="186"/>
      <c r="AY120" s="186"/>
      <c r="AZ120" s="186"/>
      <c r="BA120" s="186"/>
      <c r="BB120" s="186"/>
      <c r="BC120" s="186"/>
      <c r="BD120" s="186"/>
      <c r="BE120" s="186"/>
      <c r="BF120" s="186"/>
      <c r="BG120" s="186"/>
      <c r="BH120" s="186"/>
      <c r="BI120" s="187"/>
      <c r="BJ120" s="187"/>
      <c r="BK120" s="187"/>
      <c r="BL120" s="187"/>
      <c r="BM120" s="187"/>
      <c r="BN120" s="187"/>
      <c r="BO120" s="187"/>
      <c r="BP120" s="187"/>
      <c r="BQ120" s="187"/>
      <c r="BR120" s="187"/>
      <c r="BS120" s="187"/>
      <c r="BT120" s="187"/>
      <c r="BU120" s="187"/>
    </row>
    <row r="121" spans="2:73" s="8" customFormat="1" ht="17.100000000000001" customHeight="1" x14ac:dyDescent="0.15">
      <c r="B121" s="103" t="s">
        <v>1022</v>
      </c>
      <c r="C121" s="101"/>
      <c r="D121" s="101"/>
      <c r="E121" s="101"/>
      <c r="F121" s="101"/>
      <c r="G121" s="101"/>
      <c r="H121" s="101"/>
      <c r="I121" s="101"/>
      <c r="J121" s="101"/>
      <c r="K121" s="101"/>
      <c r="L121" s="101"/>
      <c r="M121" s="101"/>
      <c r="N121" s="197"/>
      <c r="O121" s="320" t="s">
        <v>1023</v>
      </c>
      <c r="P121" s="324"/>
      <c r="Q121" s="324"/>
      <c r="R121" s="324"/>
      <c r="S121" s="325"/>
      <c r="T121" s="591"/>
      <c r="U121" s="545"/>
      <c r="V121" s="545"/>
      <c r="W121" s="545"/>
      <c r="X121" s="545"/>
      <c r="Y121" s="545"/>
      <c r="Z121" s="545"/>
      <c r="AA121" s="545"/>
      <c r="AB121" s="545"/>
      <c r="AC121" s="545"/>
      <c r="AD121" s="545"/>
      <c r="AE121" s="545"/>
      <c r="AF121" s="545"/>
      <c r="AG121" s="545"/>
      <c r="AH121" s="546"/>
      <c r="AK121" s="182"/>
      <c r="AL121" s="182"/>
      <c r="AM121" s="182"/>
      <c r="AN121" s="182"/>
      <c r="AO121" s="182"/>
      <c r="AP121" s="182"/>
      <c r="AQ121" s="182"/>
      <c r="AR121" s="182"/>
      <c r="AS121" s="182"/>
      <c r="AT121" s="182"/>
      <c r="AU121" s="182"/>
      <c r="AV121" s="182"/>
      <c r="AW121" s="182"/>
      <c r="AX121" s="183"/>
      <c r="AY121" s="183"/>
      <c r="AZ121" s="183"/>
      <c r="BA121" s="183"/>
      <c r="BB121" s="183"/>
      <c r="BC121" s="183"/>
      <c r="BD121" s="183"/>
      <c r="BE121" s="183"/>
      <c r="BF121" s="183"/>
      <c r="BG121" s="183"/>
      <c r="BH121" s="183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</row>
    <row r="122" spans="2:73" s="8" customFormat="1" ht="17.100000000000001" customHeight="1" x14ac:dyDescent="0.15">
      <c r="B122" s="23"/>
      <c r="C122" s="24"/>
      <c r="D122" s="25"/>
      <c r="E122" s="25"/>
      <c r="F122" s="25"/>
      <c r="G122" s="25"/>
      <c r="H122" s="25"/>
      <c r="I122" s="25"/>
      <c r="J122" s="25"/>
      <c r="K122" s="26"/>
      <c r="L122" s="25"/>
      <c r="M122" s="25"/>
      <c r="N122" s="25"/>
      <c r="O122" s="25"/>
      <c r="P122" s="26"/>
      <c r="Q122" s="25"/>
      <c r="R122" s="24"/>
      <c r="S122" s="25"/>
      <c r="T122" s="25"/>
      <c r="U122" s="25"/>
      <c r="V122" s="25"/>
      <c r="W122" s="25"/>
      <c r="X122" s="26"/>
      <c r="Y122" s="25"/>
      <c r="Z122" s="25"/>
      <c r="AA122" s="26"/>
      <c r="AB122" s="25"/>
      <c r="AC122" s="25"/>
      <c r="AD122" s="25"/>
      <c r="AE122" s="25"/>
      <c r="AF122" s="26"/>
      <c r="AG122" s="25"/>
      <c r="AH122" s="27"/>
      <c r="AK122" s="182"/>
      <c r="AL122" s="182"/>
      <c r="AM122" s="182"/>
      <c r="AN122" s="182"/>
      <c r="AO122" s="182"/>
      <c r="AP122" s="182"/>
      <c r="AQ122" s="182"/>
      <c r="AR122" s="182"/>
      <c r="AS122" s="182"/>
      <c r="AT122" s="182"/>
      <c r="AU122" s="182"/>
      <c r="AV122" s="182"/>
      <c r="AW122" s="182"/>
      <c r="AX122" s="183"/>
      <c r="AY122" s="183"/>
      <c r="AZ122" s="183"/>
      <c r="BA122" s="183"/>
      <c r="BB122" s="183"/>
      <c r="BC122" s="183"/>
      <c r="BD122" s="183"/>
      <c r="BE122" s="183"/>
      <c r="BF122" s="183"/>
      <c r="BG122" s="183"/>
      <c r="BH122" s="183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</row>
    <row r="123" spans="2:73" s="8" customFormat="1" ht="17.100000000000001" customHeight="1" x14ac:dyDescent="0.15">
      <c r="B123" s="23"/>
      <c r="C123" s="24"/>
      <c r="D123" s="25"/>
      <c r="E123" s="25"/>
      <c r="F123" s="25"/>
      <c r="G123" s="25"/>
      <c r="H123" s="25"/>
      <c r="I123" s="25"/>
      <c r="J123" s="25"/>
      <c r="K123" s="26"/>
      <c r="L123" s="25"/>
      <c r="M123" s="25"/>
      <c r="N123" s="25"/>
      <c r="O123" s="25"/>
      <c r="P123" s="26"/>
      <c r="Q123" s="25"/>
      <c r="R123" s="24"/>
      <c r="S123" s="25"/>
      <c r="T123" s="25"/>
      <c r="U123" s="25"/>
      <c r="V123" s="25"/>
      <c r="W123" s="25"/>
      <c r="X123" s="26"/>
      <c r="Y123" s="25"/>
      <c r="Z123" s="25"/>
      <c r="AA123" s="26"/>
      <c r="AB123" s="25"/>
      <c r="AC123" s="25"/>
      <c r="AD123" s="25"/>
      <c r="AE123" s="25"/>
      <c r="AF123" s="26"/>
      <c r="AG123" s="25"/>
      <c r="AH123" s="27"/>
      <c r="AK123" s="182"/>
      <c r="AL123" s="182"/>
      <c r="AM123" s="182"/>
      <c r="AN123" s="182"/>
      <c r="AO123" s="182"/>
      <c r="AP123" s="182"/>
      <c r="AQ123" s="182"/>
      <c r="AR123" s="182"/>
      <c r="AS123" s="182"/>
      <c r="AT123" s="182"/>
      <c r="AU123" s="182"/>
      <c r="AV123" s="182"/>
      <c r="AW123" s="182"/>
      <c r="AX123" s="183"/>
      <c r="AY123" s="183"/>
      <c r="AZ123" s="183"/>
      <c r="BA123" s="183"/>
      <c r="BB123" s="183"/>
      <c r="BC123" s="183"/>
      <c r="BD123" s="183"/>
      <c r="BE123" s="183"/>
      <c r="BF123" s="183"/>
      <c r="BG123" s="183"/>
      <c r="BH123" s="183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</row>
    <row r="124" spans="2:73" s="8" customFormat="1" ht="20.100000000000001" customHeight="1" thickBot="1" x14ac:dyDescent="0.2">
      <c r="B124" s="738" t="s">
        <v>861</v>
      </c>
      <c r="C124" s="739"/>
      <c r="D124" s="627" t="s">
        <v>35</v>
      </c>
      <c r="E124" s="628"/>
      <c r="F124" s="628"/>
      <c r="G124" s="629"/>
      <c r="H124" s="629"/>
      <c r="I124" s="629"/>
      <c r="J124" s="630"/>
      <c r="K124" s="627" t="s">
        <v>36</v>
      </c>
      <c r="L124" s="628"/>
      <c r="M124" s="628"/>
      <c r="N124" s="629"/>
      <c r="O124" s="630"/>
      <c r="P124" s="627" t="s">
        <v>37</v>
      </c>
      <c r="Q124" s="631"/>
      <c r="R124" s="632"/>
      <c r="S124" s="627" t="s">
        <v>38</v>
      </c>
      <c r="T124" s="628"/>
      <c r="U124" s="628"/>
      <c r="V124" s="629"/>
      <c r="W124" s="630"/>
      <c r="X124" s="627" t="s">
        <v>37</v>
      </c>
      <c r="Y124" s="631"/>
      <c r="Z124" s="632"/>
      <c r="AA124" s="628" t="s">
        <v>39</v>
      </c>
      <c r="AB124" s="628"/>
      <c r="AC124" s="628"/>
      <c r="AD124" s="629"/>
      <c r="AE124" s="630"/>
      <c r="AF124" s="627" t="s">
        <v>37</v>
      </c>
      <c r="AG124" s="631"/>
      <c r="AH124" s="633"/>
      <c r="AK124" s="182"/>
      <c r="AL124" s="182"/>
      <c r="AM124" s="182"/>
      <c r="AN124" s="182"/>
      <c r="AO124" s="182"/>
      <c r="AP124" s="182"/>
      <c r="AQ124" s="182"/>
      <c r="AR124" s="182"/>
      <c r="AS124" s="182"/>
      <c r="AT124" s="182"/>
      <c r="AU124" s="182"/>
      <c r="AV124" s="182"/>
      <c r="AW124" s="182"/>
      <c r="AX124" s="183"/>
      <c r="AY124" s="183"/>
      <c r="AZ124" s="183"/>
      <c r="BA124" s="183"/>
      <c r="BB124" s="183"/>
      <c r="BC124" s="183"/>
      <c r="BD124" s="183"/>
      <c r="BE124" s="183"/>
      <c r="BF124" s="183"/>
      <c r="BG124" s="183"/>
      <c r="BH124" s="183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</row>
    <row r="125" spans="2:73" s="8" customFormat="1" ht="17.100000000000001" customHeight="1" x14ac:dyDescent="0.15">
      <c r="B125" s="171" t="s">
        <v>13</v>
      </c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79"/>
      <c r="N125" s="180"/>
      <c r="O125" s="720" t="s">
        <v>1036</v>
      </c>
      <c r="P125" s="721"/>
      <c r="Q125" s="721"/>
      <c r="R125" s="721"/>
      <c r="S125" s="722"/>
      <c r="T125" s="723" t="s">
        <v>955</v>
      </c>
      <c r="U125" s="724"/>
      <c r="V125" s="724"/>
      <c r="W125" s="724"/>
      <c r="X125" s="724"/>
      <c r="Y125" s="724"/>
      <c r="Z125" s="724"/>
      <c r="AA125" s="724"/>
      <c r="AB125" s="724"/>
      <c r="AC125" s="725"/>
      <c r="AD125" s="720"/>
      <c r="AE125" s="722"/>
      <c r="AF125" s="720">
        <v>3.7</v>
      </c>
      <c r="AG125" s="722"/>
      <c r="AH125" s="181"/>
      <c r="AJ125" s="9"/>
      <c r="AK125" s="182"/>
      <c r="AL125" s="182"/>
      <c r="AM125" s="182"/>
      <c r="AN125" s="182"/>
      <c r="AO125" s="182"/>
      <c r="AP125" s="182"/>
      <c r="AQ125" s="182"/>
      <c r="AR125" s="182"/>
      <c r="AS125" s="182"/>
      <c r="AT125" s="182"/>
      <c r="AU125" s="182"/>
      <c r="AV125" s="182"/>
      <c r="AW125" s="182"/>
      <c r="AX125" s="183"/>
      <c r="AY125" s="183"/>
      <c r="AZ125" s="183"/>
      <c r="BA125" s="183"/>
      <c r="BB125" s="183"/>
      <c r="BC125" s="183"/>
      <c r="BD125" s="183"/>
      <c r="BE125" s="183"/>
      <c r="BF125" s="183"/>
      <c r="BG125" s="183"/>
      <c r="BH125" s="183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</row>
    <row r="126" spans="2:73" s="8" customFormat="1" ht="17.100000000000001" customHeight="1" x14ac:dyDescent="0.15">
      <c r="B126" s="698" t="s">
        <v>196</v>
      </c>
      <c r="C126" s="699"/>
      <c r="D126" s="699"/>
      <c r="E126" s="699"/>
      <c r="F126" s="699"/>
      <c r="G126" s="699"/>
      <c r="H126" s="699"/>
      <c r="I126" s="699"/>
      <c r="J126" s="699"/>
      <c r="K126" s="699"/>
      <c r="L126" s="699"/>
      <c r="M126" s="699"/>
      <c r="N126" s="700"/>
      <c r="O126" s="704" t="s">
        <v>1037</v>
      </c>
      <c r="P126" s="705"/>
      <c r="Q126" s="705"/>
      <c r="R126" s="705"/>
      <c r="S126" s="706"/>
      <c r="T126" s="710" t="s">
        <v>956</v>
      </c>
      <c r="U126" s="711"/>
      <c r="V126" s="711"/>
      <c r="W126" s="711"/>
      <c r="X126" s="711"/>
      <c r="Y126" s="711"/>
      <c r="Z126" s="711"/>
      <c r="AA126" s="711"/>
      <c r="AB126" s="711"/>
      <c r="AC126" s="712"/>
      <c r="AD126" s="713">
        <v>28.1</v>
      </c>
      <c r="AE126" s="321"/>
      <c r="AF126" s="321"/>
      <c r="AG126" s="321"/>
      <c r="AH126" s="323"/>
      <c r="AI126" s="9"/>
      <c r="AJ126" s="9"/>
      <c r="AK126" s="182"/>
      <c r="AL126" s="182"/>
      <c r="AM126" s="182"/>
      <c r="AN126" s="182"/>
      <c r="AO126" s="182"/>
      <c r="AP126" s="182"/>
      <c r="AQ126" s="182"/>
      <c r="AR126" s="182"/>
      <c r="AS126" s="182"/>
      <c r="AT126" s="182"/>
      <c r="AU126" s="182"/>
      <c r="AV126" s="182"/>
      <c r="AW126" s="182"/>
      <c r="AX126" s="183"/>
      <c r="AY126" s="183"/>
      <c r="AZ126" s="183"/>
      <c r="BA126" s="183"/>
      <c r="BB126" s="183"/>
      <c r="BC126" s="183"/>
      <c r="BD126" s="183"/>
      <c r="BE126" s="183"/>
      <c r="BF126" s="183"/>
      <c r="BG126" s="183"/>
      <c r="BH126" s="183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</row>
    <row r="127" spans="2:73" s="8" customFormat="1" ht="17.100000000000001" customHeight="1" x14ac:dyDescent="0.15">
      <c r="B127" s="701"/>
      <c r="C127" s="702"/>
      <c r="D127" s="702"/>
      <c r="E127" s="702"/>
      <c r="F127" s="702"/>
      <c r="G127" s="702"/>
      <c r="H127" s="702"/>
      <c r="I127" s="702"/>
      <c r="J127" s="702"/>
      <c r="K127" s="702"/>
      <c r="L127" s="702"/>
      <c r="M127" s="702"/>
      <c r="N127" s="703"/>
      <c r="O127" s="707"/>
      <c r="P127" s="708"/>
      <c r="Q127" s="708"/>
      <c r="R127" s="708"/>
      <c r="S127" s="709"/>
      <c r="T127" s="179" t="s">
        <v>957</v>
      </c>
      <c r="U127" s="179"/>
      <c r="V127" s="179"/>
      <c r="W127" s="179"/>
      <c r="X127" s="179"/>
      <c r="Y127" s="179"/>
      <c r="Z127" s="179"/>
      <c r="AA127" s="179"/>
      <c r="AB127" s="179"/>
      <c r="AC127" s="180"/>
      <c r="AD127" s="320" t="s">
        <v>63</v>
      </c>
      <c r="AE127" s="324"/>
      <c r="AF127" s="324"/>
      <c r="AG127" s="324"/>
      <c r="AH127" s="326"/>
      <c r="AJ127" s="9"/>
      <c r="AK127" s="182"/>
      <c r="AL127" s="182"/>
      <c r="AM127" s="182"/>
      <c r="AN127" s="182"/>
      <c r="AO127" s="182"/>
      <c r="AP127" s="182"/>
      <c r="AQ127" s="182"/>
      <c r="AR127" s="182"/>
      <c r="AS127" s="182"/>
      <c r="AT127" s="182"/>
      <c r="AU127" s="182"/>
      <c r="AV127" s="182"/>
      <c r="AW127" s="182"/>
      <c r="AX127" s="183"/>
      <c r="AY127" s="183"/>
      <c r="AZ127" s="183"/>
      <c r="BA127" s="183"/>
      <c r="BB127" s="183"/>
      <c r="BC127" s="183"/>
      <c r="BD127" s="183"/>
      <c r="BE127" s="183"/>
      <c r="BF127" s="183"/>
      <c r="BG127" s="183"/>
      <c r="BH127" s="183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</row>
    <row r="128" spans="2:73" s="34" customFormat="1" ht="17.100000000000001" customHeight="1" x14ac:dyDescent="0.15">
      <c r="B128" s="171" t="s">
        <v>14</v>
      </c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3"/>
      <c r="O128" s="714" t="s">
        <v>772</v>
      </c>
      <c r="P128" s="715"/>
      <c r="Q128" s="715"/>
      <c r="R128" s="715"/>
      <c r="S128" s="716"/>
      <c r="T128" s="172" t="s">
        <v>958</v>
      </c>
      <c r="U128" s="172"/>
      <c r="V128" s="172"/>
      <c r="W128" s="172"/>
      <c r="X128" s="172"/>
      <c r="Y128" s="172"/>
      <c r="Z128" s="172"/>
      <c r="AA128" s="172"/>
      <c r="AB128" s="172"/>
      <c r="AC128" s="173"/>
      <c r="AD128" s="750" t="s">
        <v>578</v>
      </c>
      <c r="AE128" s="751"/>
      <c r="AF128" s="751"/>
      <c r="AG128" s="751"/>
      <c r="AH128" s="752"/>
      <c r="AI128" s="44">
        <f>ROW()-7-INT(ROW()/40)*39</f>
        <v>4</v>
      </c>
      <c r="AK128" s="177"/>
      <c r="AL128" s="177"/>
      <c r="AM128" s="177"/>
      <c r="AN128" s="177"/>
      <c r="AO128" s="177"/>
      <c r="AP128" s="177"/>
      <c r="AQ128" s="177"/>
      <c r="AR128" s="177"/>
      <c r="AS128" s="177"/>
      <c r="AT128" s="177"/>
      <c r="AU128" s="177"/>
      <c r="AV128" s="177"/>
      <c r="AW128" s="177"/>
      <c r="AX128" s="186"/>
      <c r="AY128" s="186"/>
      <c r="AZ128" s="186"/>
      <c r="BA128" s="186"/>
      <c r="BB128" s="186"/>
      <c r="BC128" s="186"/>
      <c r="BD128" s="186"/>
      <c r="BE128" s="186"/>
      <c r="BF128" s="186"/>
      <c r="BG128" s="186"/>
      <c r="BH128" s="186"/>
      <c r="BI128" s="187"/>
      <c r="BJ128" s="187"/>
      <c r="BK128" s="187"/>
      <c r="BL128" s="187"/>
      <c r="BM128" s="187"/>
      <c r="BN128" s="187"/>
      <c r="BO128" s="187"/>
      <c r="BP128" s="187"/>
      <c r="BQ128" s="187"/>
      <c r="BR128" s="187"/>
      <c r="BS128" s="187"/>
      <c r="BT128" s="187"/>
      <c r="BU128" s="187"/>
    </row>
    <row r="129" spans="2:73" s="34" customFormat="1" ht="17.100000000000001" customHeight="1" x14ac:dyDescent="0.15">
      <c r="B129" s="171" t="s">
        <v>120</v>
      </c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3"/>
      <c r="O129" s="707" t="s">
        <v>783</v>
      </c>
      <c r="P129" s="708"/>
      <c r="Q129" s="708"/>
      <c r="R129" s="708"/>
      <c r="S129" s="709"/>
      <c r="T129" s="172" t="s">
        <v>959</v>
      </c>
      <c r="U129" s="172"/>
      <c r="V129" s="172"/>
      <c r="W129" s="172"/>
      <c r="X129" s="172"/>
      <c r="Y129" s="179" t="s">
        <v>960</v>
      </c>
      <c r="Z129" s="172"/>
      <c r="AA129" s="172"/>
      <c r="AB129" s="172"/>
      <c r="AC129" s="173"/>
      <c r="AD129" s="713" t="s">
        <v>822</v>
      </c>
      <c r="AE129" s="321"/>
      <c r="AF129" s="321"/>
      <c r="AG129" s="321"/>
      <c r="AH129" s="323"/>
      <c r="AK129" s="177"/>
      <c r="AL129" s="177"/>
      <c r="AM129" s="177"/>
      <c r="AN129" s="177"/>
      <c r="AO129" s="177"/>
      <c r="AP129" s="177"/>
      <c r="AQ129" s="177"/>
      <c r="AR129" s="177"/>
      <c r="AS129" s="177"/>
      <c r="AT129" s="177"/>
      <c r="AU129" s="177"/>
      <c r="AV129" s="177"/>
      <c r="AW129" s="177"/>
      <c r="AX129" s="186"/>
      <c r="AY129" s="186"/>
      <c r="AZ129" s="186"/>
      <c r="BA129" s="186"/>
      <c r="BB129" s="186"/>
      <c r="BC129" s="186"/>
      <c r="BD129" s="186"/>
      <c r="BE129" s="186"/>
      <c r="BF129" s="186"/>
      <c r="BG129" s="186"/>
      <c r="BH129" s="186"/>
      <c r="BI129" s="187"/>
      <c r="BJ129" s="187"/>
      <c r="BK129" s="187"/>
      <c r="BL129" s="187"/>
      <c r="BM129" s="187"/>
      <c r="BN129" s="187"/>
      <c r="BO129" s="187"/>
      <c r="BP129" s="187"/>
      <c r="BQ129" s="187"/>
      <c r="BR129" s="187"/>
      <c r="BS129" s="187"/>
      <c r="BT129" s="187"/>
      <c r="BU129" s="187"/>
    </row>
    <row r="130" spans="2:73" s="34" customFormat="1" ht="17.100000000000001" customHeight="1" x14ac:dyDescent="0.15">
      <c r="B130" s="188" t="s">
        <v>961</v>
      </c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3"/>
      <c r="O130" s="707" t="s">
        <v>872</v>
      </c>
      <c r="P130" s="708"/>
      <c r="Q130" s="708"/>
      <c r="R130" s="708"/>
      <c r="S130" s="709"/>
      <c r="T130" s="172" t="s">
        <v>102</v>
      </c>
      <c r="U130" s="172"/>
      <c r="V130" s="172"/>
      <c r="W130" s="172"/>
      <c r="X130" s="172"/>
      <c r="Y130" s="172"/>
      <c r="Z130" s="172"/>
      <c r="AA130" s="172"/>
      <c r="AB130" s="172"/>
      <c r="AC130" s="173"/>
      <c r="AD130" s="320" t="s">
        <v>923</v>
      </c>
      <c r="AE130" s="324"/>
      <c r="AF130" s="324"/>
      <c r="AG130" s="324"/>
      <c r="AH130" s="326"/>
      <c r="AK130" s="177"/>
      <c r="AL130" s="177"/>
      <c r="AM130" s="177"/>
      <c r="AN130" s="177"/>
      <c r="AO130" s="177"/>
      <c r="AP130" s="177"/>
      <c r="AQ130" s="177"/>
      <c r="AR130" s="177"/>
      <c r="AS130" s="177"/>
      <c r="AT130" s="177"/>
      <c r="AU130" s="177"/>
      <c r="AV130" s="177"/>
      <c r="AW130" s="177"/>
      <c r="AX130" s="186"/>
      <c r="AY130" s="186"/>
      <c r="AZ130" s="186"/>
      <c r="BA130" s="186"/>
      <c r="BB130" s="186"/>
      <c r="BC130" s="186"/>
      <c r="BD130" s="186"/>
      <c r="BE130" s="186"/>
      <c r="BF130" s="186"/>
      <c r="BG130" s="186"/>
      <c r="BH130" s="186"/>
      <c r="BI130" s="187"/>
      <c r="BJ130" s="187"/>
      <c r="BK130" s="187"/>
      <c r="BL130" s="187"/>
      <c r="BM130" s="187"/>
      <c r="BN130" s="187"/>
      <c r="BO130" s="187"/>
      <c r="BP130" s="187"/>
      <c r="BQ130" s="187"/>
      <c r="BR130" s="187"/>
      <c r="BS130" s="187"/>
      <c r="BT130" s="187"/>
      <c r="BU130" s="187"/>
    </row>
    <row r="131" spans="2:73" s="34" customFormat="1" ht="17.100000000000001" customHeight="1" x14ac:dyDescent="0.15">
      <c r="B131" s="171" t="s">
        <v>962</v>
      </c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3"/>
      <c r="O131" s="707" t="s">
        <v>1028</v>
      </c>
      <c r="P131" s="708"/>
      <c r="Q131" s="708"/>
      <c r="R131" s="708"/>
      <c r="S131" s="709"/>
      <c r="T131" s="189" t="s">
        <v>963</v>
      </c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9"/>
      <c r="AE131" s="189"/>
      <c r="AF131" s="189"/>
      <c r="AG131" s="189"/>
      <c r="AH131" s="190"/>
      <c r="AK131" s="177"/>
      <c r="AL131" s="177"/>
      <c r="AM131" s="177"/>
      <c r="AN131" s="177"/>
      <c r="AO131" s="177"/>
      <c r="AP131" s="177"/>
      <c r="AQ131" s="177"/>
      <c r="AR131" s="177"/>
      <c r="AS131" s="177"/>
      <c r="AT131" s="177"/>
      <c r="AU131" s="177"/>
      <c r="AV131" s="177"/>
      <c r="AW131" s="177"/>
      <c r="AX131" s="186"/>
      <c r="AY131" s="186"/>
      <c r="AZ131" s="186"/>
      <c r="BA131" s="186"/>
      <c r="BB131" s="186"/>
      <c r="BC131" s="186"/>
      <c r="BD131" s="186"/>
      <c r="BE131" s="186"/>
      <c r="BF131" s="186"/>
      <c r="BG131" s="186"/>
      <c r="BH131" s="186"/>
      <c r="BI131" s="187"/>
      <c r="BJ131" s="187"/>
      <c r="BK131" s="187"/>
      <c r="BL131" s="187"/>
      <c r="BM131" s="187"/>
      <c r="BN131" s="187"/>
      <c r="BO131" s="187"/>
      <c r="BP131" s="187"/>
      <c r="BQ131" s="187"/>
      <c r="BR131" s="187"/>
      <c r="BS131" s="187"/>
      <c r="BT131" s="187"/>
      <c r="BU131" s="187"/>
    </row>
    <row r="132" spans="2:73" s="34" customFormat="1" ht="17.100000000000001" customHeight="1" x14ac:dyDescent="0.15">
      <c r="B132" s="191" t="s">
        <v>15</v>
      </c>
      <c r="C132" s="189"/>
      <c r="D132" s="189"/>
      <c r="E132" s="189"/>
      <c r="F132" s="189"/>
      <c r="G132" s="189"/>
      <c r="H132" s="189"/>
      <c r="I132" s="189"/>
      <c r="J132" s="189"/>
      <c r="K132" s="189"/>
      <c r="L132" s="189"/>
      <c r="M132" s="189"/>
      <c r="N132" s="189"/>
      <c r="O132" s="189"/>
      <c r="P132" s="189"/>
      <c r="Q132" s="189"/>
      <c r="R132" s="189"/>
      <c r="S132" s="192"/>
      <c r="T132" s="172" t="s">
        <v>19</v>
      </c>
      <c r="U132" s="172"/>
      <c r="V132" s="172"/>
      <c r="W132" s="172"/>
      <c r="X132" s="172"/>
      <c r="Y132" s="172"/>
      <c r="Z132" s="172"/>
      <c r="AA132" s="172"/>
      <c r="AB132" s="172"/>
      <c r="AC132" s="173"/>
      <c r="AD132" s="320"/>
      <c r="AE132" s="324"/>
      <c r="AF132" s="324"/>
      <c r="AG132" s="324"/>
      <c r="AH132" s="326"/>
      <c r="AK132" s="177"/>
      <c r="AL132" s="177"/>
      <c r="AM132" s="177"/>
      <c r="AN132" s="177"/>
      <c r="AO132" s="177"/>
      <c r="AP132" s="177"/>
      <c r="AQ132" s="177"/>
      <c r="AR132" s="177"/>
      <c r="AS132" s="177"/>
      <c r="AT132" s="177"/>
      <c r="AU132" s="177"/>
      <c r="AV132" s="177"/>
      <c r="AW132" s="177"/>
      <c r="AX132" s="186"/>
      <c r="AY132" s="186"/>
      <c r="AZ132" s="186"/>
      <c r="BA132" s="186"/>
      <c r="BB132" s="186"/>
      <c r="BC132" s="186"/>
      <c r="BD132" s="186"/>
      <c r="BE132" s="186"/>
      <c r="BF132" s="186"/>
      <c r="BG132" s="186"/>
      <c r="BH132" s="186"/>
      <c r="BI132" s="187"/>
      <c r="BJ132" s="187"/>
      <c r="BK132" s="187"/>
      <c r="BL132" s="187"/>
      <c r="BM132" s="187"/>
      <c r="BN132" s="187"/>
      <c r="BO132" s="187"/>
      <c r="BP132" s="187"/>
      <c r="BQ132" s="187"/>
      <c r="BR132" s="187"/>
      <c r="BS132" s="187"/>
      <c r="BT132" s="187"/>
      <c r="BU132" s="187"/>
    </row>
    <row r="133" spans="2:73" s="34" customFormat="1" ht="17.100000000000001" customHeight="1" x14ac:dyDescent="0.15">
      <c r="B133" s="316" t="s">
        <v>909</v>
      </c>
      <c r="C133" s="317"/>
      <c r="D133" s="317"/>
      <c r="E133" s="317"/>
      <c r="F133" s="317"/>
      <c r="G133" s="317"/>
      <c r="H133" s="317"/>
      <c r="I133" s="317"/>
      <c r="J133" s="317"/>
      <c r="K133" s="317"/>
      <c r="L133" s="317"/>
      <c r="M133" s="317"/>
      <c r="N133" s="318"/>
      <c r="O133" s="726" t="s">
        <v>793</v>
      </c>
      <c r="P133" s="727"/>
      <c r="Q133" s="727"/>
      <c r="R133" s="727"/>
      <c r="S133" s="728"/>
      <c r="T133" s="172" t="s">
        <v>20</v>
      </c>
      <c r="U133" s="172"/>
      <c r="V133" s="172"/>
      <c r="W133" s="172"/>
      <c r="X133" s="172"/>
      <c r="Y133" s="172"/>
      <c r="Z133" s="172"/>
      <c r="AA133" s="172"/>
      <c r="AB133" s="172"/>
      <c r="AC133" s="173"/>
      <c r="AD133" s="320" t="s">
        <v>964</v>
      </c>
      <c r="AE133" s="324"/>
      <c r="AF133" s="324"/>
      <c r="AG133" s="324"/>
      <c r="AH133" s="326"/>
      <c r="AK133" s="177"/>
      <c r="AL133" s="177"/>
      <c r="AM133" s="177"/>
      <c r="AN133" s="177"/>
      <c r="AO133" s="177"/>
      <c r="AP133" s="177"/>
      <c r="AQ133" s="177"/>
      <c r="AR133" s="177"/>
      <c r="AS133" s="177"/>
      <c r="AT133" s="177"/>
      <c r="AU133" s="177"/>
      <c r="AV133" s="177"/>
      <c r="AW133" s="177"/>
      <c r="AX133" s="186"/>
      <c r="AY133" s="186"/>
      <c r="AZ133" s="186"/>
      <c r="BA133" s="186"/>
      <c r="BB133" s="186"/>
      <c r="BC133" s="186"/>
      <c r="BD133" s="186"/>
      <c r="BE133" s="186"/>
      <c r="BF133" s="186"/>
      <c r="BG133" s="186"/>
      <c r="BH133" s="186"/>
      <c r="BI133" s="187"/>
      <c r="BJ133" s="187"/>
      <c r="BK133" s="187"/>
      <c r="BL133" s="187"/>
      <c r="BM133" s="187"/>
      <c r="BN133" s="187"/>
      <c r="BO133" s="187"/>
      <c r="BP133" s="187"/>
      <c r="BQ133" s="187"/>
      <c r="BR133" s="187"/>
      <c r="BS133" s="187"/>
      <c r="BT133" s="187"/>
      <c r="BU133" s="187"/>
    </row>
    <row r="134" spans="2:73" s="34" customFormat="1" ht="17.100000000000001" customHeight="1" x14ac:dyDescent="0.15">
      <c r="B134" s="171" t="s">
        <v>17</v>
      </c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3"/>
      <c r="O134" s="320" t="s">
        <v>1024</v>
      </c>
      <c r="P134" s="324"/>
      <c r="Q134" s="324"/>
      <c r="R134" s="324"/>
      <c r="S134" s="325"/>
      <c r="T134" s="172" t="s">
        <v>965</v>
      </c>
      <c r="U134" s="172"/>
      <c r="V134" s="172"/>
      <c r="W134" s="172"/>
      <c r="X134" s="172"/>
      <c r="Y134" s="172"/>
      <c r="Z134" s="172"/>
      <c r="AA134" s="172"/>
      <c r="AB134" s="172"/>
      <c r="AC134" s="173"/>
      <c r="AD134" s="320" t="s">
        <v>966</v>
      </c>
      <c r="AE134" s="324"/>
      <c r="AF134" s="324"/>
      <c r="AG134" s="324"/>
      <c r="AH134" s="326"/>
      <c r="AK134" s="177"/>
      <c r="AL134" s="177"/>
      <c r="AM134" s="177"/>
      <c r="AN134" s="177"/>
      <c r="AO134" s="177"/>
      <c r="AP134" s="177"/>
      <c r="AQ134" s="177"/>
      <c r="AR134" s="177"/>
      <c r="AS134" s="177"/>
      <c r="AT134" s="177"/>
      <c r="AU134" s="177"/>
      <c r="AV134" s="177"/>
      <c r="AW134" s="177"/>
      <c r="AX134" s="186"/>
      <c r="AY134" s="186"/>
      <c r="AZ134" s="186"/>
      <c r="BA134" s="186"/>
      <c r="BB134" s="186"/>
      <c r="BC134" s="186"/>
      <c r="BD134" s="186"/>
      <c r="BE134" s="186"/>
      <c r="BF134" s="186"/>
      <c r="BG134" s="186"/>
      <c r="BH134" s="186"/>
      <c r="BI134" s="187"/>
      <c r="BJ134" s="187"/>
      <c r="BK134" s="187"/>
      <c r="BL134" s="187"/>
      <c r="BM134" s="187"/>
      <c r="BN134" s="187"/>
      <c r="BO134" s="187"/>
      <c r="BP134" s="187"/>
      <c r="BQ134" s="187"/>
      <c r="BR134" s="187"/>
      <c r="BS134" s="187"/>
      <c r="BT134" s="187"/>
      <c r="BU134" s="187"/>
    </row>
    <row r="135" spans="2:73" s="34" customFormat="1" ht="17.100000000000001" customHeight="1" x14ac:dyDescent="0.15">
      <c r="B135" s="171" t="s">
        <v>967</v>
      </c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3"/>
      <c r="O135" s="320" t="s">
        <v>1025</v>
      </c>
      <c r="P135" s="324"/>
      <c r="Q135" s="324"/>
      <c r="R135" s="324"/>
      <c r="S135" s="325"/>
      <c r="T135" s="172" t="s">
        <v>968</v>
      </c>
      <c r="U135" s="172"/>
      <c r="V135" s="172"/>
      <c r="W135" s="172"/>
      <c r="X135" s="172"/>
      <c r="Y135" s="172"/>
      <c r="Z135" s="172"/>
      <c r="AA135" s="172"/>
      <c r="AB135" s="172"/>
      <c r="AC135" s="173"/>
      <c r="AD135" s="320" t="s">
        <v>969</v>
      </c>
      <c r="AE135" s="324"/>
      <c r="AF135" s="324"/>
      <c r="AG135" s="324"/>
      <c r="AH135" s="326"/>
      <c r="AK135" s="177"/>
      <c r="AL135" s="177"/>
      <c r="AM135" s="177"/>
      <c r="AN135" s="177"/>
      <c r="AO135" s="177"/>
      <c r="AP135" s="177"/>
      <c r="AQ135" s="177"/>
      <c r="AR135" s="177"/>
      <c r="AS135" s="177"/>
      <c r="AT135" s="177"/>
      <c r="AU135" s="177"/>
      <c r="AV135" s="177"/>
      <c r="AW135" s="177"/>
      <c r="AX135" s="186"/>
      <c r="AY135" s="186"/>
      <c r="AZ135" s="186"/>
      <c r="BA135" s="186"/>
      <c r="BB135" s="186"/>
      <c r="BC135" s="186"/>
      <c r="BD135" s="186"/>
      <c r="BE135" s="186"/>
      <c r="BF135" s="186"/>
      <c r="BG135" s="186"/>
      <c r="BH135" s="186"/>
      <c r="BI135" s="187"/>
      <c r="BJ135" s="187"/>
      <c r="BK135" s="187"/>
      <c r="BL135" s="187"/>
      <c r="BM135" s="187"/>
      <c r="BN135" s="187"/>
      <c r="BO135" s="187"/>
      <c r="BP135" s="187"/>
      <c r="BQ135" s="187"/>
      <c r="BR135" s="187"/>
      <c r="BS135" s="187"/>
      <c r="BT135" s="187"/>
      <c r="BU135" s="187"/>
    </row>
    <row r="136" spans="2:73" s="34" customFormat="1" ht="17.100000000000001" customHeight="1" x14ac:dyDescent="0.15">
      <c r="B136" s="171" t="s">
        <v>970</v>
      </c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3"/>
      <c r="O136" s="320" t="s">
        <v>1029</v>
      </c>
      <c r="P136" s="324"/>
      <c r="Q136" s="324"/>
      <c r="R136" s="324"/>
      <c r="S136" s="325"/>
      <c r="T136" s="172" t="s">
        <v>971</v>
      </c>
      <c r="U136" s="172"/>
      <c r="V136" s="172"/>
      <c r="W136" s="172"/>
      <c r="X136" s="172"/>
      <c r="Y136" s="172"/>
      <c r="Z136" s="172"/>
      <c r="AA136" s="172"/>
      <c r="AB136" s="172"/>
      <c r="AC136" s="173"/>
      <c r="AD136" s="320"/>
      <c r="AE136" s="324"/>
      <c r="AF136" s="324"/>
      <c r="AG136" s="324"/>
      <c r="AH136" s="326"/>
      <c r="AK136" s="177"/>
      <c r="AL136" s="177"/>
      <c r="AM136" s="177"/>
      <c r="AN136" s="177"/>
      <c r="AO136" s="177"/>
      <c r="AP136" s="177"/>
      <c r="AQ136" s="177"/>
      <c r="AR136" s="177"/>
      <c r="AS136" s="177"/>
      <c r="AT136" s="177"/>
      <c r="AU136" s="177"/>
      <c r="AV136" s="177"/>
      <c r="AW136" s="177"/>
      <c r="AX136" s="186"/>
      <c r="AY136" s="186"/>
      <c r="AZ136" s="186"/>
      <c r="BA136" s="186"/>
      <c r="BB136" s="186"/>
      <c r="BC136" s="186"/>
      <c r="BD136" s="186"/>
      <c r="BE136" s="186"/>
      <c r="BF136" s="186"/>
      <c r="BG136" s="186"/>
      <c r="BH136" s="186"/>
      <c r="BI136" s="187"/>
      <c r="BJ136" s="187"/>
      <c r="BK136" s="187"/>
      <c r="BL136" s="187"/>
      <c r="BM136" s="187"/>
      <c r="BN136" s="187"/>
      <c r="BO136" s="187"/>
      <c r="BP136" s="187"/>
      <c r="BQ136" s="187"/>
      <c r="BR136" s="187"/>
      <c r="BS136" s="187"/>
      <c r="BT136" s="187"/>
      <c r="BU136" s="187"/>
    </row>
    <row r="137" spans="2:73" s="34" customFormat="1" ht="17.100000000000001" customHeight="1" x14ac:dyDescent="0.15">
      <c r="B137" s="171" t="s">
        <v>972</v>
      </c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3"/>
      <c r="O137" s="320"/>
      <c r="P137" s="324"/>
      <c r="Q137" s="324"/>
      <c r="R137" s="324"/>
      <c r="S137" s="325"/>
      <c r="T137" s="172" t="s">
        <v>973</v>
      </c>
      <c r="U137" s="172"/>
      <c r="V137" s="172"/>
      <c r="W137" s="172"/>
      <c r="X137" s="172"/>
      <c r="Y137" s="172"/>
      <c r="Z137" s="172"/>
      <c r="AA137" s="172"/>
      <c r="AB137" s="172"/>
      <c r="AC137" s="173"/>
      <c r="AD137" s="320"/>
      <c r="AE137" s="324"/>
      <c r="AF137" s="324"/>
      <c r="AG137" s="324"/>
      <c r="AH137" s="326"/>
      <c r="AK137" s="177"/>
      <c r="AL137" s="177"/>
      <c r="AM137" s="177"/>
      <c r="AN137" s="177"/>
      <c r="AO137" s="177"/>
      <c r="AP137" s="177"/>
      <c r="AQ137" s="177"/>
      <c r="AR137" s="177"/>
      <c r="AS137" s="177"/>
      <c r="AT137" s="177"/>
      <c r="AU137" s="177"/>
      <c r="AV137" s="177"/>
      <c r="AW137" s="177"/>
      <c r="AX137" s="186"/>
      <c r="AY137" s="186"/>
      <c r="AZ137" s="186"/>
      <c r="BA137" s="186"/>
      <c r="BB137" s="186"/>
      <c r="BC137" s="186"/>
      <c r="BD137" s="186"/>
      <c r="BE137" s="186"/>
      <c r="BF137" s="186"/>
      <c r="BG137" s="186"/>
      <c r="BH137" s="186"/>
      <c r="BI137" s="187"/>
      <c r="BJ137" s="187"/>
      <c r="BK137" s="187"/>
      <c r="BL137" s="187"/>
      <c r="BM137" s="187"/>
      <c r="BN137" s="187"/>
      <c r="BO137" s="187"/>
      <c r="BP137" s="187"/>
      <c r="BQ137" s="187"/>
      <c r="BR137" s="187"/>
      <c r="BS137" s="187"/>
      <c r="BT137" s="187"/>
      <c r="BU137" s="187"/>
    </row>
    <row r="138" spans="2:73" s="34" customFormat="1" ht="17.100000000000001" customHeight="1" x14ac:dyDescent="0.15">
      <c r="B138" s="729" t="s">
        <v>974</v>
      </c>
      <c r="C138" s="730"/>
      <c r="D138" s="731"/>
      <c r="E138" s="193" t="s">
        <v>975</v>
      </c>
      <c r="F138" s="193"/>
      <c r="G138" s="193"/>
      <c r="H138" s="193"/>
      <c r="I138" s="193"/>
      <c r="J138" s="193"/>
      <c r="K138" s="194"/>
      <c r="L138" s="172" t="s">
        <v>976</v>
      </c>
      <c r="M138" s="172"/>
      <c r="N138" s="173"/>
      <c r="O138" s="320"/>
      <c r="P138" s="324"/>
      <c r="Q138" s="324"/>
      <c r="R138" s="324"/>
      <c r="S138" s="325"/>
      <c r="T138" s="172" t="s">
        <v>977</v>
      </c>
      <c r="U138" s="172"/>
      <c r="V138" s="172"/>
      <c r="W138" s="172"/>
      <c r="X138" s="172"/>
      <c r="Y138" s="172"/>
      <c r="Z138" s="172"/>
      <c r="AA138" s="172"/>
      <c r="AB138" s="172"/>
      <c r="AC138" s="173"/>
      <c r="AD138" s="320" t="s">
        <v>978</v>
      </c>
      <c r="AE138" s="324"/>
      <c r="AF138" s="324"/>
      <c r="AG138" s="324"/>
      <c r="AH138" s="326"/>
      <c r="AK138" s="177"/>
      <c r="AL138" s="177"/>
      <c r="AM138" s="177"/>
      <c r="AN138" s="177"/>
      <c r="AO138" s="177"/>
      <c r="AP138" s="177"/>
      <c r="AQ138" s="177"/>
      <c r="AR138" s="177"/>
      <c r="AS138" s="177"/>
      <c r="AT138" s="177"/>
      <c r="AU138" s="177"/>
      <c r="AV138" s="177"/>
      <c r="AW138" s="177"/>
      <c r="AX138" s="186"/>
      <c r="AY138" s="186"/>
      <c r="AZ138" s="186"/>
      <c r="BA138" s="186"/>
      <c r="BB138" s="186"/>
      <c r="BC138" s="186"/>
      <c r="BD138" s="186"/>
      <c r="BE138" s="186"/>
      <c r="BF138" s="186"/>
      <c r="BG138" s="186"/>
      <c r="BH138" s="186"/>
      <c r="BI138" s="187"/>
      <c r="BJ138" s="187"/>
      <c r="BK138" s="187"/>
      <c r="BL138" s="187"/>
      <c r="BM138" s="187"/>
      <c r="BN138" s="187"/>
      <c r="BO138" s="187"/>
      <c r="BP138" s="187"/>
      <c r="BQ138" s="187"/>
      <c r="BR138" s="187"/>
      <c r="BS138" s="187"/>
      <c r="BT138" s="187"/>
      <c r="BU138" s="187"/>
    </row>
    <row r="139" spans="2:73" s="34" customFormat="1" ht="17.100000000000001" customHeight="1" x14ac:dyDescent="0.15">
      <c r="B139" s="732"/>
      <c r="C139" s="733"/>
      <c r="D139" s="734"/>
      <c r="E139" s="193" t="s">
        <v>979</v>
      </c>
      <c r="F139" s="193"/>
      <c r="G139" s="193"/>
      <c r="H139" s="193"/>
      <c r="I139" s="193"/>
      <c r="J139" s="193"/>
      <c r="K139" s="194"/>
      <c r="L139" s="172" t="s">
        <v>980</v>
      </c>
      <c r="M139" s="172"/>
      <c r="N139" s="173"/>
      <c r="O139" s="320" t="s">
        <v>116</v>
      </c>
      <c r="P139" s="324"/>
      <c r="Q139" s="324"/>
      <c r="R139" s="324"/>
      <c r="S139" s="325"/>
      <c r="T139" s="172" t="s">
        <v>981</v>
      </c>
      <c r="U139" s="172"/>
      <c r="V139" s="172"/>
      <c r="W139" s="172"/>
      <c r="X139" s="172"/>
      <c r="Y139" s="172"/>
      <c r="Z139" s="172"/>
      <c r="AA139" s="172"/>
      <c r="AB139" s="172"/>
      <c r="AC139" s="173"/>
      <c r="AD139" s="320" t="s">
        <v>982</v>
      </c>
      <c r="AE139" s="324"/>
      <c r="AF139" s="324"/>
      <c r="AG139" s="324"/>
      <c r="AH139" s="326"/>
      <c r="AK139" s="177"/>
      <c r="AL139" s="177"/>
      <c r="AM139" s="177"/>
      <c r="AN139" s="177"/>
      <c r="AO139" s="177"/>
      <c r="AP139" s="177"/>
      <c r="AQ139" s="177"/>
      <c r="AR139" s="177"/>
      <c r="AS139" s="177"/>
      <c r="AT139" s="177"/>
      <c r="AU139" s="177"/>
      <c r="AV139" s="177"/>
      <c r="AW139" s="177"/>
      <c r="AX139" s="186"/>
      <c r="AY139" s="186"/>
      <c r="AZ139" s="186"/>
      <c r="BA139" s="186"/>
      <c r="BB139" s="186"/>
      <c r="BC139" s="186"/>
      <c r="BD139" s="186"/>
      <c r="BE139" s="186"/>
      <c r="BF139" s="186"/>
      <c r="BG139" s="186"/>
      <c r="BH139" s="186"/>
      <c r="BI139" s="187"/>
      <c r="BJ139" s="187"/>
      <c r="BK139" s="187"/>
      <c r="BL139" s="187"/>
      <c r="BM139" s="187"/>
      <c r="BN139" s="187"/>
      <c r="BO139" s="187"/>
      <c r="BP139" s="187"/>
      <c r="BQ139" s="187"/>
      <c r="BR139" s="187"/>
      <c r="BS139" s="187"/>
      <c r="BT139" s="187"/>
      <c r="BU139" s="187"/>
    </row>
    <row r="140" spans="2:73" s="34" customFormat="1" ht="17.100000000000001" customHeight="1" x14ac:dyDescent="0.15">
      <c r="B140" s="735"/>
      <c r="C140" s="736"/>
      <c r="D140" s="737"/>
      <c r="E140" s="172" t="s">
        <v>983</v>
      </c>
      <c r="F140" s="172"/>
      <c r="G140" s="172"/>
      <c r="H140" s="172"/>
      <c r="I140" s="172"/>
      <c r="J140" s="172"/>
      <c r="K140" s="173"/>
      <c r="L140" s="172" t="s">
        <v>984</v>
      </c>
      <c r="M140" s="172"/>
      <c r="N140" s="173"/>
      <c r="O140" s="320"/>
      <c r="P140" s="324"/>
      <c r="Q140" s="324"/>
      <c r="R140" s="324"/>
      <c r="S140" s="325"/>
      <c r="T140" s="320" t="s">
        <v>985</v>
      </c>
      <c r="U140" s="324"/>
      <c r="V140" s="324"/>
      <c r="W140" s="324"/>
      <c r="X140" s="324"/>
      <c r="Y140" s="324"/>
      <c r="Z140" s="324"/>
      <c r="AA140" s="324"/>
      <c r="AB140" s="324"/>
      <c r="AC140" s="324"/>
      <c r="AD140" s="324"/>
      <c r="AE140" s="324"/>
      <c r="AF140" s="324"/>
      <c r="AG140" s="324"/>
      <c r="AH140" s="326"/>
      <c r="AK140" s="177"/>
      <c r="AL140" s="177"/>
      <c r="AM140" s="177"/>
      <c r="AN140" s="177"/>
      <c r="AO140" s="177"/>
      <c r="AP140" s="177"/>
      <c r="AQ140" s="177"/>
      <c r="AR140" s="177"/>
      <c r="AS140" s="177"/>
      <c r="AT140" s="177"/>
      <c r="AU140" s="177"/>
      <c r="AV140" s="177"/>
      <c r="AW140" s="177"/>
      <c r="AX140" s="186"/>
      <c r="AY140" s="186"/>
      <c r="AZ140" s="186"/>
      <c r="BA140" s="186"/>
      <c r="BB140" s="186"/>
      <c r="BC140" s="186"/>
      <c r="BD140" s="186"/>
      <c r="BE140" s="186"/>
      <c r="BF140" s="186"/>
      <c r="BG140" s="186"/>
      <c r="BH140" s="186"/>
      <c r="BI140" s="187"/>
      <c r="BJ140" s="187"/>
      <c r="BK140" s="187"/>
      <c r="BL140" s="187"/>
      <c r="BM140" s="187"/>
      <c r="BN140" s="187"/>
      <c r="BO140" s="187"/>
      <c r="BP140" s="187"/>
      <c r="BQ140" s="187"/>
      <c r="BR140" s="187"/>
      <c r="BS140" s="187"/>
      <c r="BT140" s="187"/>
      <c r="BU140" s="187"/>
    </row>
    <row r="141" spans="2:73" s="34" customFormat="1" ht="17.100000000000001" customHeight="1" x14ac:dyDescent="0.15">
      <c r="B141" s="171" t="s">
        <v>986</v>
      </c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3"/>
      <c r="O141" s="320" t="s">
        <v>827</v>
      </c>
      <c r="P141" s="324"/>
      <c r="Q141" s="324"/>
      <c r="R141" s="324"/>
      <c r="S141" s="325"/>
      <c r="T141" s="172" t="s">
        <v>19</v>
      </c>
      <c r="U141" s="172"/>
      <c r="V141" s="172"/>
      <c r="W141" s="172"/>
      <c r="X141" s="172"/>
      <c r="Y141" s="172"/>
      <c r="Z141" s="172"/>
      <c r="AA141" s="172"/>
      <c r="AB141" s="172"/>
      <c r="AC141" s="173"/>
      <c r="AD141" s="320"/>
      <c r="AE141" s="324"/>
      <c r="AF141" s="324"/>
      <c r="AG141" s="324"/>
      <c r="AH141" s="326"/>
      <c r="AK141" s="177"/>
      <c r="AL141" s="177"/>
      <c r="AM141" s="177"/>
      <c r="AN141" s="177"/>
      <c r="AO141" s="177"/>
      <c r="AP141" s="177"/>
      <c r="AQ141" s="177"/>
      <c r="AR141" s="177"/>
      <c r="AS141" s="177"/>
      <c r="AT141" s="177"/>
      <c r="AU141" s="177"/>
      <c r="AV141" s="177"/>
      <c r="AW141" s="177"/>
      <c r="AX141" s="186"/>
      <c r="AY141" s="186"/>
      <c r="AZ141" s="186"/>
      <c r="BA141" s="186"/>
      <c r="BB141" s="186"/>
      <c r="BC141" s="186"/>
      <c r="BD141" s="186"/>
      <c r="BE141" s="186"/>
      <c r="BF141" s="186"/>
      <c r="BG141" s="186"/>
      <c r="BH141" s="186"/>
      <c r="BI141" s="187"/>
      <c r="BJ141" s="187"/>
      <c r="BK141" s="187"/>
      <c r="BL141" s="187"/>
      <c r="BM141" s="187"/>
      <c r="BN141" s="187"/>
      <c r="BO141" s="187"/>
      <c r="BP141" s="187"/>
      <c r="BQ141" s="187"/>
      <c r="BR141" s="187"/>
      <c r="BS141" s="187"/>
      <c r="BT141" s="187"/>
      <c r="BU141" s="187"/>
    </row>
    <row r="142" spans="2:73" s="34" customFormat="1" ht="17.100000000000001" customHeight="1" x14ac:dyDescent="0.15">
      <c r="B142" s="171" t="s">
        <v>987</v>
      </c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3"/>
      <c r="O142" s="320"/>
      <c r="P142" s="324"/>
      <c r="Q142" s="324"/>
      <c r="R142" s="324"/>
      <c r="S142" s="325"/>
      <c r="T142" s="172" t="s">
        <v>176</v>
      </c>
      <c r="U142" s="172"/>
      <c r="V142" s="172"/>
      <c r="W142" s="172"/>
      <c r="X142" s="172"/>
      <c r="Y142" s="172"/>
      <c r="Z142" s="172"/>
      <c r="AA142" s="172"/>
      <c r="AB142" s="172"/>
      <c r="AC142" s="173"/>
      <c r="AD142" s="320" t="s">
        <v>988</v>
      </c>
      <c r="AE142" s="324"/>
      <c r="AF142" s="324"/>
      <c r="AG142" s="324"/>
      <c r="AH142" s="326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86"/>
      <c r="AY142" s="186"/>
      <c r="AZ142" s="186"/>
      <c r="BA142" s="186"/>
      <c r="BB142" s="186"/>
      <c r="BC142" s="186"/>
      <c r="BD142" s="186"/>
      <c r="BE142" s="186"/>
      <c r="BF142" s="186"/>
      <c r="BG142" s="186"/>
      <c r="BH142" s="186"/>
      <c r="BI142" s="187"/>
      <c r="BJ142" s="187"/>
      <c r="BK142" s="187"/>
      <c r="BL142" s="187"/>
      <c r="BM142" s="187"/>
      <c r="BN142" s="187"/>
      <c r="BO142" s="187"/>
      <c r="BP142" s="187"/>
      <c r="BQ142" s="187"/>
      <c r="BR142" s="187"/>
      <c r="BS142" s="187"/>
      <c r="BT142" s="187"/>
      <c r="BU142" s="187"/>
    </row>
    <row r="143" spans="2:73" s="34" customFormat="1" ht="17.100000000000001" customHeight="1" x14ac:dyDescent="0.15">
      <c r="B143" s="171" t="s">
        <v>989</v>
      </c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3"/>
      <c r="O143" s="320"/>
      <c r="P143" s="324"/>
      <c r="Q143" s="324"/>
      <c r="R143" s="324"/>
      <c r="S143" s="325"/>
      <c r="T143" s="172" t="s">
        <v>25</v>
      </c>
      <c r="U143" s="172"/>
      <c r="V143" s="172"/>
      <c r="W143" s="172"/>
      <c r="X143" s="172"/>
      <c r="Y143" s="172"/>
      <c r="Z143" s="172"/>
      <c r="AA143" s="172"/>
      <c r="AB143" s="172"/>
      <c r="AC143" s="173"/>
      <c r="AD143" s="320" t="s">
        <v>988</v>
      </c>
      <c r="AE143" s="324"/>
      <c r="AF143" s="324"/>
      <c r="AG143" s="324"/>
      <c r="AH143" s="326"/>
      <c r="AK143" s="177"/>
      <c r="AL143" s="177"/>
      <c r="AM143" s="177"/>
      <c r="AN143" s="177"/>
      <c r="AO143" s="177"/>
      <c r="AP143" s="177"/>
      <c r="AQ143" s="177"/>
      <c r="AR143" s="177"/>
      <c r="AS143" s="177"/>
      <c r="AT143" s="177"/>
      <c r="AU143" s="177"/>
      <c r="AV143" s="177"/>
      <c r="AW143" s="177"/>
      <c r="AX143" s="186"/>
      <c r="AY143" s="186"/>
      <c r="AZ143" s="186"/>
      <c r="BA143" s="186"/>
      <c r="BB143" s="186"/>
      <c r="BC143" s="186"/>
      <c r="BD143" s="186"/>
      <c r="BE143" s="186"/>
      <c r="BF143" s="186"/>
      <c r="BG143" s="186"/>
      <c r="BH143" s="186"/>
      <c r="BI143" s="187"/>
      <c r="BJ143" s="187"/>
      <c r="BK143" s="187"/>
      <c r="BL143" s="187"/>
      <c r="BM143" s="187"/>
      <c r="BN143" s="187"/>
      <c r="BO143" s="187"/>
      <c r="BP143" s="187"/>
      <c r="BQ143" s="187"/>
      <c r="BR143" s="187"/>
      <c r="BS143" s="187"/>
      <c r="BT143" s="187"/>
      <c r="BU143" s="187"/>
    </row>
    <row r="144" spans="2:73" s="34" customFormat="1" ht="17.100000000000001" customHeight="1" x14ac:dyDescent="0.15">
      <c r="B144" s="171" t="s">
        <v>990</v>
      </c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3"/>
      <c r="O144" s="172"/>
      <c r="P144" s="172"/>
      <c r="Q144" s="172"/>
      <c r="R144" s="172"/>
      <c r="S144" s="173"/>
      <c r="T144" s="172" t="s">
        <v>991</v>
      </c>
      <c r="U144" s="172"/>
      <c r="V144" s="172"/>
      <c r="W144" s="172"/>
      <c r="X144" s="172"/>
      <c r="Y144" s="172"/>
      <c r="Z144" s="172"/>
      <c r="AA144" s="172"/>
      <c r="AB144" s="172"/>
      <c r="AC144" s="173"/>
      <c r="AD144" s="320" t="s">
        <v>992</v>
      </c>
      <c r="AE144" s="324"/>
      <c r="AF144" s="324"/>
      <c r="AG144" s="324"/>
      <c r="AH144" s="326"/>
      <c r="AK144" s="177"/>
      <c r="AL144" s="177"/>
      <c r="AM144" s="177"/>
      <c r="AN144" s="177"/>
      <c r="AO144" s="177"/>
      <c r="AP144" s="177"/>
      <c r="AQ144" s="177"/>
      <c r="AR144" s="177"/>
      <c r="AS144" s="177"/>
      <c r="AT144" s="177"/>
      <c r="AU144" s="177"/>
      <c r="AV144" s="177"/>
      <c r="AW144" s="177"/>
      <c r="AX144" s="186"/>
      <c r="AY144" s="186"/>
      <c r="AZ144" s="186"/>
      <c r="BA144" s="186"/>
      <c r="BB144" s="186"/>
      <c r="BC144" s="186"/>
      <c r="BD144" s="186"/>
      <c r="BE144" s="186"/>
      <c r="BF144" s="186"/>
      <c r="BG144" s="186"/>
      <c r="BH144" s="186"/>
      <c r="BI144" s="187"/>
      <c r="BJ144" s="187"/>
      <c r="BK144" s="187"/>
      <c r="BL144" s="187"/>
      <c r="BM144" s="187"/>
      <c r="BN144" s="187"/>
      <c r="BO144" s="187"/>
      <c r="BP144" s="187"/>
      <c r="BQ144" s="187"/>
      <c r="BR144" s="187"/>
      <c r="BS144" s="187"/>
      <c r="BT144" s="187"/>
      <c r="BU144" s="187"/>
    </row>
    <row r="145" spans="2:73" s="34" customFormat="1" ht="17.100000000000001" customHeight="1" x14ac:dyDescent="0.15">
      <c r="B145" s="171" t="s">
        <v>993</v>
      </c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3"/>
      <c r="O145" s="320"/>
      <c r="P145" s="324"/>
      <c r="Q145" s="324"/>
      <c r="R145" s="324"/>
      <c r="S145" s="325"/>
      <c r="T145" s="172" t="s">
        <v>965</v>
      </c>
      <c r="U145" s="172"/>
      <c r="V145" s="172"/>
      <c r="W145" s="172"/>
      <c r="X145" s="172"/>
      <c r="Y145" s="172"/>
      <c r="Z145" s="172"/>
      <c r="AA145" s="172"/>
      <c r="AB145" s="172"/>
      <c r="AC145" s="173"/>
      <c r="AD145" s="320"/>
      <c r="AE145" s="324"/>
      <c r="AF145" s="324"/>
      <c r="AG145" s="324"/>
      <c r="AH145" s="326"/>
      <c r="AK145" s="177"/>
      <c r="AL145" s="177"/>
      <c r="AM145" s="177"/>
      <c r="AN145" s="177"/>
      <c r="AO145" s="177"/>
      <c r="AP145" s="177"/>
      <c r="AQ145" s="177"/>
      <c r="AR145" s="177"/>
      <c r="AS145" s="177"/>
      <c r="AT145" s="177"/>
      <c r="AU145" s="177"/>
      <c r="AV145" s="177"/>
      <c r="AW145" s="177"/>
      <c r="AX145" s="186"/>
      <c r="AY145" s="186"/>
      <c r="AZ145" s="186"/>
      <c r="BA145" s="186"/>
      <c r="BB145" s="186"/>
      <c r="BC145" s="186"/>
      <c r="BD145" s="186"/>
      <c r="BE145" s="186"/>
      <c r="BF145" s="186"/>
      <c r="BG145" s="186"/>
      <c r="BH145" s="186"/>
      <c r="BI145" s="187"/>
      <c r="BJ145" s="187"/>
      <c r="BK145" s="187"/>
      <c r="BL145" s="187"/>
      <c r="BM145" s="187"/>
      <c r="BN145" s="187"/>
      <c r="BO145" s="187"/>
      <c r="BP145" s="187"/>
      <c r="BQ145" s="187"/>
      <c r="BR145" s="187"/>
      <c r="BS145" s="187"/>
      <c r="BT145" s="187"/>
      <c r="BU145" s="187"/>
    </row>
    <row r="146" spans="2:73" s="34" customFormat="1" ht="17.100000000000001" customHeight="1" x14ac:dyDescent="0.15">
      <c r="B146" s="171" t="s">
        <v>994</v>
      </c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3"/>
      <c r="O146" s="320"/>
      <c r="P146" s="324"/>
      <c r="Q146" s="324"/>
      <c r="R146" s="324"/>
      <c r="S146" s="325"/>
      <c r="T146" s="172" t="s">
        <v>26</v>
      </c>
      <c r="U146" s="172"/>
      <c r="V146" s="172"/>
      <c r="W146" s="172"/>
      <c r="X146" s="172"/>
      <c r="Y146" s="172"/>
      <c r="Z146" s="172"/>
      <c r="AA146" s="172"/>
      <c r="AB146" s="172"/>
      <c r="AC146" s="173"/>
      <c r="AD146" s="320" t="s">
        <v>115</v>
      </c>
      <c r="AE146" s="324"/>
      <c r="AF146" s="324"/>
      <c r="AG146" s="324"/>
      <c r="AH146" s="326"/>
      <c r="AK146" s="177"/>
      <c r="AL146" s="177"/>
      <c r="AM146" s="177"/>
      <c r="AN146" s="177"/>
      <c r="AO146" s="177"/>
      <c r="AP146" s="177"/>
      <c r="AQ146" s="177"/>
      <c r="AR146" s="177"/>
      <c r="AS146" s="177"/>
      <c r="AT146" s="177"/>
      <c r="AU146" s="177"/>
      <c r="AV146" s="177"/>
      <c r="AW146" s="177"/>
      <c r="AX146" s="186"/>
      <c r="AY146" s="186"/>
      <c r="AZ146" s="186"/>
      <c r="BA146" s="186"/>
      <c r="BB146" s="186"/>
      <c r="BC146" s="186"/>
      <c r="BD146" s="186"/>
      <c r="BE146" s="186"/>
      <c r="BF146" s="186"/>
      <c r="BG146" s="186"/>
      <c r="BH146" s="186"/>
      <c r="BI146" s="187"/>
      <c r="BJ146" s="187"/>
      <c r="BK146" s="187"/>
      <c r="BL146" s="187"/>
      <c r="BM146" s="187"/>
      <c r="BN146" s="187"/>
      <c r="BO146" s="187"/>
      <c r="BP146" s="187"/>
      <c r="BQ146" s="187"/>
      <c r="BR146" s="187"/>
      <c r="BS146" s="187"/>
      <c r="BT146" s="187"/>
      <c r="BU146" s="187"/>
    </row>
    <row r="147" spans="2:73" s="34" customFormat="1" ht="17.100000000000001" customHeight="1" x14ac:dyDescent="0.15">
      <c r="B147" s="171" t="s">
        <v>995</v>
      </c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3"/>
      <c r="O147" s="172"/>
      <c r="P147" s="172"/>
      <c r="Q147" s="172"/>
      <c r="R147" s="172"/>
      <c r="S147" s="173"/>
      <c r="T147" s="172" t="s">
        <v>996</v>
      </c>
      <c r="U147" s="172"/>
      <c r="V147" s="172"/>
      <c r="W147" s="172"/>
      <c r="X147" s="172"/>
      <c r="Y147" s="172"/>
      <c r="Z147" s="172"/>
      <c r="AA147" s="172"/>
      <c r="AB147" s="172"/>
      <c r="AC147" s="173"/>
      <c r="AD147" s="320" t="s">
        <v>982</v>
      </c>
      <c r="AE147" s="324"/>
      <c r="AF147" s="324"/>
      <c r="AG147" s="324"/>
      <c r="AH147" s="326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7"/>
      <c r="AU147" s="177"/>
      <c r="AV147" s="177"/>
      <c r="AW147" s="177"/>
      <c r="AX147" s="186"/>
      <c r="AY147" s="186"/>
      <c r="AZ147" s="186"/>
      <c r="BA147" s="186"/>
      <c r="BB147" s="186"/>
      <c r="BC147" s="186"/>
      <c r="BD147" s="186"/>
      <c r="BE147" s="186"/>
      <c r="BF147" s="186"/>
      <c r="BG147" s="186"/>
      <c r="BH147" s="186"/>
      <c r="BI147" s="187"/>
      <c r="BJ147" s="187"/>
      <c r="BK147" s="187"/>
      <c r="BL147" s="187"/>
      <c r="BM147" s="187"/>
      <c r="BN147" s="187"/>
      <c r="BO147" s="187"/>
      <c r="BP147" s="187"/>
      <c r="BQ147" s="187"/>
      <c r="BR147" s="187"/>
      <c r="BS147" s="187"/>
      <c r="BT147" s="187"/>
      <c r="BU147" s="187"/>
    </row>
    <row r="148" spans="2:73" s="34" customFormat="1" ht="17.100000000000001" customHeight="1" x14ac:dyDescent="0.15">
      <c r="B148" s="171" t="s">
        <v>997</v>
      </c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3"/>
      <c r="O148" s="320" t="s">
        <v>998</v>
      </c>
      <c r="P148" s="324"/>
      <c r="Q148" s="324"/>
      <c r="R148" s="324"/>
      <c r="S148" s="325"/>
      <c r="T148" s="172" t="s">
        <v>999</v>
      </c>
      <c r="U148" s="172"/>
      <c r="V148" s="172"/>
      <c r="W148" s="172"/>
      <c r="X148" s="172"/>
      <c r="Y148" s="172"/>
      <c r="Z148" s="172"/>
      <c r="AA148" s="172"/>
      <c r="AB148" s="172"/>
      <c r="AC148" s="173"/>
      <c r="AD148" s="320" t="s">
        <v>982</v>
      </c>
      <c r="AE148" s="324"/>
      <c r="AF148" s="324"/>
      <c r="AG148" s="324"/>
      <c r="AH148" s="326"/>
      <c r="AK148" s="177"/>
      <c r="AL148" s="177"/>
      <c r="AM148" s="177"/>
      <c r="AN148" s="177"/>
      <c r="AO148" s="177"/>
      <c r="AP148" s="177"/>
      <c r="AQ148" s="177"/>
      <c r="AR148" s="177"/>
      <c r="AS148" s="177"/>
      <c r="AT148" s="177"/>
      <c r="AU148" s="177"/>
      <c r="AV148" s="177"/>
      <c r="AW148" s="177"/>
      <c r="AX148" s="186"/>
      <c r="AY148" s="186"/>
      <c r="AZ148" s="186"/>
      <c r="BA148" s="186"/>
      <c r="BB148" s="186"/>
      <c r="BC148" s="186"/>
      <c r="BD148" s="186"/>
      <c r="BE148" s="186"/>
      <c r="BF148" s="186"/>
      <c r="BG148" s="186"/>
      <c r="BH148" s="186"/>
      <c r="BI148" s="187"/>
      <c r="BJ148" s="187"/>
      <c r="BK148" s="187"/>
      <c r="BL148" s="187"/>
      <c r="BM148" s="187"/>
      <c r="BN148" s="187"/>
      <c r="BO148" s="187"/>
      <c r="BP148" s="187"/>
      <c r="BQ148" s="187"/>
      <c r="BR148" s="187"/>
      <c r="BS148" s="187"/>
      <c r="BT148" s="187"/>
      <c r="BU148" s="187"/>
    </row>
    <row r="149" spans="2:73" s="34" customFormat="1" ht="17.100000000000001" customHeight="1" x14ac:dyDescent="0.15">
      <c r="B149" s="191" t="s">
        <v>1000</v>
      </c>
      <c r="C149" s="189"/>
      <c r="D149" s="189"/>
      <c r="E149" s="189"/>
      <c r="F149" s="189"/>
      <c r="G149" s="189"/>
      <c r="H149" s="189"/>
      <c r="I149" s="189"/>
      <c r="J149" s="189"/>
      <c r="K149" s="189"/>
      <c r="L149" s="189"/>
      <c r="M149" s="189"/>
      <c r="N149" s="189"/>
      <c r="O149" s="189"/>
      <c r="P149" s="189"/>
      <c r="Q149" s="189"/>
      <c r="R149" s="189"/>
      <c r="S149" s="192"/>
      <c r="T149" s="172" t="s">
        <v>27</v>
      </c>
      <c r="U149" s="172"/>
      <c r="V149" s="172"/>
      <c r="W149" s="172"/>
      <c r="X149" s="172"/>
      <c r="Y149" s="172"/>
      <c r="Z149" s="172"/>
      <c r="AA149" s="172"/>
      <c r="AB149" s="172"/>
      <c r="AC149" s="173"/>
      <c r="AD149" s="320" t="s">
        <v>932</v>
      </c>
      <c r="AE149" s="324"/>
      <c r="AF149" s="324"/>
      <c r="AG149" s="324"/>
      <c r="AH149" s="326"/>
      <c r="AK149" s="177"/>
      <c r="AL149" s="177"/>
      <c r="AM149" s="177"/>
      <c r="AN149" s="177"/>
      <c r="AO149" s="177"/>
      <c r="AP149" s="177"/>
      <c r="AQ149" s="177"/>
      <c r="AR149" s="177"/>
      <c r="AS149" s="177"/>
      <c r="AT149" s="177"/>
      <c r="AU149" s="177"/>
      <c r="AV149" s="177"/>
      <c r="AW149" s="177"/>
      <c r="AX149" s="186"/>
      <c r="AY149" s="186"/>
      <c r="AZ149" s="186"/>
      <c r="BA149" s="186"/>
      <c r="BB149" s="186"/>
      <c r="BC149" s="186"/>
      <c r="BD149" s="186"/>
      <c r="BE149" s="186"/>
      <c r="BF149" s="186"/>
      <c r="BG149" s="186"/>
      <c r="BH149" s="186"/>
      <c r="BI149" s="187"/>
      <c r="BJ149" s="187"/>
      <c r="BK149" s="187"/>
      <c r="BL149" s="187"/>
      <c r="BM149" s="187"/>
      <c r="BN149" s="187"/>
      <c r="BO149" s="187"/>
      <c r="BP149" s="187"/>
      <c r="BQ149" s="187"/>
      <c r="BR149" s="187"/>
      <c r="BS149" s="187"/>
      <c r="BT149" s="187"/>
      <c r="BU149" s="187"/>
    </row>
    <row r="150" spans="2:73" s="34" customFormat="1" ht="17.100000000000001" customHeight="1" x14ac:dyDescent="0.15">
      <c r="B150" s="171" t="s">
        <v>1001</v>
      </c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3"/>
      <c r="O150" s="320"/>
      <c r="P150" s="324"/>
      <c r="Q150" s="324"/>
      <c r="R150" s="324"/>
      <c r="S150" s="325"/>
      <c r="T150" s="189" t="s">
        <v>1002</v>
      </c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9"/>
      <c r="AE150" s="189"/>
      <c r="AF150" s="189"/>
      <c r="AG150" s="189"/>
      <c r="AH150" s="190"/>
      <c r="AK150" s="177"/>
      <c r="AL150" s="177"/>
      <c r="AM150" s="177"/>
      <c r="AN150" s="177"/>
      <c r="AO150" s="177"/>
      <c r="AP150" s="177"/>
      <c r="AQ150" s="177"/>
      <c r="AR150" s="177"/>
      <c r="AS150" s="177"/>
      <c r="AT150" s="177"/>
      <c r="AU150" s="177"/>
      <c r="AV150" s="177"/>
      <c r="AW150" s="177"/>
      <c r="AX150" s="186"/>
      <c r="AY150" s="186"/>
      <c r="AZ150" s="186"/>
      <c r="BA150" s="186"/>
      <c r="BB150" s="186"/>
      <c r="BC150" s="186"/>
      <c r="BD150" s="186"/>
      <c r="BE150" s="186"/>
      <c r="BF150" s="186"/>
      <c r="BG150" s="186"/>
      <c r="BH150" s="186"/>
      <c r="BI150" s="187"/>
      <c r="BJ150" s="187"/>
      <c r="BK150" s="187"/>
      <c r="BL150" s="187"/>
      <c r="BM150" s="187"/>
      <c r="BN150" s="187"/>
      <c r="BO150" s="187"/>
      <c r="BP150" s="187"/>
      <c r="BQ150" s="187"/>
      <c r="BR150" s="187"/>
      <c r="BS150" s="187"/>
      <c r="BT150" s="187"/>
      <c r="BU150" s="187"/>
    </row>
    <row r="151" spans="2:73" s="34" customFormat="1" ht="17.100000000000001" customHeight="1" x14ac:dyDescent="0.15">
      <c r="B151" s="171" t="s">
        <v>1003</v>
      </c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3"/>
      <c r="O151" s="320" t="s">
        <v>1004</v>
      </c>
      <c r="P151" s="324"/>
      <c r="Q151" s="324"/>
      <c r="R151" s="324"/>
      <c r="S151" s="325"/>
      <c r="T151" s="172" t="s">
        <v>1005</v>
      </c>
      <c r="U151" s="172"/>
      <c r="V151" s="172"/>
      <c r="W151" s="172"/>
      <c r="X151" s="172"/>
      <c r="Y151" s="172"/>
      <c r="Z151" s="172"/>
      <c r="AA151" s="172"/>
      <c r="AB151" s="172"/>
      <c r="AC151" s="173"/>
      <c r="AD151" s="320" t="s">
        <v>33</v>
      </c>
      <c r="AE151" s="324"/>
      <c r="AF151" s="324"/>
      <c r="AG151" s="324"/>
      <c r="AH151" s="326"/>
      <c r="AK151" s="177"/>
      <c r="AL151" s="177"/>
      <c r="AM151" s="177"/>
      <c r="AN151" s="177"/>
      <c r="AO151" s="177"/>
      <c r="AP151" s="177"/>
      <c r="AQ151" s="177"/>
      <c r="AR151" s="177"/>
      <c r="AS151" s="177"/>
      <c r="AT151" s="177"/>
      <c r="AU151" s="177"/>
      <c r="AV151" s="177"/>
      <c r="AW151" s="177"/>
      <c r="AX151" s="186"/>
      <c r="AY151" s="186"/>
      <c r="AZ151" s="186"/>
      <c r="BA151" s="186"/>
      <c r="BB151" s="186"/>
      <c r="BC151" s="186"/>
      <c r="BD151" s="186"/>
      <c r="BE151" s="186"/>
      <c r="BF151" s="186"/>
      <c r="BG151" s="186"/>
      <c r="BH151" s="186"/>
      <c r="BI151" s="187"/>
      <c r="BJ151" s="187"/>
      <c r="BK151" s="187"/>
      <c r="BL151" s="187"/>
      <c r="BM151" s="187"/>
      <c r="BN151" s="187"/>
      <c r="BO151" s="187"/>
      <c r="BP151" s="187"/>
      <c r="BQ151" s="187"/>
      <c r="BR151" s="187"/>
      <c r="BS151" s="187"/>
      <c r="BT151" s="187"/>
      <c r="BU151" s="187"/>
    </row>
    <row r="152" spans="2:73" s="34" customFormat="1" ht="17.100000000000001" customHeight="1" x14ac:dyDescent="0.15">
      <c r="B152" s="171" t="s">
        <v>1006</v>
      </c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3"/>
      <c r="O152" s="320" t="s">
        <v>1007</v>
      </c>
      <c r="P152" s="324"/>
      <c r="Q152" s="324"/>
      <c r="R152" s="324"/>
      <c r="S152" s="325"/>
      <c r="T152" s="172" t="s">
        <v>1008</v>
      </c>
      <c r="U152" s="172"/>
      <c r="V152" s="172"/>
      <c r="W152" s="172"/>
      <c r="X152" s="172"/>
      <c r="Y152" s="172"/>
      <c r="Z152" s="172"/>
      <c r="AA152" s="172"/>
      <c r="AB152" s="172"/>
      <c r="AC152" s="173"/>
      <c r="AD152" s="320" t="s">
        <v>23</v>
      </c>
      <c r="AE152" s="324"/>
      <c r="AF152" s="324"/>
      <c r="AG152" s="324"/>
      <c r="AH152" s="326"/>
      <c r="AK152" s="177"/>
      <c r="AL152" s="177"/>
      <c r="AM152" s="177"/>
      <c r="AN152" s="177"/>
      <c r="AO152" s="177"/>
      <c r="AP152" s="177"/>
      <c r="AQ152" s="177"/>
      <c r="AR152" s="177"/>
      <c r="AS152" s="177"/>
      <c r="AT152" s="177"/>
      <c r="AU152" s="177"/>
      <c r="AV152" s="177"/>
      <c r="AW152" s="177"/>
      <c r="AX152" s="186"/>
      <c r="AY152" s="186"/>
      <c r="AZ152" s="186"/>
      <c r="BA152" s="186"/>
      <c r="BB152" s="186"/>
      <c r="BC152" s="186"/>
      <c r="BD152" s="186"/>
      <c r="BE152" s="186"/>
      <c r="BF152" s="186"/>
      <c r="BG152" s="186"/>
      <c r="BH152" s="186"/>
      <c r="BI152" s="187"/>
      <c r="BJ152" s="187"/>
      <c r="BK152" s="187"/>
      <c r="BL152" s="187"/>
      <c r="BM152" s="187"/>
      <c r="BN152" s="187"/>
      <c r="BO152" s="187"/>
      <c r="BP152" s="187"/>
      <c r="BQ152" s="187"/>
      <c r="BR152" s="187"/>
      <c r="BS152" s="187"/>
      <c r="BT152" s="187"/>
      <c r="BU152" s="187"/>
    </row>
    <row r="153" spans="2:73" s="34" customFormat="1" ht="17.100000000000001" customHeight="1" x14ac:dyDescent="0.15">
      <c r="B153" s="171" t="s">
        <v>1009</v>
      </c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3"/>
      <c r="O153" s="320" t="s">
        <v>116</v>
      </c>
      <c r="P153" s="324"/>
      <c r="Q153" s="324"/>
      <c r="R153" s="324"/>
      <c r="S153" s="325"/>
      <c r="T153" s="172" t="s">
        <v>1010</v>
      </c>
      <c r="U153" s="172"/>
      <c r="V153" s="172"/>
      <c r="W153" s="172"/>
      <c r="X153" s="172"/>
      <c r="Y153" s="172"/>
      <c r="Z153" s="172"/>
      <c r="AA153" s="172"/>
      <c r="AB153" s="172"/>
      <c r="AC153" s="173"/>
      <c r="AD153" s="320" t="s">
        <v>23</v>
      </c>
      <c r="AE153" s="324"/>
      <c r="AF153" s="324"/>
      <c r="AG153" s="324"/>
      <c r="AH153" s="326"/>
      <c r="AK153" s="177"/>
      <c r="AL153" s="177"/>
      <c r="AM153" s="177"/>
      <c r="AN153" s="177"/>
      <c r="AO153" s="177"/>
      <c r="AP153" s="177"/>
      <c r="AQ153" s="177"/>
      <c r="AR153" s="177"/>
      <c r="AS153" s="177"/>
      <c r="AT153" s="177"/>
      <c r="AU153" s="177"/>
      <c r="AV153" s="177"/>
      <c r="AW153" s="177"/>
      <c r="AX153" s="186"/>
      <c r="AY153" s="186"/>
      <c r="AZ153" s="186"/>
      <c r="BA153" s="186"/>
      <c r="BB153" s="186"/>
      <c r="BC153" s="186"/>
      <c r="BD153" s="186"/>
      <c r="BE153" s="186"/>
      <c r="BF153" s="186"/>
      <c r="BG153" s="186"/>
      <c r="BH153" s="186"/>
      <c r="BI153" s="187"/>
      <c r="BJ153" s="187"/>
      <c r="BK153" s="187"/>
      <c r="BL153" s="187"/>
      <c r="BM153" s="187"/>
      <c r="BN153" s="187"/>
      <c r="BO153" s="187"/>
      <c r="BP153" s="187"/>
      <c r="BQ153" s="187"/>
      <c r="BR153" s="187"/>
      <c r="BS153" s="187"/>
      <c r="BT153" s="187"/>
      <c r="BU153" s="187"/>
    </row>
    <row r="154" spans="2:73" s="34" customFormat="1" ht="17.100000000000001" customHeight="1" x14ac:dyDescent="0.15">
      <c r="B154" s="171" t="s">
        <v>1011</v>
      </c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3"/>
      <c r="O154" s="320" t="s">
        <v>1012</v>
      </c>
      <c r="P154" s="324"/>
      <c r="Q154" s="324"/>
      <c r="R154" s="324"/>
      <c r="S154" s="325"/>
      <c r="T154" s="172" t="s">
        <v>34</v>
      </c>
      <c r="U154" s="172"/>
      <c r="V154" s="172"/>
      <c r="W154" s="172"/>
      <c r="X154" s="172"/>
      <c r="Y154" s="172"/>
      <c r="Z154" s="172"/>
      <c r="AA154" s="172"/>
      <c r="AB154" s="172"/>
      <c r="AC154" s="173"/>
      <c r="AD154" s="320"/>
      <c r="AE154" s="324"/>
      <c r="AF154" s="324"/>
      <c r="AG154" s="324"/>
      <c r="AH154" s="326"/>
      <c r="AK154" s="177"/>
      <c r="AL154" s="177"/>
      <c r="AM154" s="177"/>
      <c r="AN154" s="177"/>
      <c r="AO154" s="177"/>
      <c r="AP154" s="177"/>
      <c r="AQ154" s="177"/>
      <c r="AR154" s="177"/>
      <c r="AS154" s="177"/>
      <c r="AT154" s="177"/>
      <c r="AU154" s="177"/>
      <c r="AV154" s="177"/>
      <c r="AW154" s="177"/>
      <c r="AX154" s="186"/>
      <c r="AY154" s="186"/>
      <c r="AZ154" s="186"/>
      <c r="BA154" s="186"/>
      <c r="BB154" s="186"/>
      <c r="BC154" s="186"/>
      <c r="BD154" s="186"/>
      <c r="BE154" s="186"/>
      <c r="BF154" s="186"/>
      <c r="BG154" s="186"/>
      <c r="BH154" s="186"/>
      <c r="BI154" s="187"/>
      <c r="BJ154" s="187"/>
      <c r="BK154" s="187"/>
      <c r="BL154" s="187"/>
      <c r="BM154" s="187"/>
      <c r="BN154" s="187"/>
      <c r="BO154" s="187"/>
      <c r="BP154" s="187"/>
      <c r="BQ154" s="187"/>
      <c r="BR154" s="187"/>
      <c r="BS154" s="187"/>
      <c r="BT154" s="187"/>
      <c r="BU154" s="187"/>
    </row>
    <row r="155" spans="2:73" s="34" customFormat="1" ht="17.100000000000001" customHeight="1" x14ac:dyDescent="0.15">
      <c r="B155" s="171" t="s">
        <v>1013</v>
      </c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3"/>
      <c r="O155" s="320"/>
      <c r="P155" s="324"/>
      <c r="Q155" s="324"/>
      <c r="R155" s="324"/>
      <c r="S155" s="325"/>
      <c r="T155" s="185" t="s">
        <v>195</v>
      </c>
      <c r="U155" s="195"/>
      <c r="V155" s="195"/>
      <c r="W155" s="195"/>
      <c r="X155" s="195"/>
      <c r="Y155" s="195"/>
      <c r="Z155" s="195"/>
      <c r="AA155" s="195"/>
      <c r="AB155" s="195"/>
      <c r="AC155" s="196"/>
      <c r="AD155" s="320" t="s">
        <v>1014</v>
      </c>
      <c r="AE155" s="324"/>
      <c r="AF155" s="324"/>
      <c r="AG155" s="324"/>
      <c r="AH155" s="326"/>
      <c r="AK155" s="177"/>
      <c r="AL155" s="177"/>
      <c r="AM155" s="177"/>
      <c r="AN155" s="177"/>
      <c r="AO155" s="177"/>
      <c r="AP155" s="177"/>
      <c r="AQ155" s="177"/>
      <c r="AR155" s="177"/>
      <c r="AS155" s="177"/>
      <c r="AT155" s="177"/>
      <c r="AU155" s="177"/>
      <c r="AV155" s="177"/>
      <c r="AW155" s="177"/>
      <c r="AX155" s="186"/>
      <c r="AY155" s="186"/>
      <c r="AZ155" s="186"/>
      <c r="BA155" s="186"/>
      <c r="BB155" s="186"/>
      <c r="BC155" s="186"/>
      <c r="BD155" s="186"/>
      <c r="BE155" s="186"/>
      <c r="BF155" s="186"/>
      <c r="BG155" s="186"/>
      <c r="BH155" s="186"/>
      <c r="BI155" s="187"/>
      <c r="BJ155" s="187"/>
      <c r="BK155" s="187"/>
      <c r="BL155" s="187"/>
      <c r="BM155" s="187"/>
      <c r="BN155" s="187"/>
      <c r="BO155" s="187"/>
      <c r="BP155" s="187"/>
      <c r="BQ155" s="187"/>
      <c r="BR155" s="187"/>
      <c r="BS155" s="187"/>
      <c r="BT155" s="187"/>
      <c r="BU155" s="187"/>
    </row>
    <row r="156" spans="2:73" s="34" customFormat="1" ht="17.100000000000001" customHeight="1" x14ac:dyDescent="0.15">
      <c r="B156" s="171" t="s">
        <v>1015</v>
      </c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3"/>
      <c r="O156" s="320" t="s">
        <v>1016</v>
      </c>
      <c r="P156" s="324"/>
      <c r="Q156" s="324"/>
      <c r="R156" s="324"/>
      <c r="S156" s="325"/>
      <c r="T156" s="740" t="s">
        <v>70</v>
      </c>
      <c r="U156" s="741"/>
      <c r="V156" s="741"/>
      <c r="W156" s="741"/>
      <c r="X156" s="741"/>
      <c r="Y156" s="741"/>
      <c r="Z156" s="741"/>
      <c r="AA156" s="741"/>
      <c r="AB156" s="741"/>
      <c r="AC156" s="742"/>
      <c r="AD156" s="746"/>
      <c r="AE156" s="747"/>
      <c r="AF156" s="747"/>
      <c r="AG156" s="747"/>
      <c r="AH156" s="748"/>
      <c r="AK156" s="177"/>
      <c r="AL156" s="177"/>
      <c r="AM156" s="177"/>
      <c r="AN156" s="177"/>
      <c r="AO156" s="177"/>
      <c r="AP156" s="177"/>
      <c r="AQ156" s="177"/>
      <c r="AR156" s="177"/>
      <c r="AS156" s="177"/>
      <c r="AT156" s="177"/>
      <c r="AU156" s="177"/>
      <c r="AV156" s="177"/>
      <c r="AW156" s="177"/>
      <c r="AX156" s="186"/>
      <c r="AY156" s="186"/>
      <c r="AZ156" s="186"/>
      <c r="BA156" s="186"/>
      <c r="BB156" s="186"/>
      <c r="BC156" s="186"/>
      <c r="BD156" s="186"/>
      <c r="BE156" s="186"/>
      <c r="BF156" s="186"/>
      <c r="BG156" s="186"/>
      <c r="BH156" s="186"/>
      <c r="BI156" s="187"/>
      <c r="BJ156" s="187"/>
      <c r="BK156" s="187"/>
      <c r="BL156" s="187"/>
      <c r="BM156" s="187"/>
      <c r="BN156" s="187"/>
      <c r="BO156" s="187"/>
      <c r="BP156" s="187"/>
      <c r="BQ156" s="187"/>
      <c r="BR156" s="187"/>
      <c r="BS156" s="187"/>
      <c r="BT156" s="187"/>
      <c r="BU156" s="187"/>
    </row>
    <row r="157" spans="2:73" s="34" customFormat="1" ht="17.100000000000001" customHeight="1" x14ac:dyDescent="0.15">
      <c r="B157" s="171" t="s">
        <v>1017</v>
      </c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3"/>
      <c r="O157" s="558" t="s">
        <v>1018</v>
      </c>
      <c r="P157" s="558"/>
      <c r="Q157" s="558"/>
      <c r="R157" s="558"/>
      <c r="S157" s="749"/>
      <c r="T157" s="743"/>
      <c r="U157" s="744"/>
      <c r="V157" s="744"/>
      <c r="W157" s="744"/>
      <c r="X157" s="744"/>
      <c r="Y157" s="744"/>
      <c r="Z157" s="744"/>
      <c r="AA157" s="744"/>
      <c r="AB157" s="744"/>
      <c r="AC157" s="745"/>
      <c r="AD157" s="557"/>
      <c r="AE157" s="558"/>
      <c r="AF157" s="558"/>
      <c r="AG157" s="558"/>
      <c r="AH157" s="559"/>
      <c r="AK157" s="177"/>
      <c r="AL157" s="177"/>
      <c r="AM157" s="177"/>
      <c r="AN157" s="177"/>
      <c r="AO157" s="177"/>
      <c r="AP157" s="177"/>
      <c r="AQ157" s="177"/>
      <c r="AR157" s="177"/>
      <c r="AS157" s="177"/>
      <c r="AT157" s="177"/>
      <c r="AU157" s="177"/>
      <c r="AV157" s="177"/>
      <c r="AW157" s="177"/>
      <c r="AX157" s="186"/>
      <c r="AY157" s="186"/>
      <c r="AZ157" s="186"/>
      <c r="BA157" s="186"/>
      <c r="BB157" s="186"/>
      <c r="BC157" s="186"/>
      <c r="BD157" s="186"/>
      <c r="BE157" s="186"/>
      <c r="BF157" s="186"/>
      <c r="BG157" s="186"/>
      <c r="BH157" s="186"/>
      <c r="BI157" s="187"/>
      <c r="BJ157" s="187"/>
      <c r="BK157" s="187"/>
      <c r="BL157" s="187"/>
      <c r="BM157" s="187"/>
      <c r="BN157" s="187"/>
      <c r="BO157" s="187"/>
      <c r="BP157" s="187"/>
      <c r="BQ157" s="187"/>
      <c r="BR157" s="187"/>
      <c r="BS157" s="187"/>
      <c r="BT157" s="187"/>
      <c r="BU157" s="187"/>
    </row>
    <row r="158" spans="2:73" s="34" customFormat="1" ht="17.100000000000001" customHeight="1" x14ac:dyDescent="0.15">
      <c r="B158" s="171" t="s">
        <v>174</v>
      </c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3"/>
      <c r="O158" s="320" t="s">
        <v>874</v>
      </c>
      <c r="P158" s="324"/>
      <c r="Q158" s="324"/>
      <c r="R158" s="324"/>
      <c r="S158" s="325"/>
      <c r="T158" s="566" t="s">
        <v>1019</v>
      </c>
      <c r="U158" s="567"/>
      <c r="V158" s="567"/>
      <c r="W158" s="567"/>
      <c r="X158" s="567"/>
      <c r="Y158" s="567"/>
      <c r="Z158" s="567"/>
      <c r="AA158" s="567"/>
      <c r="AB158" s="567"/>
      <c r="AC158" s="567"/>
      <c r="AD158" s="567"/>
      <c r="AE158" s="567"/>
      <c r="AF158" s="567"/>
      <c r="AG158" s="567"/>
      <c r="AH158" s="569"/>
      <c r="AK158" s="177"/>
      <c r="AL158" s="177"/>
      <c r="AM158" s="177"/>
      <c r="AN158" s="177"/>
      <c r="AO158" s="177"/>
      <c r="AP158" s="177"/>
      <c r="AQ158" s="177"/>
      <c r="AR158" s="177"/>
      <c r="AS158" s="177"/>
      <c r="AT158" s="177"/>
      <c r="AU158" s="177"/>
      <c r="AV158" s="177"/>
      <c r="AW158" s="177"/>
      <c r="AX158" s="186"/>
      <c r="AY158" s="186"/>
      <c r="AZ158" s="186"/>
      <c r="BA158" s="186"/>
      <c r="BB158" s="186"/>
      <c r="BC158" s="186"/>
      <c r="BD158" s="186"/>
      <c r="BE158" s="186"/>
      <c r="BF158" s="186"/>
      <c r="BG158" s="186"/>
      <c r="BH158" s="186"/>
      <c r="BI158" s="187"/>
      <c r="BJ158" s="187"/>
      <c r="BK158" s="187"/>
      <c r="BL158" s="187"/>
      <c r="BM158" s="187"/>
      <c r="BN158" s="187"/>
      <c r="BO158" s="187"/>
      <c r="BP158" s="187"/>
      <c r="BQ158" s="187"/>
      <c r="BR158" s="187"/>
      <c r="BS158" s="187"/>
      <c r="BT158" s="187"/>
      <c r="BU158" s="187"/>
    </row>
    <row r="159" spans="2:73" s="34" customFormat="1" ht="17.100000000000001" customHeight="1" x14ac:dyDescent="0.15">
      <c r="B159" s="171" t="s">
        <v>1020</v>
      </c>
      <c r="C159" s="189"/>
      <c r="D159" s="189"/>
      <c r="E159" s="189"/>
      <c r="F159" s="189"/>
      <c r="G159" s="172"/>
      <c r="H159" s="172"/>
      <c r="I159" s="172"/>
      <c r="J159" s="172"/>
      <c r="K159" s="172"/>
      <c r="L159" s="172"/>
      <c r="M159" s="172"/>
      <c r="N159" s="173"/>
      <c r="O159" s="320" t="s">
        <v>872</v>
      </c>
      <c r="P159" s="324"/>
      <c r="Q159" s="324"/>
      <c r="R159" s="324"/>
      <c r="S159" s="325"/>
      <c r="T159" s="753"/>
      <c r="U159" s="754"/>
      <c r="V159" s="754"/>
      <c r="W159" s="754"/>
      <c r="X159" s="754"/>
      <c r="Y159" s="754"/>
      <c r="Z159" s="754"/>
      <c r="AA159" s="754"/>
      <c r="AB159" s="754"/>
      <c r="AC159" s="754"/>
      <c r="AD159" s="754"/>
      <c r="AE159" s="754"/>
      <c r="AF159" s="754"/>
      <c r="AG159" s="754"/>
      <c r="AH159" s="755"/>
      <c r="AK159" s="177"/>
      <c r="AL159" s="177"/>
      <c r="AM159" s="177"/>
      <c r="AN159" s="177"/>
      <c r="AO159" s="177"/>
      <c r="AP159" s="177"/>
      <c r="AQ159" s="177"/>
      <c r="AR159" s="177"/>
      <c r="AS159" s="177"/>
      <c r="AT159" s="177"/>
      <c r="AU159" s="177"/>
      <c r="AV159" s="177"/>
      <c r="AW159" s="177"/>
      <c r="AX159" s="186"/>
      <c r="AY159" s="186"/>
      <c r="AZ159" s="186"/>
      <c r="BA159" s="186"/>
      <c r="BB159" s="186"/>
      <c r="BC159" s="186"/>
      <c r="BD159" s="186"/>
      <c r="BE159" s="186"/>
      <c r="BF159" s="186"/>
      <c r="BG159" s="186"/>
      <c r="BH159" s="186"/>
      <c r="BI159" s="187"/>
      <c r="BJ159" s="187"/>
      <c r="BK159" s="187"/>
      <c r="BL159" s="187"/>
      <c r="BM159" s="187"/>
      <c r="BN159" s="187"/>
      <c r="BO159" s="187"/>
      <c r="BP159" s="187"/>
      <c r="BQ159" s="187"/>
      <c r="BR159" s="187"/>
      <c r="BS159" s="187"/>
      <c r="BT159" s="187"/>
      <c r="BU159" s="187"/>
    </row>
    <row r="160" spans="2:73" s="34" customFormat="1" ht="17.100000000000001" customHeight="1" x14ac:dyDescent="0.15">
      <c r="B160" s="171" t="s">
        <v>1021</v>
      </c>
      <c r="C160" s="189"/>
      <c r="D160" s="189"/>
      <c r="E160" s="189"/>
      <c r="F160" s="189"/>
      <c r="G160" s="172"/>
      <c r="H160" s="172"/>
      <c r="I160" s="172"/>
      <c r="J160" s="172"/>
      <c r="K160" s="172"/>
      <c r="L160" s="172"/>
      <c r="M160" s="172"/>
      <c r="N160" s="173"/>
      <c r="O160" s="320" t="s">
        <v>872</v>
      </c>
      <c r="P160" s="324"/>
      <c r="Q160" s="324"/>
      <c r="R160" s="324"/>
      <c r="S160" s="325"/>
      <c r="T160" s="753"/>
      <c r="U160" s="754"/>
      <c r="V160" s="754"/>
      <c r="W160" s="754"/>
      <c r="X160" s="754"/>
      <c r="Y160" s="754"/>
      <c r="Z160" s="754"/>
      <c r="AA160" s="754"/>
      <c r="AB160" s="754"/>
      <c r="AC160" s="754"/>
      <c r="AD160" s="754"/>
      <c r="AE160" s="754"/>
      <c r="AF160" s="754"/>
      <c r="AG160" s="754"/>
      <c r="AH160" s="755"/>
      <c r="AK160" s="177"/>
      <c r="AL160" s="177"/>
      <c r="AM160" s="177"/>
      <c r="AN160" s="177"/>
      <c r="AO160" s="177"/>
      <c r="AP160" s="177"/>
      <c r="AQ160" s="177"/>
      <c r="AR160" s="177"/>
      <c r="AS160" s="177"/>
      <c r="AT160" s="177"/>
      <c r="AU160" s="177"/>
      <c r="AV160" s="177"/>
      <c r="AW160" s="177"/>
      <c r="AX160" s="186"/>
      <c r="AY160" s="186"/>
      <c r="AZ160" s="186"/>
      <c r="BA160" s="186"/>
      <c r="BB160" s="186"/>
      <c r="BC160" s="186"/>
      <c r="BD160" s="186"/>
      <c r="BE160" s="186"/>
      <c r="BF160" s="186"/>
      <c r="BG160" s="186"/>
      <c r="BH160" s="186"/>
      <c r="BI160" s="187"/>
      <c r="BJ160" s="187"/>
      <c r="BK160" s="187"/>
      <c r="BL160" s="187"/>
      <c r="BM160" s="187"/>
      <c r="BN160" s="187"/>
      <c r="BO160" s="187"/>
      <c r="BP160" s="187"/>
      <c r="BQ160" s="187"/>
      <c r="BR160" s="187"/>
      <c r="BS160" s="187"/>
      <c r="BT160" s="187"/>
      <c r="BU160" s="187"/>
    </row>
    <row r="161" spans="2:73" s="8" customFormat="1" ht="17.100000000000001" customHeight="1" x14ac:dyDescent="0.15">
      <c r="B161" s="103" t="s">
        <v>1022</v>
      </c>
      <c r="C161" s="101"/>
      <c r="D161" s="101"/>
      <c r="E161" s="101"/>
      <c r="F161" s="101"/>
      <c r="G161" s="101"/>
      <c r="H161" s="101"/>
      <c r="I161" s="101"/>
      <c r="J161" s="101"/>
      <c r="K161" s="101"/>
      <c r="L161" s="101"/>
      <c r="M161" s="101"/>
      <c r="N161" s="197"/>
      <c r="O161" s="320" t="s">
        <v>1023</v>
      </c>
      <c r="P161" s="324"/>
      <c r="Q161" s="324"/>
      <c r="R161" s="324"/>
      <c r="S161" s="325"/>
      <c r="T161" s="591"/>
      <c r="U161" s="545"/>
      <c r="V161" s="545"/>
      <c r="W161" s="545"/>
      <c r="X161" s="545"/>
      <c r="Y161" s="545"/>
      <c r="Z161" s="545"/>
      <c r="AA161" s="545"/>
      <c r="AB161" s="545"/>
      <c r="AC161" s="545"/>
      <c r="AD161" s="545"/>
      <c r="AE161" s="545"/>
      <c r="AF161" s="545"/>
      <c r="AG161" s="545"/>
      <c r="AH161" s="546"/>
      <c r="AK161" s="182"/>
      <c r="AL161" s="182"/>
      <c r="AM161" s="182"/>
      <c r="AN161" s="182"/>
      <c r="AO161" s="182"/>
      <c r="AP161" s="182"/>
      <c r="AQ161" s="182"/>
      <c r="AR161" s="182"/>
      <c r="AS161" s="182"/>
      <c r="AT161" s="182"/>
      <c r="AU161" s="182"/>
      <c r="AV161" s="182"/>
      <c r="AW161" s="182"/>
      <c r="AX161" s="183"/>
      <c r="AY161" s="183"/>
      <c r="AZ161" s="183"/>
      <c r="BA161" s="183"/>
      <c r="BB161" s="183"/>
      <c r="BC161" s="183"/>
      <c r="BD161" s="183"/>
      <c r="BE161" s="183"/>
      <c r="BF161" s="183"/>
      <c r="BG161" s="183"/>
      <c r="BH161" s="183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</row>
    <row r="162" spans="2:73" s="8" customFormat="1" ht="17.100000000000001" customHeight="1" x14ac:dyDescent="0.15">
      <c r="B162" s="23"/>
      <c r="C162" s="24"/>
      <c r="D162" s="25"/>
      <c r="E162" s="25"/>
      <c r="F162" s="25"/>
      <c r="G162" s="25"/>
      <c r="H162" s="25"/>
      <c r="I162" s="25"/>
      <c r="J162" s="25"/>
      <c r="K162" s="26"/>
      <c r="L162" s="25"/>
      <c r="M162" s="25"/>
      <c r="N162" s="25"/>
      <c r="O162" s="25"/>
      <c r="P162" s="26"/>
      <c r="Q162" s="25"/>
      <c r="R162" s="24"/>
      <c r="S162" s="25"/>
      <c r="T162" s="25"/>
      <c r="U162" s="25"/>
      <c r="V162" s="25"/>
      <c r="W162" s="25"/>
      <c r="X162" s="26"/>
      <c r="Y162" s="25"/>
      <c r="Z162" s="25"/>
      <c r="AA162" s="26"/>
      <c r="AB162" s="25"/>
      <c r="AC162" s="25"/>
      <c r="AD162" s="25"/>
      <c r="AE162" s="25"/>
      <c r="AF162" s="26"/>
      <c r="AG162" s="25"/>
      <c r="AH162" s="27"/>
      <c r="AK162" s="182"/>
      <c r="AL162" s="182"/>
      <c r="AM162" s="182"/>
      <c r="AN162" s="182"/>
      <c r="AO162" s="182"/>
      <c r="AP162" s="182"/>
      <c r="AQ162" s="182"/>
      <c r="AR162" s="182"/>
      <c r="AS162" s="182"/>
      <c r="AT162" s="182"/>
      <c r="AU162" s="182"/>
      <c r="AV162" s="182"/>
      <c r="AW162" s="182"/>
      <c r="AX162" s="183"/>
      <c r="AY162" s="183"/>
      <c r="AZ162" s="183"/>
      <c r="BA162" s="183"/>
      <c r="BB162" s="183"/>
      <c r="BC162" s="183"/>
      <c r="BD162" s="183"/>
      <c r="BE162" s="183"/>
      <c r="BF162" s="183"/>
      <c r="BG162" s="183"/>
      <c r="BH162" s="183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</row>
    <row r="163" spans="2:73" s="8" customFormat="1" ht="17.100000000000001" customHeight="1" x14ac:dyDescent="0.15">
      <c r="B163" s="23"/>
      <c r="C163" s="24"/>
      <c r="D163" s="25"/>
      <c r="E163" s="25"/>
      <c r="F163" s="25"/>
      <c r="G163" s="25"/>
      <c r="H163" s="25"/>
      <c r="I163" s="25"/>
      <c r="J163" s="25"/>
      <c r="K163" s="26"/>
      <c r="L163" s="25"/>
      <c r="M163" s="25"/>
      <c r="N163" s="25"/>
      <c r="O163" s="25"/>
      <c r="P163" s="26"/>
      <c r="Q163" s="25"/>
      <c r="R163" s="24"/>
      <c r="S163" s="25"/>
      <c r="T163" s="25"/>
      <c r="U163" s="25"/>
      <c r="V163" s="25"/>
      <c r="W163" s="25"/>
      <c r="X163" s="26"/>
      <c r="Y163" s="25"/>
      <c r="Z163" s="25"/>
      <c r="AA163" s="26"/>
      <c r="AB163" s="25"/>
      <c r="AC163" s="25"/>
      <c r="AD163" s="25"/>
      <c r="AE163" s="25"/>
      <c r="AF163" s="26"/>
      <c r="AG163" s="25"/>
      <c r="AH163" s="27"/>
      <c r="AK163" s="182"/>
      <c r="AL163" s="182"/>
      <c r="AM163" s="182"/>
      <c r="AN163" s="182"/>
      <c r="AO163" s="182"/>
      <c r="AP163" s="182"/>
      <c r="AQ163" s="182"/>
      <c r="AR163" s="182"/>
      <c r="AS163" s="182"/>
      <c r="AT163" s="182"/>
      <c r="AU163" s="182"/>
      <c r="AV163" s="182"/>
      <c r="AW163" s="182"/>
      <c r="AX163" s="183"/>
      <c r="AY163" s="183"/>
      <c r="AZ163" s="183"/>
      <c r="BA163" s="183"/>
      <c r="BB163" s="183"/>
      <c r="BC163" s="183"/>
      <c r="BD163" s="183"/>
      <c r="BE163" s="183"/>
      <c r="BF163" s="183"/>
      <c r="BG163" s="183"/>
      <c r="BH163" s="183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</row>
    <row r="164" spans="2:73" s="8" customFormat="1" ht="20.100000000000001" customHeight="1" thickBot="1" x14ac:dyDescent="0.2">
      <c r="B164" s="738" t="s">
        <v>861</v>
      </c>
      <c r="C164" s="739"/>
      <c r="D164" s="627" t="s">
        <v>35</v>
      </c>
      <c r="E164" s="628"/>
      <c r="F164" s="628"/>
      <c r="G164" s="629"/>
      <c r="H164" s="629"/>
      <c r="I164" s="629"/>
      <c r="J164" s="630"/>
      <c r="K164" s="627" t="s">
        <v>36</v>
      </c>
      <c r="L164" s="628"/>
      <c r="M164" s="628"/>
      <c r="N164" s="629"/>
      <c r="O164" s="630"/>
      <c r="P164" s="627" t="s">
        <v>37</v>
      </c>
      <c r="Q164" s="631"/>
      <c r="R164" s="632"/>
      <c r="S164" s="627" t="s">
        <v>38</v>
      </c>
      <c r="T164" s="628"/>
      <c r="U164" s="628"/>
      <c r="V164" s="629"/>
      <c r="W164" s="630"/>
      <c r="X164" s="627" t="s">
        <v>37</v>
      </c>
      <c r="Y164" s="631"/>
      <c r="Z164" s="632"/>
      <c r="AA164" s="628" t="s">
        <v>39</v>
      </c>
      <c r="AB164" s="628"/>
      <c r="AC164" s="628"/>
      <c r="AD164" s="629"/>
      <c r="AE164" s="630"/>
      <c r="AF164" s="627" t="s">
        <v>37</v>
      </c>
      <c r="AG164" s="631"/>
      <c r="AH164" s="633"/>
      <c r="AK164" s="182"/>
      <c r="AL164" s="182"/>
      <c r="AM164" s="182"/>
      <c r="AN164" s="182"/>
      <c r="AO164" s="182"/>
      <c r="AP164" s="182"/>
      <c r="AQ164" s="182"/>
      <c r="AR164" s="182"/>
      <c r="AS164" s="182"/>
      <c r="AT164" s="182"/>
      <c r="AU164" s="182"/>
      <c r="AV164" s="182"/>
      <c r="AW164" s="182"/>
      <c r="AX164" s="183"/>
      <c r="AY164" s="183"/>
      <c r="AZ164" s="183"/>
      <c r="BA164" s="183"/>
      <c r="BB164" s="183"/>
      <c r="BC164" s="183"/>
      <c r="BD164" s="183"/>
      <c r="BE164" s="183"/>
      <c r="BF164" s="183"/>
      <c r="BG164" s="183"/>
      <c r="BH164" s="183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</row>
  </sheetData>
  <mergeCells count="326">
    <mergeCell ref="X164:Z164"/>
    <mergeCell ref="AA164:AE164"/>
    <mergeCell ref="AF164:AH164"/>
    <mergeCell ref="O158:S158"/>
    <mergeCell ref="T158:AH161"/>
    <mergeCell ref="O159:S159"/>
    <mergeCell ref="O160:S160"/>
    <mergeCell ref="O161:S161"/>
    <mergeCell ref="B164:C164"/>
    <mergeCell ref="D164:J164"/>
    <mergeCell ref="K164:O164"/>
    <mergeCell ref="P164:R164"/>
    <mergeCell ref="S164:W164"/>
    <mergeCell ref="O155:S155"/>
    <mergeCell ref="AD155:AH155"/>
    <mergeCell ref="O156:S156"/>
    <mergeCell ref="T156:AC157"/>
    <mergeCell ref="AD156:AH157"/>
    <mergeCell ref="O157:S157"/>
    <mergeCell ref="O152:S152"/>
    <mergeCell ref="AD152:AH152"/>
    <mergeCell ref="O153:S153"/>
    <mergeCell ref="AD153:AH153"/>
    <mergeCell ref="O154:S154"/>
    <mergeCell ref="AD154:AH154"/>
    <mergeCell ref="O148:S148"/>
    <mergeCell ref="AD148:AH148"/>
    <mergeCell ref="AD149:AH149"/>
    <mergeCell ref="O150:S150"/>
    <mergeCell ref="O151:S151"/>
    <mergeCell ref="AD151:AH151"/>
    <mergeCell ref="AD144:AH144"/>
    <mergeCell ref="O145:S145"/>
    <mergeCell ref="AD145:AH145"/>
    <mergeCell ref="O146:S146"/>
    <mergeCell ref="AD146:AH146"/>
    <mergeCell ref="AD147:AH147"/>
    <mergeCell ref="O141:S141"/>
    <mergeCell ref="AD141:AH141"/>
    <mergeCell ref="O142:S142"/>
    <mergeCell ref="AD142:AH142"/>
    <mergeCell ref="O143:S143"/>
    <mergeCell ref="AD143:AH143"/>
    <mergeCell ref="O136:S136"/>
    <mergeCell ref="AD136:AH136"/>
    <mergeCell ref="O137:S137"/>
    <mergeCell ref="AD137:AH137"/>
    <mergeCell ref="B138:D140"/>
    <mergeCell ref="O138:S138"/>
    <mergeCell ref="AD138:AH138"/>
    <mergeCell ref="O139:S139"/>
    <mergeCell ref="AD139:AH139"/>
    <mergeCell ref="O140:S140"/>
    <mergeCell ref="B133:N133"/>
    <mergeCell ref="O133:S133"/>
    <mergeCell ref="AD133:AH133"/>
    <mergeCell ref="O134:S134"/>
    <mergeCell ref="AD134:AH134"/>
    <mergeCell ref="O135:S135"/>
    <mergeCell ref="AD135:AH135"/>
    <mergeCell ref="T140:AH140"/>
    <mergeCell ref="O129:S129"/>
    <mergeCell ref="AD129:AH129"/>
    <mergeCell ref="O130:S130"/>
    <mergeCell ref="AD130:AH130"/>
    <mergeCell ref="O131:S131"/>
    <mergeCell ref="AD132:AH132"/>
    <mergeCell ref="B126:N127"/>
    <mergeCell ref="O126:S127"/>
    <mergeCell ref="T126:AC126"/>
    <mergeCell ref="AD126:AH126"/>
    <mergeCell ref="AD127:AH127"/>
    <mergeCell ref="O128:S128"/>
    <mergeCell ref="AD128:AH128"/>
    <mergeCell ref="O125:S125"/>
    <mergeCell ref="T125:AC125"/>
    <mergeCell ref="AD125:AE125"/>
    <mergeCell ref="AF125:AG125"/>
    <mergeCell ref="O118:S118"/>
    <mergeCell ref="T118:AH121"/>
    <mergeCell ref="O119:S119"/>
    <mergeCell ref="O120:S120"/>
    <mergeCell ref="O121:S121"/>
    <mergeCell ref="B124:C124"/>
    <mergeCell ref="D124:J124"/>
    <mergeCell ref="K124:O124"/>
    <mergeCell ref="P124:R124"/>
    <mergeCell ref="S124:W124"/>
    <mergeCell ref="O115:S115"/>
    <mergeCell ref="AD115:AH115"/>
    <mergeCell ref="O116:S116"/>
    <mergeCell ref="T116:AC117"/>
    <mergeCell ref="AD116:AH117"/>
    <mergeCell ref="O117:S117"/>
    <mergeCell ref="X124:Z124"/>
    <mergeCell ref="AA124:AE124"/>
    <mergeCell ref="AF124:AH124"/>
    <mergeCell ref="O112:S112"/>
    <mergeCell ref="AD112:AH112"/>
    <mergeCell ref="O113:S113"/>
    <mergeCell ref="AD113:AH113"/>
    <mergeCell ref="O114:S114"/>
    <mergeCell ref="AD114:AH114"/>
    <mergeCell ref="O108:S108"/>
    <mergeCell ref="AD108:AH108"/>
    <mergeCell ref="AD109:AH109"/>
    <mergeCell ref="O110:S110"/>
    <mergeCell ref="O111:S111"/>
    <mergeCell ref="AD111:AH111"/>
    <mergeCell ref="AD104:AH104"/>
    <mergeCell ref="O105:S105"/>
    <mergeCell ref="AD105:AH105"/>
    <mergeCell ref="O106:S106"/>
    <mergeCell ref="AD106:AH106"/>
    <mergeCell ref="AD107:AH107"/>
    <mergeCell ref="T100:AH100"/>
    <mergeCell ref="O101:S101"/>
    <mergeCell ref="AD101:AH101"/>
    <mergeCell ref="O102:S102"/>
    <mergeCell ref="AD102:AH102"/>
    <mergeCell ref="O103:S103"/>
    <mergeCell ref="AD103:AH103"/>
    <mergeCell ref="O96:S96"/>
    <mergeCell ref="AD96:AH96"/>
    <mergeCell ref="O97:S97"/>
    <mergeCell ref="AD97:AH97"/>
    <mergeCell ref="B98:D100"/>
    <mergeCell ref="O98:S98"/>
    <mergeCell ref="AD98:AH98"/>
    <mergeCell ref="O99:S99"/>
    <mergeCell ref="AD99:AH99"/>
    <mergeCell ref="O100:S100"/>
    <mergeCell ref="B93:N93"/>
    <mergeCell ref="O93:S93"/>
    <mergeCell ref="AD93:AH93"/>
    <mergeCell ref="O94:S94"/>
    <mergeCell ref="AD94:AH94"/>
    <mergeCell ref="O95:S95"/>
    <mergeCell ref="AD95:AH95"/>
    <mergeCell ref="O89:S89"/>
    <mergeCell ref="AD89:AH89"/>
    <mergeCell ref="O90:S90"/>
    <mergeCell ref="AD90:AH90"/>
    <mergeCell ref="O91:S91"/>
    <mergeCell ref="AD92:AH92"/>
    <mergeCell ref="B86:N87"/>
    <mergeCell ref="O86:S87"/>
    <mergeCell ref="T86:AC86"/>
    <mergeCell ref="AD86:AH86"/>
    <mergeCell ref="AD87:AH87"/>
    <mergeCell ref="O88:S88"/>
    <mergeCell ref="AD88:AH88"/>
    <mergeCell ref="X84:Z84"/>
    <mergeCell ref="AA84:AE84"/>
    <mergeCell ref="AF84:AH84"/>
    <mergeCell ref="O85:S85"/>
    <mergeCell ref="T85:AC85"/>
    <mergeCell ref="AD85:AE85"/>
    <mergeCell ref="AF85:AG85"/>
    <mergeCell ref="O78:S78"/>
    <mergeCell ref="T78:AH81"/>
    <mergeCell ref="O79:S79"/>
    <mergeCell ref="O80:S80"/>
    <mergeCell ref="O81:S81"/>
    <mergeCell ref="B84:C84"/>
    <mergeCell ref="D84:J84"/>
    <mergeCell ref="K84:O84"/>
    <mergeCell ref="P84:R84"/>
    <mergeCell ref="S84:W84"/>
    <mergeCell ref="O75:S75"/>
    <mergeCell ref="AD75:AH75"/>
    <mergeCell ref="O76:S76"/>
    <mergeCell ref="T76:AC77"/>
    <mergeCell ref="AD76:AH77"/>
    <mergeCell ref="O77:S77"/>
    <mergeCell ref="O72:S72"/>
    <mergeCell ref="AD72:AH72"/>
    <mergeCell ref="O73:S73"/>
    <mergeCell ref="AD73:AH73"/>
    <mergeCell ref="O74:S74"/>
    <mergeCell ref="AD74:AH74"/>
    <mergeCell ref="O68:S68"/>
    <mergeCell ref="AD68:AH68"/>
    <mergeCell ref="AD69:AH69"/>
    <mergeCell ref="O70:S70"/>
    <mergeCell ref="O71:S71"/>
    <mergeCell ref="AD71:AH71"/>
    <mergeCell ref="AD64:AH64"/>
    <mergeCell ref="O65:S65"/>
    <mergeCell ref="AD65:AH65"/>
    <mergeCell ref="O66:S66"/>
    <mergeCell ref="AD66:AH66"/>
    <mergeCell ref="AD67:AH67"/>
    <mergeCell ref="O61:S61"/>
    <mergeCell ref="AD61:AH61"/>
    <mergeCell ref="O62:S62"/>
    <mergeCell ref="AD62:AH62"/>
    <mergeCell ref="O63:S63"/>
    <mergeCell ref="AD63:AH63"/>
    <mergeCell ref="O56:S56"/>
    <mergeCell ref="AD56:AH56"/>
    <mergeCell ref="O57:S57"/>
    <mergeCell ref="AD57:AH57"/>
    <mergeCell ref="B58:D60"/>
    <mergeCell ref="O58:S58"/>
    <mergeCell ref="AD58:AH58"/>
    <mergeCell ref="O59:S59"/>
    <mergeCell ref="AD59:AH59"/>
    <mergeCell ref="O60:S60"/>
    <mergeCell ref="B53:N53"/>
    <mergeCell ref="O53:S53"/>
    <mergeCell ref="AD53:AH53"/>
    <mergeCell ref="O54:S54"/>
    <mergeCell ref="AD54:AH54"/>
    <mergeCell ref="O55:S55"/>
    <mergeCell ref="AD55:AH55"/>
    <mergeCell ref="T60:AH60"/>
    <mergeCell ref="O49:S49"/>
    <mergeCell ref="AD49:AH49"/>
    <mergeCell ref="O50:S50"/>
    <mergeCell ref="AD50:AH50"/>
    <mergeCell ref="O51:S51"/>
    <mergeCell ref="AD52:AH52"/>
    <mergeCell ref="B46:N47"/>
    <mergeCell ref="O46:S47"/>
    <mergeCell ref="T46:AC46"/>
    <mergeCell ref="AD46:AH46"/>
    <mergeCell ref="AD47:AH47"/>
    <mergeCell ref="O48:S48"/>
    <mergeCell ref="AD48:AH48"/>
    <mergeCell ref="AD8:AH8"/>
    <mergeCell ref="AD9:AH9"/>
    <mergeCell ref="O45:S45"/>
    <mergeCell ref="T45:AC45"/>
    <mergeCell ref="AD45:AE45"/>
    <mergeCell ref="AF45:AG45"/>
    <mergeCell ref="O38:S38"/>
    <mergeCell ref="T38:AH41"/>
    <mergeCell ref="O39:S39"/>
    <mergeCell ref="O40:S40"/>
    <mergeCell ref="O41:S41"/>
    <mergeCell ref="O32:S32"/>
    <mergeCell ref="AD32:AH32"/>
    <mergeCell ref="O33:S33"/>
    <mergeCell ref="AD33:AH33"/>
    <mergeCell ref="O34:S34"/>
    <mergeCell ref="AD34:AH34"/>
    <mergeCell ref="O28:S28"/>
    <mergeCell ref="AD28:AH28"/>
    <mergeCell ref="AD29:AH29"/>
    <mergeCell ref="O30:S30"/>
    <mergeCell ref="O31:S31"/>
    <mergeCell ref="AD31:AH31"/>
    <mergeCell ref="AD24:AH24"/>
    <mergeCell ref="B44:C44"/>
    <mergeCell ref="D44:J44"/>
    <mergeCell ref="K44:O44"/>
    <mergeCell ref="P44:R44"/>
    <mergeCell ref="S44:W44"/>
    <mergeCell ref="O35:S35"/>
    <mergeCell ref="AD35:AH35"/>
    <mergeCell ref="O36:S36"/>
    <mergeCell ref="T36:AC37"/>
    <mergeCell ref="AD36:AH37"/>
    <mergeCell ref="O37:S37"/>
    <mergeCell ref="X44:Z44"/>
    <mergeCell ref="AA44:AE44"/>
    <mergeCell ref="AF44:AH44"/>
    <mergeCell ref="O25:S25"/>
    <mergeCell ref="AD25:AH25"/>
    <mergeCell ref="O26:S26"/>
    <mergeCell ref="AD26:AH26"/>
    <mergeCell ref="AD27:AH27"/>
    <mergeCell ref="O21:S21"/>
    <mergeCell ref="AD21:AH21"/>
    <mergeCell ref="O22:S22"/>
    <mergeCell ref="AD22:AH22"/>
    <mergeCell ref="O23:S23"/>
    <mergeCell ref="AD23:AH23"/>
    <mergeCell ref="B18:D20"/>
    <mergeCell ref="O18:S18"/>
    <mergeCell ref="AD18:AH18"/>
    <mergeCell ref="O19:S19"/>
    <mergeCell ref="AD19:AH19"/>
    <mergeCell ref="O20:S20"/>
    <mergeCell ref="T20:AH20"/>
    <mergeCell ref="O15:S15"/>
    <mergeCell ref="AD15:AH15"/>
    <mergeCell ref="O16:S16"/>
    <mergeCell ref="AD16:AH16"/>
    <mergeCell ref="O17:S17"/>
    <mergeCell ref="AD17:AH17"/>
    <mergeCell ref="AD12:AH12"/>
    <mergeCell ref="B13:N13"/>
    <mergeCell ref="O13:S13"/>
    <mergeCell ref="AD13:AH13"/>
    <mergeCell ref="O14:S14"/>
    <mergeCell ref="AD14:AH14"/>
    <mergeCell ref="O9:S9"/>
    <mergeCell ref="O10:S10"/>
    <mergeCell ref="AD10:AH10"/>
    <mergeCell ref="O11:S11"/>
    <mergeCell ref="B6:N7"/>
    <mergeCell ref="O6:S7"/>
    <mergeCell ref="T6:AC6"/>
    <mergeCell ref="AD6:AH6"/>
    <mergeCell ref="AD7:AH7"/>
    <mergeCell ref="O8:S8"/>
    <mergeCell ref="N4:V4"/>
    <mergeCell ref="W4:Y4"/>
    <mergeCell ref="Z4:AB4"/>
    <mergeCell ref="AC4:AH4"/>
    <mergeCell ref="O5:S5"/>
    <mergeCell ref="T5:AC5"/>
    <mergeCell ref="AD5:AE5"/>
    <mergeCell ref="AF5:AG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</mergeCells>
  <phoneticPr fontId="1" type="noConversion"/>
  <dataValidations count="9">
    <dataValidation type="list" allowBlank="1" showInputMessage="1" showErrorMessage="1" sqref="O37:S37 O77:S77 O117:S117 O157:S157" xr:uid="{0379F935-AA00-4D79-80FD-17B40CD7CBAD}">
      <formula1>"N/A,要"</formula1>
    </dataValidation>
    <dataValidation type="list" allowBlank="1" showInputMessage="1" showErrorMessage="1" sqref="AD10:AH10 AD50:AH50 AD90:AH90 AD130:AH130" xr:uid="{C0921960-B1F8-4B20-AA1F-1F965A61A85C}">
      <formula1>材料</formula1>
    </dataValidation>
    <dataValidation type="list" allowBlank="1" showInputMessage="1" showErrorMessage="1" sqref="AD29:AH29 AD69:AH69 AD109:AH109 AD149:AH149" xr:uid="{8698299C-3D6B-4E2C-AC46-D67EA95F49FD}">
      <formula1>防爆等级</formula1>
    </dataValidation>
    <dataValidation type="list" allowBlank="1" showInputMessage="1" showErrorMessage="1" sqref="AD9 AD49 AD89 AD129" xr:uid="{BD4E6493-0816-4F87-95CD-7F0EBB412CC6}">
      <formula1>法兰尺寸</formula1>
    </dataValidation>
    <dataValidation type="list" allowBlank="1" showInputMessage="1" showErrorMessage="1" sqref="AD8 AD48 AD88 AD128" xr:uid="{FB87AA9B-750D-43A0-A270-7EA68E2D5C9D}">
      <formula1>法兰标准</formula1>
    </dataValidation>
    <dataValidation type="list" allowBlank="1" showInputMessage="1" showErrorMessage="1" sqref="O39:S40 O79:S80 O119:S120 O159:S160" xr:uid="{771F3D2E-9C77-4E72-A4D2-782E6FF73308}">
      <formula1>阀芯</formula1>
    </dataValidation>
    <dataValidation type="list" allowBlank="1" showInputMessage="1" showErrorMessage="1" sqref="O38:S38 O78:S78 O118:S118 O158:S158" xr:uid="{18976023-7A79-4931-8C71-2655912A216A}">
      <formula1>阀体</formula1>
    </dataValidation>
    <dataValidation type="list" allowBlank="1" showInputMessage="1" showErrorMessage="1" sqref="O41:S41 O81:S81 O121:S121 O161:S161" xr:uid="{E7EC5EF5-38D8-42DF-90F5-E41F1BAEE7B4}">
      <formula1>"PTFE,石墨"</formula1>
    </dataValidation>
    <dataValidation type="list" allowBlank="1" showInputMessage="1" showErrorMessage="1" sqref="O36:S36 O76:S76 O116:S116 O156:S156" xr:uid="{B1B02909-F16B-4756-908C-4FC830075FFA}">
      <formula1>"百分比,对数,线性"</formula1>
    </dataValidation>
  </dataValidations>
  <hyperlinks>
    <hyperlink ref="AI1" location="索引!A1" display="返回索引" xr:uid="{C78D1FE3-06F0-4384-8F81-22247F95F922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 &amp;P         &amp;N    .
               &amp;P     &amp;N.
</oddHeader>
  </headerFooter>
  <rowBreaks count="3" manualBreakCount="3">
    <brk id="44" min="1" max="33" man="1"/>
    <brk id="84" min="1" max="33" man="1"/>
    <brk id="124" min="1" max="3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89420-A0D5-4049-AB1F-1835FECA0D71}">
  <sheetPr codeName="Sheet62"/>
  <dimension ref="B1:AM44"/>
  <sheetViews>
    <sheetView showGridLines="0" view="pageBreakPreview" zoomScale="115" zoomScaleNormal="160" zoomScaleSheetLayoutView="115" workbookViewId="0">
      <selection activeCell="T20" sqref="T20:Y20"/>
    </sheetView>
  </sheetViews>
  <sheetFormatPr defaultColWidth="3.33203125" defaultRowHeight="14.1" customHeight="1" x14ac:dyDescent="0.15"/>
  <cols>
    <col min="1" max="34" width="3.33203125" style="9" customWidth="1"/>
    <col min="35" max="16384" width="3.33203125" style="9"/>
  </cols>
  <sheetData>
    <row r="1" spans="2:39" ht="24.95" customHeight="1" x14ac:dyDescent="0.15">
      <c r="B1" s="491" t="s">
        <v>200</v>
      </c>
      <c r="C1" s="492"/>
      <c r="D1" s="492"/>
      <c r="E1" s="492"/>
      <c r="F1" s="492"/>
      <c r="G1" s="492"/>
      <c r="H1" s="492"/>
      <c r="I1" s="492"/>
      <c r="J1" s="492"/>
      <c r="K1" s="372" t="s">
        <v>197</v>
      </c>
      <c r="L1" s="409"/>
      <c r="M1" s="409"/>
      <c r="N1" s="409"/>
      <c r="O1" s="409"/>
      <c r="P1" s="409"/>
      <c r="Q1" s="409"/>
      <c r="R1" s="409"/>
      <c r="S1" s="409"/>
      <c r="T1" s="409"/>
      <c r="U1" s="409"/>
      <c r="V1" s="438"/>
      <c r="W1" s="207" t="str">
        <f>项目名称</f>
        <v>镇江海纳川物流产业发展有限责任公司
罐区及船舶发放VOC治理项目</v>
      </c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9"/>
      <c r="AI1" s="143" t="s">
        <v>585</v>
      </c>
    </row>
    <row r="2" spans="2:39" ht="20.100000000000001" customHeight="1" x14ac:dyDescent="0.15">
      <c r="B2" s="494"/>
      <c r="C2" s="495"/>
      <c r="D2" s="495"/>
      <c r="E2" s="495"/>
      <c r="F2" s="495"/>
      <c r="G2" s="495"/>
      <c r="H2" s="495"/>
      <c r="I2" s="495"/>
      <c r="J2" s="495"/>
      <c r="K2" s="32" t="s">
        <v>690</v>
      </c>
      <c r="L2" s="10"/>
      <c r="M2" s="10"/>
      <c r="N2" s="10"/>
      <c r="O2" s="10"/>
      <c r="P2" s="10"/>
      <c r="Q2" s="10"/>
      <c r="R2" s="10"/>
      <c r="S2" s="10"/>
      <c r="T2" s="10"/>
      <c r="U2" s="10"/>
      <c r="V2" s="11"/>
      <c r="W2" s="210" t="s">
        <v>3</v>
      </c>
      <c r="X2" s="211"/>
      <c r="Y2" s="211"/>
      <c r="Z2" s="289" t="str">
        <f>工程号</f>
        <v>202321</v>
      </c>
      <c r="AA2" s="290"/>
      <c r="AB2" s="291"/>
      <c r="AC2" s="215" t="s">
        <v>4</v>
      </c>
      <c r="AD2" s="216"/>
      <c r="AE2" s="217"/>
      <c r="AF2" s="289" t="str">
        <f>IF(主项号&lt;&gt;0,主项号,"")</f>
        <v>02</v>
      </c>
      <c r="AG2" s="290"/>
      <c r="AH2" s="292"/>
    </row>
    <row r="3" spans="2:39" ht="20.100000000000001" customHeight="1" x14ac:dyDescent="0.15">
      <c r="B3" s="494"/>
      <c r="C3" s="495"/>
      <c r="D3" s="495"/>
      <c r="E3" s="495"/>
      <c r="F3" s="495"/>
      <c r="G3" s="495"/>
      <c r="H3" s="495"/>
      <c r="I3" s="495"/>
      <c r="J3" s="495"/>
      <c r="K3" s="69" t="s">
        <v>691</v>
      </c>
      <c r="L3" s="12"/>
      <c r="M3" s="12"/>
      <c r="N3" s="12"/>
      <c r="O3" s="12"/>
      <c r="P3" s="12"/>
      <c r="Q3" s="12"/>
      <c r="R3" s="12"/>
      <c r="S3" s="12"/>
      <c r="T3" s="12"/>
      <c r="U3" s="12"/>
      <c r="V3" s="13"/>
      <c r="W3" s="221" t="s">
        <v>348</v>
      </c>
      <c r="X3" s="216"/>
      <c r="Y3" s="216"/>
      <c r="Z3" s="222" t="str">
        <f>工程号&amp;"-"&amp;主项号&amp;"K03-97/0"</f>
        <v>202321-02K03-97/0</v>
      </c>
      <c r="AA3" s="222"/>
      <c r="AB3" s="222"/>
      <c r="AC3" s="222"/>
      <c r="AD3" s="222"/>
      <c r="AE3" s="222"/>
      <c r="AF3" s="222"/>
      <c r="AG3" s="222"/>
      <c r="AH3" s="223"/>
    </row>
    <row r="4" spans="2:39" ht="20.100000000000001" customHeight="1" thickBot="1" x14ac:dyDescent="0.2">
      <c r="B4" s="778"/>
      <c r="C4" s="779"/>
      <c r="D4" s="779"/>
      <c r="E4" s="779"/>
      <c r="F4" s="779"/>
      <c r="G4" s="779"/>
      <c r="H4" s="779"/>
      <c r="I4" s="779"/>
      <c r="J4" s="779"/>
      <c r="K4" s="230" t="s">
        <v>5</v>
      </c>
      <c r="L4" s="231"/>
      <c r="M4" s="232"/>
      <c r="N4" s="642"/>
      <c r="O4" s="643"/>
      <c r="P4" s="643"/>
      <c r="Q4" s="643"/>
      <c r="R4" s="643"/>
      <c r="S4" s="643"/>
      <c r="T4" s="643"/>
      <c r="U4" s="643"/>
      <c r="V4" s="644"/>
      <c r="W4" s="230" t="s">
        <v>356</v>
      </c>
      <c r="X4" s="231"/>
      <c r="Y4" s="232"/>
      <c r="Z4" s="233" t="str">
        <f>设计阶段</f>
        <v>施工图</v>
      </c>
      <c r="AA4" s="234"/>
      <c r="AB4" s="235"/>
      <c r="AC4" s="236" t="s">
        <v>6</v>
      </c>
      <c r="AD4" s="236"/>
      <c r="AE4" s="236"/>
      <c r="AF4" s="237"/>
      <c r="AG4" s="237"/>
      <c r="AH4" s="238"/>
    </row>
    <row r="5" spans="2:39" s="8" customFormat="1" ht="17.100000000000001" customHeight="1" x14ac:dyDescent="0.15">
      <c r="B5" s="32" t="s">
        <v>380</v>
      </c>
      <c r="C5" s="31"/>
      <c r="D5" s="770" t="s">
        <v>692</v>
      </c>
      <c r="E5" s="771"/>
      <c r="F5" s="771"/>
      <c r="G5" s="772"/>
      <c r="H5" s="773" t="s">
        <v>381</v>
      </c>
      <c r="I5" s="476"/>
      <c r="J5" s="476"/>
      <c r="K5" s="476"/>
      <c r="L5" s="476"/>
      <c r="M5" s="476"/>
      <c r="N5" s="476"/>
      <c r="O5" s="476"/>
      <c r="P5" s="476"/>
      <c r="Q5" s="476"/>
      <c r="R5" s="476"/>
      <c r="S5" s="774"/>
      <c r="T5" s="775" t="s">
        <v>382</v>
      </c>
      <c r="U5" s="776"/>
      <c r="V5" s="776"/>
      <c r="W5" s="776"/>
      <c r="X5" s="776"/>
      <c r="Y5" s="777"/>
      <c r="Z5" s="271" t="s">
        <v>383</v>
      </c>
      <c r="AA5" s="272"/>
      <c r="AB5" s="272"/>
      <c r="AC5" s="273"/>
      <c r="AD5" s="10" t="s">
        <v>350</v>
      </c>
      <c r="AE5" s="10"/>
      <c r="AF5" s="10"/>
      <c r="AG5" s="10"/>
      <c r="AH5" s="11"/>
      <c r="AJ5" s="9"/>
      <c r="AK5" s="9"/>
      <c r="AL5" s="9"/>
      <c r="AM5" s="9"/>
    </row>
    <row r="6" spans="2:39" s="8" customFormat="1" ht="17.100000000000001" customHeight="1" x14ac:dyDescent="0.15">
      <c r="B6" s="21" t="s">
        <v>384</v>
      </c>
      <c r="C6" s="30"/>
      <c r="D6" s="768" t="s">
        <v>385</v>
      </c>
      <c r="E6" s="764"/>
      <c r="F6" s="764"/>
      <c r="G6" s="769"/>
      <c r="H6" s="768" t="s">
        <v>386</v>
      </c>
      <c r="I6" s="764"/>
      <c r="J6" s="764"/>
      <c r="K6" s="764"/>
      <c r="L6" s="764"/>
      <c r="M6" s="764"/>
      <c r="N6" s="764"/>
      <c r="O6" s="764"/>
      <c r="P6" s="764"/>
      <c r="Q6" s="764"/>
      <c r="R6" s="764"/>
      <c r="S6" s="769"/>
      <c r="T6" s="768" t="s">
        <v>387</v>
      </c>
      <c r="U6" s="764"/>
      <c r="V6" s="764"/>
      <c r="W6" s="764"/>
      <c r="X6" s="764"/>
      <c r="Y6" s="769"/>
      <c r="Z6" s="768" t="s">
        <v>388</v>
      </c>
      <c r="AA6" s="764"/>
      <c r="AB6" s="764"/>
      <c r="AC6" s="769"/>
      <c r="AD6" s="12" t="s">
        <v>0</v>
      </c>
      <c r="AE6" s="12"/>
      <c r="AF6" s="12"/>
      <c r="AG6" s="12"/>
      <c r="AH6" s="13"/>
      <c r="AJ6" s="9"/>
      <c r="AK6" s="9"/>
      <c r="AL6" s="9"/>
      <c r="AM6" s="9"/>
    </row>
    <row r="7" spans="2:39" s="8" customFormat="1" ht="17.100000000000001" customHeight="1" x14ac:dyDescent="0.15">
      <c r="B7" s="765" t="s">
        <v>82</v>
      </c>
      <c r="C7" s="647"/>
      <c r="D7" s="645" t="s">
        <v>867</v>
      </c>
      <c r="E7" s="646"/>
      <c r="F7" s="646"/>
      <c r="G7" s="647"/>
      <c r="H7" s="645" t="s">
        <v>868</v>
      </c>
      <c r="I7" s="646"/>
      <c r="J7" s="646"/>
      <c r="K7" s="646"/>
      <c r="L7" s="646"/>
      <c r="M7" s="646"/>
      <c r="N7" s="646"/>
      <c r="O7" s="646"/>
      <c r="P7" s="646"/>
      <c r="Q7" s="646"/>
      <c r="R7" s="646"/>
      <c r="S7" s="647"/>
      <c r="T7" s="645" t="s">
        <v>389</v>
      </c>
      <c r="U7" s="646"/>
      <c r="V7" s="646"/>
      <c r="W7" s="646"/>
      <c r="X7" s="646"/>
      <c r="Y7" s="647"/>
      <c r="Z7" s="645" t="s">
        <v>390</v>
      </c>
      <c r="AA7" s="646"/>
      <c r="AB7" s="646"/>
      <c r="AC7" s="647"/>
      <c r="AD7" s="645"/>
      <c r="AE7" s="646"/>
      <c r="AF7" s="646"/>
      <c r="AG7" s="646"/>
      <c r="AH7" s="648"/>
      <c r="AJ7" s="9"/>
      <c r="AK7" s="9"/>
      <c r="AL7" s="9"/>
      <c r="AM7" s="9"/>
    </row>
    <row r="8" spans="2:39" s="8" customFormat="1" ht="17.100000000000001" customHeight="1" x14ac:dyDescent="0.15">
      <c r="B8" s="765"/>
      <c r="C8" s="647"/>
      <c r="D8" s="645"/>
      <c r="E8" s="646"/>
      <c r="F8" s="646"/>
      <c r="G8" s="647"/>
      <c r="H8" s="645"/>
      <c r="I8" s="646"/>
      <c r="J8" s="646"/>
      <c r="K8" s="646"/>
      <c r="L8" s="646"/>
      <c r="M8" s="646"/>
      <c r="N8" s="646"/>
      <c r="O8" s="646"/>
      <c r="P8" s="646"/>
      <c r="Q8" s="646"/>
      <c r="R8" s="646"/>
      <c r="S8" s="647"/>
      <c r="T8" s="645"/>
      <c r="U8" s="646"/>
      <c r="V8" s="646"/>
      <c r="W8" s="646"/>
      <c r="X8" s="646"/>
      <c r="Y8" s="647"/>
      <c r="Z8" s="645"/>
      <c r="AA8" s="646"/>
      <c r="AB8" s="646"/>
      <c r="AC8" s="647"/>
      <c r="AD8" s="645"/>
      <c r="AE8" s="646"/>
      <c r="AF8" s="646"/>
      <c r="AG8" s="646"/>
      <c r="AH8" s="648"/>
    </row>
    <row r="9" spans="2:39" s="8" customFormat="1" ht="17.100000000000001" customHeight="1" x14ac:dyDescent="0.15">
      <c r="B9" s="765"/>
      <c r="C9" s="647"/>
      <c r="D9" s="645"/>
      <c r="E9" s="646"/>
      <c r="F9" s="646"/>
      <c r="G9" s="647"/>
      <c r="H9" s="645"/>
      <c r="I9" s="646"/>
      <c r="J9" s="646"/>
      <c r="K9" s="646"/>
      <c r="L9" s="646"/>
      <c r="M9" s="646"/>
      <c r="N9" s="646"/>
      <c r="O9" s="646"/>
      <c r="P9" s="646"/>
      <c r="Q9" s="646"/>
      <c r="R9" s="646"/>
      <c r="S9" s="647"/>
      <c r="T9" s="645"/>
      <c r="U9" s="646"/>
      <c r="V9" s="646"/>
      <c r="W9" s="646"/>
      <c r="X9" s="646"/>
      <c r="Y9" s="647"/>
      <c r="Z9" s="645"/>
      <c r="AA9" s="646"/>
      <c r="AB9" s="646"/>
      <c r="AC9" s="647"/>
      <c r="AD9" s="645"/>
      <c r="AE9" s="646"/>
      <c r="AF9" s="646"/>
      <c r="AG9" s="646"/>
      <c r="AH9" s="648"/>
    </row>
    <row r="10" spans="2:39" s="8" customFormat="1" ht="17.100000000000001" customHeight="1" x14ac:dyDescent="0.15">
      <c r="B10" s="765"/>
      <c r="C10" s="647"/>
      <c r="D10" s="645"/>
      <c r="E10" s="646"/>
      <c r="F10" s="646"/>
      <c r="G10" s="647"/>
      <c r="H10" s="645"/>
      <c r="I10" s="646"/>
      <c r="J10" s="646"/>
      <c r="K10" s="646"/>
      <c r="L10" s="646"/>
      <c r="M10" s="646"/>
      <c r="N10" s="646"/>
      <c r="O10" s="646"/>
      <c r="P10" s="646"/>
      <c r="Q10" s="646"/>
      <c r="R10" s="646"/>
      <c r="S10" s="647"/>
      <c r="T10" s="645"/>
      <c r="U10" s="646"/>
      <c r="V10" s="646"/>
      <c r="W10" s="646"/>
      <c r="X10" s="646"/>
      <c r="Y10" s="647"/>
      <c r="Z10" s="645"/>
      <c r="AA10" s="646"/>
      <c r="AB10" s="646"/>
      <c r="AC10" s="647"/>
      <c r="AD10" s="645"/>
      <c r="AE10" s="646"/>
      <c r="AF10" s="646"/>
      <c r="AG10" s="646"/>
      <c r="AH10" s="648"/>
    </row>
    <row r="11" spans="2:39" s="8" customFormat="1" ht="17.100000000000001" customHeight="1" x14ac:dyDescent="0.15">
      <c r="B11" s="765"/>
      <c r="C11" s="647"/>
      <c r="D11" s="645"/>
      <c r="E11" s="646"/>
      <c r="F11" s="646"/>
      <c r="G11" s="647"/>
      <c r="H11" s="645"/>
      <c r="I11" s="646"/>
      <c r="J11" s="646"/>
      <c r="K11" s="646"/>
      <c r="L11" s="646"/>
      <c r="M11" s="646"/>
      <c r="N11" s="646"/>
      <c r="O11" s="646"/>
      <c r="P11" s="646"/>
      <c r="Q11" s="646"/>
      <c r="R11" s="646"/>
      <c r="S11" s="647"/>
      <c r="T11" s="645"/>
      <c r="U11" s="646"/>
      <c r="V11" s="646"/>
      <c r="W11" s="646"/>
      <c r="X11" s="646"/>
      <c r="Y11" s="647"/>
      <c r="Z11" s="645"/>
      <c r="AA11" s="646"/>
      <c r="AB11" s="646"/>
      <c r="AC11" s="647"/>
      <c r="AD11" s="645"/>
      <c r="AE11" s="646"/>
      <c r="AF11" s="646"/>
      <c r="AG11" s="646"/>
      <c r="AH11" s="648"/>
    </row>
    <row r="12" spans="2:39" s="8" customFormat="1" ht="17.100000000000001" customHeight="1" x14ac:dyDescent="0.15">
      <c r="B12" s="765"/>
      <c r="C12" s="647"/>
      <c r="D12" s="645"/>
      <c r="E12" s="646"/>
      <c r="F12" s="646"/>
      <c r="G12" s="647"/>
      <c r="H12" s="645"/>
      <c r="I12" s="646"/>
      <c r="J12" s="646"/>
      <c r="K12" s="646"/>
      <c r="L12" s="646"/>
      <c r="M12" s="646"/>
      <c r="N12" s="646"/>
      <c r="O12" s="646"/>
      <c r="P12" s="646"/>
      <c r="Q12" s="646"/>
      <c r="R12" s="646"/>
      <c r="S12" s="647"/>
      <c r="T12" s="645"/>
      <c r="U12" s="646"/>
      <c r="V12" s="646"/>
      <c r="W12" s="646"/>
      <c r="X12" s="646"/>
      <c r="Y12" s="647"/>
      <c r="Z12" s="645"/>
      <c r="AA12" s="646"/>
      <c r="AB12" s="646"/>
      <c r="AC12" s="647"/>
      <c r="AD12" s="645"/>
      <c r="AE12" s="646"/>
      <c r="AF12" s="646"/>
      <c r="AG12" s="646"/>
      <c r="AH12" s="648"/>
    </row>
    <row r="13" spans="2:39" s="8" customFormat="1" ht="17.100000000000001" customHeight="1" x14ac:dyDescent="0.15">
      <c r="B13" s="765"/>
      <c r="C13" s="647"/>
      <c r="D13" s="645"/>
      <c r="E13" s="646"/>
      <c r="F13" s="646"/>
      <c r="G13" s="647"/>
      <c r="H13" s="645"/>
      <c r="I13" s="646"/>
      <c r="J13" s="646"/>
      <c r="K13" s="646"/>
      <c r="L13" s="646"/>
      <c r="M13" s="646"/>
      <c r="N13" s="646"/>
      <c r="O13" s="646"/>
      <c r="P13" s="646"/>
      <c r="Q13" s="646"/>
      <c r="R13" s="646"/>
      <c r="S13" s="647"/>
      <c r="T13" s="645"/>
      <c r="U13" s="646"/>
      <c r="V13" s="646"/>
      <c r="W13" s="646"/>
      <c r="X13" s="646"/>
      <c r="Y13" s="647"/>
      <c r="Z13" s="645"/>
      <c r="AA13" s="646"/>
      <c r="AB13" s="646"/>
      <c r="AC13" s="647"/>
      <c r="AD13" s="645"/>
      <c r="AE13" s="646"/>
      <c r="AF13" s="646"/>
      <c r="AG13" s="646"/>
      <c r="AH13" s="648"/>
    </row>
    <row r="14" spans="2:39" s="8" customFormat="1" ht="17.100000000000001" customHeight="1" x14ac:dyDescent="0.15">
      <c r="B14" s="765"/>
      <c r="C14" s="647"/>
      <c r="D14" s="645"/>
      <c r="E14" s="646"/>
      <c r="F14" s="646"/>
      <c r="G14" s="647"/>
      <c r="H14" s="645"/>
      <c r="I14" s="646"/>
      <c r="J14" s="646"/>
      <c r="K14" s="646"/>
      <c r="L14" s="646"/>
      <c r="M14" s="646"/>
      <c r="N14" s="646"/>
      <c r="O14" s="646"/>
      <c r="P14" s="646"/>
      <c r="Q14" s="646"/>
      <c r="R14" s="646"/>
      <c r="S14" s="647"/>
      <c r="T14" s="645"/>
      <c r="U14" s="646"/>
      <c r="V14" s="646"/>
      <c r="W14" s="646"/>
      <c r="X14" s="646"/>
      <c r="Y14" s="647"/>
      <c r="Z14" s="645"/>
      <c r="AA14" s="646"/>
      <c r="AB14" s="646"/>
      <c r="AC14" s="647"/>
      <c r="AD14" s="645"/>
      <c r="AE14" s="646"/>
      <c r="AF14" s="646"/>
      <c r="AG14" s="646"/>
      <c r="AH14" s="648"/>
    </row>
    <row r="15" spans="2:39" s="8" customFormat="1" ht="17.100000000000001" customHeight="1" x14ac:dyDescent="0.15">
      <c r="B15" s="765"/>
      <c r="C15" s="647"/>
      <c r="D15" s="645"/>
      <c r="E15" s="646"/>
      <c r="F15" s="646"/>
      <c r="G15" s="647"/>
      <c r="H15" s="645"/>
      <c r="I15" s="646"/>
      <c r="J15" s="646"/>
      <c r="K15" s="646"/>
      <c r="L15" s="646"/>
      <c r="M15" s="646"/>
      <c r="N15" s="646"/>
      <c r="O15" s="646"/>
      <c r="P15" s="646"/>
      <c r="Q15" s="646"/>
      <c r="R15" s="646"/>
      <c r="S15" s="647"/>
      <c r="T15" s="645"/>
      <c r="U15" s="646"/>
      <c r="V15" s="646"/>
      <c r="W15" s="646"/>
      <c r="X15" s="646"/>
      <c r="Y15" s="647"/>
      <c r="Z15" s="645"/>
      <c r="AA15" s="646"/>
      <c r="AB15" s="646"/>
      <c r="AC15" s="647"/>
      <c r="AD15" s="645"/>
      <c r="AE15" s="646"/>
      <c r="AF15" s="646"/>
      <c r="AG15" s="646"/>
      <c r="AH15" s="648"/>
    </row>
    <row r="16" spans="2:39" s="8" customFormat="1" ht="17.100000000000001" customHeight="1" x14ac:dyDescent="0.15">
      <c r="B16" s="765"/>
      <c r="C16" s="647"/>
      <c r="D16" s="645"/>
      <c r="E16" s="646"/>
      <c r="F16" s="646"/>
      <c r="G16" s="647"/>
      <c r="H16" s="645"/>
      <c r="I16" s="646"/>
      <c r="J16" s="646"/>
      <c r="K16" s="646"/>
      <c r="L16" s="646"/>
      <c r="M16" s="646"/>
      <c r="N16" s="646"/>
      <c r="O16" s="646"/>
      <c r="P16" s="646"/>
      <c r="Q16" s="646"/>
      <c r="R16" s="646"/>
      <c r="S16" s="647"/>
      <c r="T16" s="645"/>
      <c r="U16" s="646"/>
      <c r="V16" s="646"/>
      <c r="W16" s="646"/>
      <c r="X16" s="646"/>
      <c r="Y16" s="647"/>
      <c r="Z16" s="645"/>
      <c r="AA16" s="646"/>
      <c r="AB16" s="646"/>
      <c r="AC16" s="647"/>
      <c r="AD16" s="645"/>
      <c r="AE16" s="646"/>
      <c r="AF16" s="646"/>
      <c r="AG16" s="646"/>
      <c r="AH16" s="648"/>
    </row>
    <row r="17" spans="2:34" s="8" customFormat="1" ht="17.100000000000001" customHeight="1" x14ac:dyDescent="0.15">
      <c r="B17" s="765"/>
      <c r="C17" s="647"/>
      <c r="D17" s="645"/>
      <c r="E17" s="646"/>
      <c r="F17" s="646"/>
      <c r="G17" s="647"/>
      <c r="H17" s="645"/>
      <c r="I17" s="646"/>
      <c r="J17" s="646"/>
      <c r="K17" s="646"/>
      <c r="L17" s="646"/>
      <c r="M17" s="646"/>
      <c r="N17" s="646"/>
      <c r="O17" s="646"/>
      <c r="P17" s="646"/>
      <c r="Q17" s="646"/>
      <c r="R17" s="646"/>
      <c r="S17" s="647"/>
      <c r="T17" s="675"/>
      <c r="U17" s="766"/>
      <c r="V17" s="766"/>
      <c r="W17" s="766"/>
      <c r="X17" s="766"/>
      <c r="Y17" s="767"/>
      <c r="Z17" s="645"/>
      <c r="AA17" s="646"/>
      <c r="AB17" s="646"/>
      <c r="AC17" s="647"/>
      <c r="AD17" s="645"/>
      <c r="AE17" s="646"/>
      <c r="AF17" s="646"/>
      <c r="AG17" s="646"/>
      <c r="AH17" s="648"/>
    </row>
    <row r="18" spans="2:34" s="8" customFormat="1" ht="17.100000000000001" customHeight="1" x14ac:dyDescent="0.15">
      <c r="B18" s="765"/>
      <c r="C18" s="647"/>
      <c r="D18" s="645"/>
      <c r="E18" s="646"/>
      <c r="F18" s="646"/>
      <c r="G18" s="647"/>
      <c r="H18" s="645"/>
      <c r="I18" s="646"/>
      <c r="J18" s="646"/>
      <c r="K18" s="646"/>
      <c r="L18" s="646"/>
      <c r="M18" s="646"/>
      <c r="N18" s="646"/>
      <c r="O18" s="646"/>
      <c r="P18" s="646"/>
      <c r="Q18" s="646"/>
      <c r="R18" s="646"/>
      <c r="S18" s="647"/>
      <c r="T18" s="645"/>
      <c r="U18" s="646"/>
      <c r="V18" s="646"/>
      <c r="W18" s="646"/>
      <c r="X18" s="646"/>
      <c r="Y18" s="647"/>
      <c r="Z18" s="645"/>
      <c r="AA18" s="646"/>
      <c r="AB18" s="646"/>
      <c r="AC18" s="647"/>
      <c r="AD18" s="645"/>
      <c r="AE18" s="646"/>
      <c r="AF18" s="646"/>
      <c r="AG18" s="646"/>
      <c r="AH18" s="648"/>
    </row>
    <row r="19" spans="2:34" s="8" customFormat="1" ht="17.100000000000001" customHeight="1" x14ac:dyDescent="0.15">
      <c r="B19" s="765"/>
      <c r="C19" s="647"/>
      <c r="D19" s="645"/>
      <c r="E19" s="646"/>
      <c r="F19" s="646"/>
      <c r="G19" s="647"/>
      <c r="H19" s="645"/>
      <c r="I19" s="646"/>
      <c r="J19" s="646"/>
      <c r="K19" s="646"/>
      <c r="L19" s="646"/>
      <c r="M19" s="646"/>
      <c r="N19" s="646"/>
      <c r="O19" s="646"/>
      <c r="P19" s="646"/>
      <c r="Q19" s="646"/>
      <c r="R19" s="646"/>
      <c r="S19" s="647"/>
      <c r="T19" s="645"/>
      <c r="U19" s="646"/>
      <c r="V19" s="646"/>
      <c r="W19" s="646"/>
      <c r="X19" s="646"/>
      <c r="Y19" s="647"/>
      <c r="Z19" s="645"/>
      <c r="AA19" s="646"/>
      <c r="AB19" s="646"/>
      <c r="AC19" s="647"/>
      <c r="AD19" s="645"/>
      <c r="AE19" s="646"/>
      <c r="AF19" s="646"/>
      <c r="AG19" s="646"/>
      <c r="AH19" s="648"/>
    </row>
    <row r="20" spans="2:34" s="8" customFormat="1" ht="17.100000000000001" customHeight="1" x14ac:dyDescent="0.15">
      <c r="B20" s="765"/>
      <c r="C20" s="647"/>
      <c r="D20" s="645"/>
      <c r="E20" s="646"/>
      <c r="F20" s="646"/>
      <c r="G20" s="647"/>
      <c r="H20" s="645"/>
      <c r="I20" s="646"/>
      <c r="J20" s="646"/>
      <c r="K20" s="646"/>
      <c r="L20" s="646"/>
      <c r="M20" s="646"/>
      <c r="N20" s="646"/>
      <c r="O20" s="646"/>
      <c r="P20" s="646"/>
      <c r="Q20" s="646"/>
      <c r="R20" s="646"/>
      <c r="S20" s="647"/>
      <c r="T20" s="645"/>
      <c r="U20" s="646"/>
      <c r="V20" s="646"/>
      <c r="W20" s="646"/>
      <c r="X20" s="646"/>
      <c r="Y20" s="647"/>
      <c r="Z20" s="645"/>
      <c r="AA20" s="646"/>
      <c r="AB20" s="646"/>
      <c r="AC20" s="647"/>
      <c r="AD20" s="645"/>
      <c r="AE20" s="646"/>
      <c r="AF20" s="646"/>
      <c r="AG20" s="646"/>
      <c r="AH20" s="648"/>
    </row>
    <row r="21" spans="2:34" s="8" customFormat="1" ht="17.100000000000001" customHeight="1" x14ac:dyDescent="0.15">
      <c r="B21" s="765"/>
      <c r="C21" s="647"/>
      <c r="D21" s="645"/>
      <c r="E21" s="646"/>
      <c r="F21" s="646"/>
      <c r="G21" s="647"/>
      <c r="H21" s="645"/>
      <c r="I21" s="646"/>
      <c r="J21" s="646"/>
      <c r="K21" s="646"/>
      <c r="L21" s="646"/>
      <c r="M21" s="646"/>
      <c r="N21" s="646"/>
      <c r="O21" s="646"/>
      <c r="P21" s="646"/>
      <c r="Q21" s="646"/>
      <c r="R21" s="646"/>
      <c r="S21" s="647"/>
      <c r="T21" s="645"/>
      <c r="U21" s="646"/>
      <c r="V21" s="646"/>
      <c r="W21" s="646"/>
      <c r="X21" s="646"/>
      <c r="Y21" s="647"/>
      <c r="Z21" s="645"/>
      <c r="AA21" s="646"/>
      <c r="AB21" s="646"/>
      <c r="AC21" s="647"/>
      <c r="AD21" s="645"/>
      <c r="AE21" s="646"/>
      <c r="AF21" s="646"/>
      <c r="AG21" s="646"/>
      <c r="AH21" s="648"/>
    </row>
    <row r="22" spans="2:34" s="8" customFormat="1" ht="17.100000000000001" customHeight="1" x14ac:dyDescent="0.15">
      <c r="B22" s="765"/>
      <c r="C22" s="647"/>
      <c r="D22" s="645"/>
      <c r="E22" s="646"/>
      <c r="F22" s="646"/>
      <c r="G22" s="647"/>
      <c r="H22" s="645"/>
      <c r="I22" s="646"/>
      <c r="J22" s="646"/>
      <c r="K22" s="646"/>
      <c r="L22" s="646"/>
      <c r="M22" s="646"/>
      <c r="N22" s="646"/>
      <c r="O22" s="646"/>
      <c r="P22" s="646"/>
      <c r="Q22" s="646"/>
      <c r="R22" s="646"/>
      <c r="S22" s="647"/>
      <c r="T22" s="645"/>
      <c r="U22" s="646"/>
      <c r="V22" s="646"/>
      <c r="W22" s="646"/>
      <c r="X22" s="646"/>
      <c r="Y22" s="647"/>
      <c r="Z22" s="645"/>
      <c r="AA22" s="646"/>
      <c r="AB22" s="646"/>
      <c r="AC22" s="647"/>
      <c r="AD22" s="645"/>
      <c r="AE22" s="646"/>
      <c r="AF22" s="646"/>
      <c r="AG22" s="646"/>
      <c r="AH22" s="648"/>
    </row>
    <row r="23" spans="2:34" s="8" customFormat="1" ht="17.100000000000001" customHeight="1" x14ac:dyDescent="0.15">
      <c r="B23" s="21" t="s">
        <v>693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3"/>
    </row>
    <row r="24" spans="2:34" s="8" customFormat="1" ht="17.100000000000001" customHeight="1" x14ac:dyDescent="0.15">
      <c r="B24" s="18" t="s">
        <v>694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0"/>
      <c r="O24" s="19" t="s">
        <v>695</v>
      </c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33"/>
    </row>
    <row r="25" spans="2:34" s="8" customFormat="1" ht="17.100000000000001" customHeight="1" x14ac:dyDescent="0.15">
      <c r="B25" s="18" t="s">
        <v>696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20"/>
      <c r="O25" s="19" t="s">
        <v>697</v>
      </c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33"/>
    </row>
    <row r="26" spans="2:34" s="8" customFormat="1" ht="17.100000000000001" customHeight="1" x14ac:dyDescent="0.15">
      <c r="B26" s="18" t="s">
        <v>698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20"/>
      <c r="O26" s="19" t="s">
        <v>699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33"/>
    </row>
    <row r="27" spans="2:34" s="8" customFormat="1" ht="17.100000000000001" customHeight="1" x14ac:dyDescent="0.15">
      <c r="B27" s="18" t="s">
        <v>700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20"/>
      <c r="O27" s="19" t="s">
        <v>701</v>
      </c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33"/>
    </row>
    <row r="28" spans="2:34" s="8" customFormat="1" ht="17.100000000000001" customHeight="1" x14ac:dyDescent="0.15">
      <c r="B28" s="18" t="s">
        <v>702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0"/>
      <c r="O28" s="19" t="s">
        <v>703</v>
      </c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33"/>
    </row>
    <row r="29" spans="2:34" s="8" customFormat="1" ht="17.100000000000001" customHeight="1" x14ac:dyDescent="0.15">
      <c r="B29" s="18" t="s">
        <v>704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20"/>
      <c r="O29" s="19" t="s">
        <v>705</v>
      </c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33"/>
    </row>
    <row r="30" spans="2:34" s="8" customFormat="1" ht="17.100000000000001" customHeight="1" x14ac:dyDescent="0.15">
      <c r="B30" s="18" t="s">
        <v>706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20"/>
      <c r="O30" s="19" t="s">
        <v>157</v>
      </c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33"/>
    </row>
    <row r="31" spans="2:34" s="8" customFormat="1" ht="17.100000000000001" customHeight="1" x14ac:dyDescent="0.15">
      <c r="B31" s="18" t="s">
        <v>707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20"/>
      <c r="O31" s="19" t="s">
        <v>29</v>
      </c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33"/>
    </row>
    <row r="32" spans="2:34" s="8" customFormat="1" ht="17.100000000000001" customHeight="1" x14ac:dyDescent="0.15">
      <c r="B32" s="18" t="s">
        <v>708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20"/>
      <c r="O32" s="19" t="s">
        <v>52</v>
      </c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33"/>
    </row>
    <row r="33" spans="2:34" s="8" customFormat="1" ht="17.100000000000001" customHeight="1" x14ac:dyDescent="0.15">
      <c r="B33" s="18" t="s">
        <v>709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20"/>
      <c r="O33" s="19" t="s">
        <v>710</v>
      </c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33"/>
    </row>
    <row r="34" spans="2:34" s="8" customFormat="1" ht="17.100000000000001" customHeight="1" x14ac:dyDescent="0.15">
      <c r="B34" s="18" t="s">
        <v>711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20"/>
      <c r="O34" s="19" t="s">
        <v>712</v>
      </c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33"/>
    </row>
    <row r="35" spans="2:34" s="8" customFormat="1" ht="17.100000000000001" customHeight="1" x14ac:dyDescent="0.15">
      <c r="B35" s="18" t="s">
        <v>379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20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33"/>
    </row>
    <row r="36" spans="2:34" s="8" customFormat="1" ht="17.100000000000001" customHeight="1" x14ac:dyDescent="0.15">
      <c r="B36" s="18" t="s">
        <v>34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20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33"/>
    </row>
    <row r="37" spans="2:34" s="8" customFormat="1" ht="17.100000000000001" customHeight="1" x14ac:dyDescent="0.15">
      <c r="B37" s="756" t="s">
        <v>355</v>
      </c>
      <c r="C37" s="757"/>
      <c r="D37" s="757"/>
      <c r="E37" s="757"/>
      <c r="F37" s="757"/>
      <c r="G37" s="757"/>
      <c r="H37" s="757"/>
      <c r="I37" s="757"/>
      <c r="J37" s="757"/>
      <c r="K37" s="757"/>
      <c r="L37" s="757"/>
      <c r="M37" s="757"/>
      <c r="N37" s="758"/>
      <c r="O37" s="79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1"/>
    </row>
    <row r="38" spans="2:34" s="8" customFormat="1" ht="17.100000000000001" customHeight="1" x14ac:dyDescent="0.15">
      <c r="B38" s="759"/>
      <c r="C38" s="760"/>
      <c r="D38" s="760"/>
      <c r="E38" s="760"/>
      <c r="F38" s="760"/>
      <c r="G38" s="760"/>
      <c r="H38" s="760"/>
      <c r="I38" s="760"/>
      <c r="J38" s="760"/>
      <c r="K38" s="760"/>
      <c r="L38" s="760"/>
      <c r="M38" s="760"/>
      <c r="N38" s="761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43"/>
    </row>
    <row r="39" spans="2:34" s="8" customFormat="1" ht="17.100000000000001" customHeight="1" x14ac:dyDescent="0.15">
      <c r="B39" s="762"/>
      <c r="C39" s="763"/>
      <c r="D39" s="763"/>
      <c r="E39" s="763"/>
      <c r="F39" s="763"/>
      <c r="G39" s="763"/>
      <c r="H39" s="763"/>
      <c r="I39" s="763"/>
      <c r="J39" s="763"/>
      <c r="K39" s="763"/>
      <c r="L39" s="763"/>
      <c r="M39" s="763"/>
      <c r="N39" s="484"/>
      <c r="O39" s="484"/>
      <c r="P39" s="484"/>
      <c r="Q39" s="484"/>
      <c r="R39" s="484"/>
      <c r="S39" s="484"/>
      <c r="T39" s="484"/>
      <c r="U39" s="484"/>
      <c r="V39" s="484"/>
      <c r="W39" s="484"/>
      <c r="X39" s="484"/>
      <c r="Y39" s="484"/>
      <c r="Z39" s="484"/>
      <c r="AA39" s="484"/>
      <c r="AB39" s="484"/>
      <c r="AC39" s="484"/>
      <c r="AD39" s="484"/>
      <c r="AE39" s="484"/>
      <c r="AF39" s="484"/>
      <c r="AG39" s="484"/>
      <c r="AH39" s="575"/>
    </row>
    <row r="40" spans="2:34" s="8" customFormat="1" ht="17.100000000000001" customHeight="1" x14ac:dyDescent="0.15">
      <c r="B40" s="637"/>
      <c r="C40" s="638"/>
      <c r="D40" s="638"/>
      <c r="E40" s="638"/>
      <c r="F40" s="638"/>
      <c r="G40" s="638"/>
      <c r="H40" s="638"/>
      <c r="I40" s="638"/>
      <c r="J40" s="638"/>
      <c r="K40" s="638"/>
      <c r="L40" s="638"/>
      <c r="M40" s="638"/>
      <c r="N40" s="764"/>
      <c r="O40" s="764"/>
      <c r="P40" s="764"/>
      <c r="Q40" s="764"/>
      <c r="R40" s="764"/>
      <c r="S40" s="764"/>
      <c r="T40" s="764"/>
      <c r="U40" s="764"/>
      <c r="V40" s="764"/>
      <c r="W40" s="764"/>
      <c r="X40" s="764"/>
      <c r="Y40" s="764"/>
      <c r="Z40" s="764"/>
      <c r="AA40" s="764"/>
      <c r="AB40" s="36"/>
      <c r="AC40" s="36"/>
      <c r="AD40" s="36"/>
      <c r="AE40" s="36"/>
      <c r="AF40" s="36"/>
      <c r="AG40" s="36"/>
      <c r="AH40" s="43"/>
    </row>
    <row r="41" spans="2:34" s="8" customFormat="1" ht="17.100000000000001" customHeight="1" x14ac:dyDescent="0.15">
      <c r="B41" s="23"/>
      <c r="C41" s="24"/>
      <c r="D41" s="25"/>
      <c r="E41" s="25"/>
      <c r="F41" s="25"/>
      <c r="G41" s="25"/>
      <c r="H41" s="25"/>
      <c r="I41" s="25"/>
      <c r="J41" s="25"/>
      <c r="K41" s="26"/>
      <c r="L41" s="25"/>
      <c r="M41" s="25"/>
      <c r="N41" s="25"/>
      <c r="O41" s="25"/>
      <c r="P41" s="26"/>
      <c r="Q41" s="25"/>
      <c r="R41" s="24"/>
      <c r="S41" s="25"/>
      <c r="T41" s="25"/>
      <c r="U41" s="25"/>
      <c r="V41" s="25"/>
      <c r="W41" s="25"/>
      <c r="X41" s="26"/>
      <c r="Y41" s="25"/>
      <c r="Z41" s="25"/>
      <c r="AA41" s="26"/>
      <c r="AB41" s="25"/>
      <c r="AC41" s="25"/>
      <c r="AD41" s="25"/>
      <c r="AE41" s="25"/>
      <c r="AF41" s="26"/>
      <c r="AG41" s="25"/>
      <c r="AH41" s="27"/>
    </row>
    <row r="42" spans="2:34" s="8" customFormat="1" ht="17.100000000000001" customHeight="1" x14ac:dyDescent="0.15">
      <c r="B42" s="23"/>
      <c r="C42" s="24"/>
      <c r="D42" s="25"/>
      <c r="E42" s="25"/>
      <c r="F42" s="25"/>
      <c r="G42" s="25"/>
      <c r="H42" s="25"/>
      <c r="I42" s="25"/>
      <c r="J42" s="25"/>
      <c r="K42" s="26"/>
      <c r="L42" s="25"/>
      <c r="M42" s="25"/>
      <c r="N42" s="25"/>
      <c r="O42" s="25"/>
      <c r="P42" s="26"/>
      <c r="Q42" s="25"/>
      <c r="R42" s="24"/>
      <c r="S42" s="25"/>
      <c r="T42" s="25"/>
      <c r="U42" s="25"/>
      <c r="V42" s="25"/>
      <c r="W42" s="25"/>
      <c r="X42" s="26"/>
      <c r="Y42" s="25"/>
      <c r="Z42" s="25"/>
      <c r="AA42" s="26"/>
      <c r="AB42" s="25"/>
      <c r="AC42" s="25"/>
      <c r="AD42" s="25"/>
      <c r="AE42" s="25"/>
      <c r="AF42" s="26"/>
      <c r="AG42" s="25"/>
      <c r="AH42" s="27"/>
    </row>
    <row r="43" spans="2:34" s="8" customFormat="1" ht="17.100000000000001" customHeight="1" x14ac:dyDescent="0.15">
      <c r="B43" s="23"/>
      <c r="C43" s="24"/>
      <c r="D43" s="25"/>
      <c r="E43" s="25"/>
      <c r="F43" s="25"/>
      <c r="G43" s="25"/>
      <c r="H43" s="25"/>
      <c r="I43" s="25"/>
      <c r="J43" s="25"/>
      <c r="K43" s="26"/>
      <c r="L43" s="25"/>
      <c r="M43" s="25"/>
      <c r="N43" s="25"/>
      <c r="O43" s="25"/>
      <c r="P43" s="26"/>
      <c r="Q43" s="25"/>
      <c r="R43" s="24"/>
      <c r="S43" s="25"/>
      <c r="T43" s="25"/>
      <c r="U43" s="25"/>
      <c r="V43" s="25"/>
      <c r="W43" s="25"/>
      <c r="X43" s="26"/>
      <c r="Y43" s="25"/>
      <c r="Z43" s="25"/>
      <c r="AA43" s="26"/>
      <c r="AB43" s="25"/>
      <c r="AC43" s="25"/>
      <c r="AD43" s="25"/>
      <c r="AE43" s="25"/>
      <c r="AF43" s="26"/>
      <c r="AG43" s="25"/>
      <c r="AH43" s="27"/>
    </row>
    <row r="44" spans="2:34" s="8" customFormat="1" ht="20.100000000000001" customHeight="1" thickBot="1" x14ac:dyDescent="0.2">
      <c r="B44" s="230" t="s">
        <v>309</v>
      </c>
      <c r="C44" s="240"/>
      <c r="D44" s="415" t="s">
        <v>35</v>
      </c>
      <c r="E44" s="410"/>
      <c r="F44" s="410"/>
      <c r="G44" s="416"/>
      <c r="H44" s="416"/>
      <c r="I44" s="416"/>
      <c r="J44" s="417"/>
      <c r="K44" s="415" t="s">
        <v>36</v>
      </c>
      <c r="L44" s="410"/>
      <c r="M44" s="410"/>
      <c r="N44" s="416"/>
      <c r="O44" s="417"/>
      <c r="P44" s="415" t="s">
        <v>37</v>
      </c>
      <c r="Q44" s="418"/>
      <c r="R44" s="419"/>
      <c r="S44" s="415" t="s">
        <v>38</v>
      </c>
      <c r="T44" s="410"/>
      <c r="U44" s="410"/>
      <c r="V44" s="416"/>
      <c r="W44" s="417"/>
      <c r="X44" s="415" t="s">
        <v>37</v>
      </c>
      <c r="Y44" s="418"/>
      <c r="Z44" s="419"/>
      <c r="AA44" s="410" t="s">
        <v>39</v>
      </c>
      <c r="AB44" s="410"/>
      <c r="AC44" s="410"/>
      <c r="AD44" s="416"/>
      <c r="AE44" s="417"/>
      <c r="AF44" s="415" t="s">
        <v>37</v>
      </c>
      <c r="AG44" s="418"/>
      <c r="AH44" s="423"/>
    </row>
  </sheetData>
  <mergeCells count="133">
    <mergeCell ref="N4:V4"/>
    <mergeCell ref="W4:Y4"/>
    <mergeCell ref="Z4:AB4"/>
    <mergeCell ref="AC4:AH4"/>
    <mergeCell ref="D5:G5"/>
    <mergeCell ref="H5:S5"/>
    <mergeCell ref="T5:Y5"/>
    <mergeCell ref="Z5:AC5"/>
    <mergeCell ref="B1:J4"/>
    <mergeCell ref="K1:V1"/>
    <mergeCell ref="W1:AH1"/>
    <mergeCell ref="W2:Y2"/>
    <mergeCell ref="Z2:AB2"/>
    <mergeCell ref="AC2:AE2"/>
    <mergeCell ref="AF2:AH2"/>
    <mergeCell ref="W3:Y3"/>
    <mergeCell ref="Z3:AH3"/>
    <mergeCell ref="K4:M4"/>
    <mergeCell ref="AD7:AH7"/>
    <mergeCell ref="B8:C8"/>
    <mergeCell ref="D8:G8"/>
    <mergeCell ref="H8:S8"/>
    <mergeCell ref="T8:Y8"/>
    <mergeCell ref="Z8:AC8"/>
    <mergeCell ref="AD8:AH8"/>
    <mergeCell ref="D6:G6"/>
    <mergeCell ref="H6:S6"/>
    <mergeCell ref="T6:Y6"/>
    <mergeCell ref="Z6:AC6"/>
    <mergeCell ref="B7:C7"/>
    <mergeCell ref="D7:G7"/>
    <mergeCell ref="H7:S7"/>
    <mergeCell ref="T7:Y7"/>
    <mergeCell ref="Z7:AC7"/>
    <mergeCell ref="B10:C10"/>
    <mergeCell ref="D10:G10"/>
    <mergeCell ref="H10:S10"/>
    <mergeCell ref="T10:Y10"/>
    <mergeCell ref="Z10:AC10"/>
    <mergeCell ref="AD10:AH10"/>
    <mergeCell ref="B9:C9"/>
    <mergeCell ref="D9:G9"/>
    <mergeCell ref="H9:S9"/>
    <mergeCell ref="T9:Y9"/>
    <mergeCell ref="Z9:AC9"/>
    <mergeCell ref="AD9:AH9"/>
    <mergeCell ref="B12:C12"/>
    <mergeCell ref="D12:G12"/>
    <mergeCell ref="H12:S12"/>
    <mergeCell ref="T12:Y12"/>
    <mergeCell ref="Z12:AC12"/>
    <mergeCell ref="AD12:AH12"/>
    <mergeCell ref="B11:C11"/>
    <mergeCell ref="D11:G11"/>
    <mergeCell ref="H11:S11"/>
    <mergeCell ref="T11:Y11"/>
    <mergeCell ref="Z11:AC11"/>
    <mergeCell ref="AD11:AH11"/>
    <mergeCell ref="B14:C14"/>
    <mergeCell ref="D14:G14"/>
    <mergeCell ref="H14:S14"/>
    <mergeCell ref="T14:Y14"/>
    <mergeCell ref="Z14:AC14"/>
    <mergeCell ref="AD14:AH14"/>
    <mergeCell ref="B13:C13"/>
    <mergeCell ref="D13:G13"/>
    <mergeCell ref="H13:S13"/>
    <mergeCell ref="T13:Y13"/>
    <mergeCell ref="Z13:AC13"/>
    <mergeCell ref="AD13:AH13"/>
    <mergeCell ref="B16:C16"/>
    <mergeCell ref="D16:G16"/>
    <mergeCell ref="H16:S16"/>
    <mergeCell ref="T16:Y16"/>
    <mergeCell ref="Z16:AC16"/>
    <mergeCell ref="AD16:AH16"/>
    <mergeCell ref="B15:C15"/>
    <mergeCell ref="D15:G15"/>
    <mergeCell ref="H15:S15"/>
    <mergeCell ref="T15:Y15"/>
    <mergeCell ref="Z15:AC15"/>
    <mergeCell ref="AD15:AH15"/>
    <mergeCell ref="B18:C18"/>
    <mergeCell ref="D18:G18"/>
    <mergeCell ref="H18:S18"/>
    <mergeCell ref="T18:Y18"/>
    <mergeCell ref="Z18:AC18"/>
    <mergeCell ref="AD18:AH18"/>
    <mergeCell ref="B17:C17"/>
    <mergeCell ref="D17:G17"/>
    <mergeCell ref="H17:S17"/>
    <mergeCell ref="T17:Y17"/>
    <mergeCell ref="Z17:AC17"/>
    <mergeCell ref="AD17:AH17"/>
    <mergeCell ref="B20:C20"/>
    <mergeCell ref="D20:G20"/>
    <mergeCell ref="H20:S20"/>
    <mergeCell ref="T20:Y20"/>
    <mergeCell ref="Z20:AC20"/>
    <mergeCell ref="AD20:AH20"/>
    <mergeCell ref="B19:C19"/>
    <mergeCell ref="D19:G19"/>
    <mergeCell ref="H19:S19"/>
    <mergeCell ref="T19:Y19"/>
    <mergeCell ref="Z19:AC19"/>
    <mergeCell ref="AD19:AH19"/>
    <mergeCell ref="B22:C22"/>
    <mergeCell ref="D22:G22"/>
    <mergeCell ref="H22:S22"/>
    <mergeCell ref="T22:Y22"/>
    <mergeCell ref="Z22:AC22"/>
    <mergeCell ref="AD22:AH22"/>
    <mergeCell ref="B21:C21"/>
    <mergeCell ref="D21:G21"/>
    <mergeCell ref="H21:S21"/>
    <mergeCell ref="T21:Y21"/>
    <mergeCell ref="Z21:AC21"/>
    <mergeCell ref="AD21:AH21"/>
    <mergeCell ref="AA44:AE44"/>
    <mergeCell ref="AF44:AH44"/>
    <mergeCell ref="B44:C44"/>
    <mergeCell ref="D44:J44"/>
    <mergeCell ref="K44:O44"/>
    <mergeCell ref="P44:R44"/>
    <mergeCell ref="S44:W44"/>
    <mergeCell ref="X44:Z44"/>
    <mergeCell ref="B37:N38"/>
    <mergeCell ref="B39:M40"/>
    <mergeCell ref="N39:T39"/>
    <mergeCell ref="U39:AA39"/>
    <mergeCell ref="AB39:AH39"/>
    <mergeCell ref="N40:T40"/>
    <mergeCell ref="U40:AA40"/>
  </mergeCells>
  <phoneticPr fontId="1" type="noConversion"/>
  <hyperlinks>
    <hyperlink ref="AI1" location="索引!A1" display="返回索引" xr:uid="{B87280EB-75B4-43BD-B144-25EA680F086D}"/>
  </hyperlinks>
  <printOptions horizontalCentered="1" verticalCentered="1" gridLinesSet="0"/>
  <pageMargins left="0.39370078740157483" right="0.39370078740157483" top="0.19685039370078741" bottom="0.19685039370078741" header="0.31496062992125984" footer="0.31496062992125984"/>
  <pageSetup paperSize="9" orientation="portrait" r:id="rId1"/>
  <headerFooter alignWithMargins="0">
    <oddHeader xml:space="preserve">&amp;R       
&amp;7 &amp;P         &amp;N    .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667DC9F-AF1F-4960-8002-3D44913D658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16</vt:i4>
      </vt:variant>
      <vt:variant>
        <vt:lpstr>命名范围</vt:lpstr>
      </vt:variant>
      <vt:variant>
        <vt:i4>36</vt:i4>
      </vt:variant>
    </vt:vector>
  </HeadingPairs>
  <TitlesOfParts>
    <vt:vector size="52" baseType="lpstr">
      <vt:lpstr>首页</vt:lpstr>
      <vt:lpstr>索引</vt:lpstr>
      <vt:lpstr>源数据</vt:lpstr>
      <vt:lpstr>一体化温度变送器</vt:lpstr>
      <vt:lpstr>压力表</vt:lpstr>
      <vt:lpstr>压力变送器</vt:lpstr>
      <vt:lpstr>差压变送器（压力）</vt:lpstr>
      <vt:lpstr>电磁流量计</vt:lpstr>
      <vt:lpstr>转子流量计</vt:lpstr>
      <vt:lpstr>差压变送器（液位）</vt:lpstr>
      <vt:lpstr>雷达液（料）位计 </vt:lpstr>
      <vt:lpstr>磁翻板液位计</vt:lpstr>
      <vt:lpstr>可燃、有毒气体检测报警器</vt:lpstr>
      <vt:lpstr>气动切断阀</vt:lpstr>
      <vt:lpstr>气动调节阀</vt:lpstr>
      <vt:lpstr>手动按钮</vt:lpstr>
      <vt:lpstr>'差压变送器（压力）'!Print_Area</vt:lpstr>
      <vt:lpstr>'差压变送器（液位）'!Print_Area</vt:lpstr>
      <vt:lpstr>磁翻板液位计!Print_Area</vt:lpstr>
      <vt:lpstr>电磁流量计!Print_Area</vt:lpstr>
      <vt:lpstr>可燃、有毒气体检测报警器!Print_Area</vt:lpstr>
      <vt:lpstr>'雷达液（料）位计 '!Print_Area</vt:lpstr>
      <vt:lpstr>气动调节阀!Print_Area</vt:lpstr>
      <vt:lpstr>气动切断阀!Print_Area</vt:lpstr>
      <vt:lpstr>手动按钮!Print_Area</vt:lpstr>
      <vt:lpstr>首页!Print_Area</vt:lpstr>
      <vt:lpstr>索引!Print_Area</vt:lpstr>
      <vt:lpstr>压力变送器!Print_Area</vt:lpstr>
      <vt:lpstr>压力表!Print_Area</vt:lpstr>
      <vt:lpstr>一体化温度变送器!Print_Area</vt:lpstr>
      <vt:lpstr>转子流量计!Print_Area</vt:lpstr>
      <vt:lpstr>'差压变送器（压力）'!Print_Titles</vt:lpstr>
      <vt:lpstr>'差压变送器（液位）'!Print_Titles</vt:lpstr>
      <vt:lpstr>磁翻板液位计!Print_Titles</vt:lpstr>
      <vt:lpstr>电磁流量计!Print_Titles</vt:lpstr>
      <vt:lpstr>可燃、有毒气体检测报警器!Print_Titles</vt:lpstr>
      <vt:lpstr>'雷达液（料）位计 '!Print_Titles</vt:lpstr>
      <vt:lpstr>气动调节阀!Print_Titles</vt:lpstr>
      <vt:lpstr>气动切断阀!Print_Titles</vt:lpstr>
      <vt:lpstr>手动按钮!Print_Titles</vt:lpstr>
      <vt:lpstr>压力变送器!Print_Titles</vt:lpstr>
      <vt:lpstr>压力表!Print_Titles</vt:lpstr>
      <vt:lpstr>一体化温度变送器!Print_Titles</vt:lpstr>
      <vt:lpstr>转子流量计!Print_Titles</vt:lpstr>
      <vt:lpstr>版次</vt:lpstr>
      <vt:lpstr>工程号</vt:lpstr>
      <vt:lpstr>连接方式</vt:lpstr>
      <vt:lpstr>螺纹连接M27×2</vt:lpstr>
      <vt:lpstr>设计阶段</vt:lpstr>
      <vt:lpstr>图号</vt:lpstr>
      <vt:lpstr>项目名称</vt:lpstr>
      <vt:lpstr>主项号</vt:lpstr>
    </vt:vector>
  </TitlesOfParts>
  <Company>江苏索普工程科技有限公司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GJW</dc:creator>
  <cp:lastModifiedBy>龚 骏巍</cp:lastModifiedBy>
  <cp:lastPrinted>2025-09-16T02:58:50Z</cp:lastPrinted>
  <dcterms:created xsi:type="dcterms:W3CDTF">1997-06-24T06:01:25Z</dcterms:created>
  <dcterms:modified xsi:type="dcterms:W3CDTF">2026-01-15T05:37:08Z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2024-05-28T03:22:53Z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4ae770ee-cd0f-439b-aae5-2a47c9c391e5</vt:lpwstr>
  </property>
  <property fmtid="{D5CDD505-2E9C-101B-9397-08002B2CF9AE}" pid="7" name="MSIP_Label_defa4170-0d19-0005-0004-bc88714345d2_ActionId">
    <vt:lpwstr>b9a5db34-fe8f-44d4-911e-d1ec26ad7678</vt:lpwstr>
  </property>
  <property fmtid="{D5CDD505-2E9C-101B-9397-08002B2CF9AE}" pid="8" name="MSIP_Label_defa4170-0d19-0005-0004-bc88714345d2_ContentBits">
    <vt:lpwstr>0</vt:lpwstr>
  </property>
</Properties>
</file>