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G:\01 工作文件\2025\海纳川码头VOC\自控设计-2025.11.21-船岸装置\"/>
    </mc:Choice>
  </mc:AlternateContent>
  <xr:revisionPtr revIDLastSave="0" documentId="13_ncr:1_{FEEBF405-FE24-4C10-847C-B2BCB56E5459}" xr6:coauthVersionLast="47" xr6:coauthVersionMax="47" xr10:uidLastSave="{00000000-0000-0000-0000-000000000000}"/>
  <bookViews>
    <workbookView xWindow="-120" yWindow="-120" windowWidth="29040" windowHeight="15840" xr2:uid="{00000000-000D-0000-FFFF-FFFF00000000}"/>
  </bookViews>
  <sheets>
    <sheet name="首页" sheetId="9" r:id="rId1"/>
    <sheet name="电伴热安装材料表" sheetId="13" r:id="rId2"/>
    <sheet name="材料汇总" sheetId="14" state="hidden" r:id="rId3"/>
    <sheet name="材料分类" sheetId="15" state="hidden" r:id="rId4"/>
  </sheets>
  <definedNames>
    <definedName name="_xlnm._FilterDatabase" localSheetId="2" hidden="1">材料汇总!$J$1:$P$47</definedName>
    <definedName name="_xlnm.Print_Area" localSheetId="1">电伴热安装材料表!$B$1:$AH$38</definedName>
    <definedName name="_xlnm.Print_Area" localSheetId="0">首页!$B$1:$AH$38</definedName>
    <definedName name="_xlnm.Print_Titles" localSheetId="1">电伴热安装材料表!$1:$6</definedName>
    <definedName name="工程号">首页!$Z$2</definedName>
    <definedName name="设计阶段">首页!$Z$4</definedName>
    <definedName name="图号">首页!$Z$3</definedName>
    <definedName name="项目名称">首页!$W$1</definedName>
    <definedName name="主项号">首页!$AF$2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9" l="1"/>
  <c r="Z3" i="13" s="1"/>
  <c r="BZ7" i="15"/>
  <c r="BZ8" i="15"/>
  <c r="BZ5" i="15"/>
  <c r="BZ4" i="15"/>
  <c r="BZ6" i="15"/>
  <c r="BZ9" i="15"/>
  <c r="BZ10" i="15"/>
  <c r="BZ11" i="15"/>
  <c r="BZ12" i="15"/>
  <c r="BZ13" i="15"/>
  <c r="BZ14" i="15"/>
  <c r="BZ15" i="15"/>
  <c r="BZ16" i="15"/>
  <c r="BZ17" i="15"/>
  <c r="BZ18" i="15"/>
  <c r="BZ19" i="15"/>
  <c r="BZ20" i="15"/>
  <c r="BZ21" i="15"/>
  <c r="BZ22" i="15"/>
  <c r="BZ23" i="15"/>
  <c r="BZ24" i="15"/>
  <c r="BZ25" i="15"/>
  <c r="BZ26" i="15"/>
  <c r="BZ27" i="15"/>
  <c r="BZ28" i="15"/>
  <c r="AS5" i="15"/>
  <c r="AS6" i="15"/>
  <c r="AS7" i="15"/>
  <c r="AS8" i="15"/>
  <c r="AS9" i="15"/>
  <c r="AS10" i="15"/>
  <c r="AS11" i="15"/>
  <c r="AS12" i="15"/>
  <c r="AS13" i="15"/>
  <c r="AS14" i="15"/>
  <c r="AS15" i="15"/>
  <c r="AS16" i="15"/>
  <c r="AS17" i="15"/>
  <c r="AS18" i="15"/>
  <c r="AS19" i="15"/>
  <c r="AS20" i="15"/>
  <c r="AS21" i="15"/>
  <c r="AS22" i="15"/>
  <c r="AK7" i="15"/>
  <c r="AK8" i="15"/>
  <c r="AK9" i="15"/>
  <c r="AK10" i="15"/>
  <c r="AK11" i="15"/>
  <c r="AK12" i="15"/>
  <c r="AK13" i="15"/>
  <c r="AK14" i="15"/>
  <c r="AK15" i="15"/>
  <c r="AK16" i="15"/>
  <c r="AK17" i="15"/>
  <c r="AK18" i="15"/>
  <c r="AK19" i="15"/>
  <c r="AK20" i="15"/>
  <c r="AK21" i="15"/>
  <c r="AK22" i="15"/>
  <c r="AK23" i="15"/>
  <c r="AF2" i="13"/>
  <c r="AK4" i="15"/>
  <c r="AK5" i="15"/>
  <c r="AK6" i="15"/>
  <c r="AK3" i="15"/>
  <c r="AS4" i="15"/>
  <c r="BZ3" i="15"/>
  <c r="AK24" i="15"/>
  <c r="AK25" i="15"/>
  <c r="AK26" i="15"/>
  <c r="AK27" i="15"/>
  <c r="AK28" i="15"/>
  <c r="AK29" i="15"/>
  <c r="AK30" i="15"/>
  <c r="AK31" i="15"/>
  <c r="AK32" i="15"/>
  <c r="AK33" i="15"/>
  <c r="AK34" i="15"/>
  <c r="AK35" i="15"/>
  <c r="AK36" i="15"/>
  <c r="AK37" i="15"/>
  <c r="AK38" i="15"/>
  <c r="AK39" i="15"/>
  <c r="AK40" i="15"/>
  <c r="AS3" i="15"/>
  <c r="Z2" i="13"/>
  <c r="W1" i="13"/>
</calcChain>
</file>

<file path=xl/sharedStrings.xml><?xml version="1.0" encoding="utf-8"?>
<sst xmlns="http://schemas.openxmlformats.org/spreadsheetml/2006/main" count="418" uniqueCount="193">
  <si>
    <t>备注</t>
  </si>
  <si>
    <t>REMARKS</t>
  </si>
  <si>
    <t xml:space="preserve">  </t>
  </si>
  <si>
    <t>施工图</t>
  </si>
  <si>
    <t>工程号
ENG NO</t>
  </si>
  <si>
    <t>主项号
PROJ.NO.</t>
  </si>
  <si>
    <t>设计阶段
STAGE</t>
  </si>
  <si>
    <t>合同号
CONT. NO.</t>
    <phoneticPr fontId="3" type="noConversion"/>
  </si>
  <si>
    <r>
      <t xml:space="preserve">                                                                                                      </t>
    </r>
    <r>
      <rPr>
        <sz val="9"/>
        <color indexed="8"/>
        <rFont val="黑体"/>
        <family val="3"/>
        <charset val="134"/>
      </rPr>
      <t xml:space="preserve">江苏索普工程科技有限公司  </t>
    </r>
    <r>
      <rPr>
        <b/>
        <sz val="9"/>
        <color indexed="8"/>
        <rFont val="黑体"/>
        <family val="3"/>
        <charset val="134"/>
      </rPr>
      <t xml:space="preserve">        </t>
    </r>
    <r>
      <rPr>
        <sz val="9"/>
        <color indexed="8"/>
        <rFont val="黑体"/>
        <family val="3"/>
        <charset val="134"/>
      </rPr>
      <t>JiangSu SOPO Engineering Technology Co. Ltd.</t>
    </r>
    <phoneticPr fontId="3" type="noConversion"/>
  </si>
  <si>
    <t>图号
DWG. NO.</t>
    <phoneticPr fontId="0" type="noConversion"/>
  </si>
  <si>
    <r>
      <t>第</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共</t>
    </r>
    <r>
      <rPr>
        <sz val="7"/>
        <color indexed="8"/>
        <rFont val="Times New Roman"/>
        <family val="1"/>
      </rPr>
      <t xml:space="preserve">         </t>
    </r>
    <r>
      <rPr>
        <sz val="7"/>
        <color indexed="8"/>
        <rFont val="宋体"/>
        <family val="3"/>
        <charset val="134"/>
      </rPr>
      <t>张</t>
    </r>
    <r>
      <rPr>
        <sz val="7"/>
        <color indexed="8"/>
        <rFont val="Times New Roman"/>
        <family val="1"/>
      </rPr>
      <t xml:space="preserve"> </t>
    </r>
    <r>
      <rPr>
        <sz val="7"/>
        <color indexed="8"/>
        <rFont val="宋体"/>
        <family val="3"/>
        <charset val="134"/>
      </rPr>
      <t xml:space="preserve">
 SHEET    OF</t>
    </r>
    <phoneticPr fontId="3" type="noConversion"/>
  </si>
  <si>
    <r>
      <t>说</t>
    </r>
    <r>
      <rPr>
        <sz val="7"/>
        <color indexed="8"/>
        <rFont val="Times New Roman"/>
        <family val="1"/>
      </rPr>
      <t xml:space="preserve">    </t>
    </r>
    <r>
      <rPr>
        <sz val="7"/>
        <color indexed="8"/>
        <rFont val="宋体"/>
        <family val="3"/>
        <charset val="134"/>
      </rPr>
      <t>明
DESCRIPTION</t>
    </r>
    <phoneticPr fontId="0" type="noConversion"/>
  </si>
  <si>
    <r>
      <t>日</t>
    </r>
    <r>
      <rPr>
        <sz val="7"/>
        <color indexed="8"/>
        <rFont val="Times New Roman"/>
        <family val="1"/>
      </rPr>
      <t xml:space="preserve"> </t>
    </r>
    <r>
      <rPr>
        <sz val="7"/>
        <color indexed="8"/>
        <rFont val="宋体"/>
        <family val="3"/>
        <charset val="134"/>
      </rPr>
      <t>期
DATE</t>
    </r>
    <phoneticPr fontId="0" type="noConversion"/>
  </si>
  <si>
    <r>
      <t>版次</t>
    </r>
    <r>
      <rPr>
        <sz val="7"/>
        <color indexed="8"/>
        <rFont val="宋体"/>
        <family val="3"/>
        <charset val="134"/>
      </rPr>
      <t xml:space="preserve">
REV.</t>
    </r>
    <phoneticPr fontId="0" type="noConversion"/>
  </si>
  <si>
    <r>
      <t>设</t>
    </r>
    <r>
      <rPr>
        <sz val="7"/>
        <color indexed="8"/>
        <rFont val="Times New Roman"/>
        <family val="1"/>
      </rPr>
      <t xml:space="preserve">  </t>
    </r>
    <r>
      <rPr>
        <sz val="7"/>
        <color indexed="8"/>
        <rFont val="宋体"/>
        <family val="3"/>
        <charset val="134"/>
      </rPr>
      <t>计
DES'D</t>
    </r>
    <phoneticPr fontId="0" type="noConversion"/>
  </si>
  <si>
    <r>
      <t>校</t>
    </r>
    <r>
      <rPr>
        <sz val="7"/>
        <color indexed="8"/>
        <rFont val="Times New Roman"/>
        <family val="1"/>
      </rPr>
      <t xml:space="preserve">  </t>
    </r>
    <r>
      <rPr>
        <sz val="7"/>
        <color indexed="8"/>
        <rFont val="宋体"/>
        <family val="3"/>
        <charset val="134"/>
      </rPr>
      <t>核
CHE'D</t>
    </r>
    <phoneticPr fontId="0" type="noConversion"/>
  </si>
  <si>
    <r>
      <t>审</t>
    </r>
    <r>
      <rPr>
        <sz val="7"/>
        <color indexed="8"/>
        <rFont val="Times New Roman"/>
        <family val="1"/>
      </rPr>
      <t xml:space="preserve">   </t>
    </r>
    <r>
      <rPr>
        <sz val="7"/>
        <color indexed="8"/>
        <rFont val="宋体"/>
        <family val="3"/>
        <charset val="134"/>
      </rPr>
      <t>核
APP'D</t>
    </r>
    <phoneticPr fontId="0" type="noConversion"/>
  </si>
  <si>
    <t>名称及规格</t>
  </si>
  <si>
    <t>材料</t>
  </si>
  <si>
    <t>标准号或型号</t>
  </si>
  <si>
    <t>单位</t>
  </si>
  <si>
    <t>数量 QTY.</t>
  </si>
  <si>
    <t>DESCRIP. &amp; SIZE</t>
  </si>
  <si>
    <t>MATERIAL</t>
  </si>
  <si>
    <t>STD.CODE OR MODEL</t>
  </si>
  <si>
    <t>UNIT</t>
  </si>
  <si>
    <t>设计 DES.</t>
  </si>
  <si>
    <t>备用 SP.</t>
  </si>
  <si>
    <t>请购 REQ.</t>
  </si>
  <si>
    <t>管件</t>
    <phoneticPr fontId="3" type="noConversion"/>
  </si>
  <si>
    <t>管材</t>
    <phoneticPr fontId="3" type="noConversion"/>
  </si>
  <si>
    <t xml:space="preserve">  序号</t>
    <phoneticPr fontId="3" type="noConversion"/>
  </si>
  <si>
    <t xml:space="preserve">   NO.</t>
    <phoneticPr fontId="3" type="noConversion"/>
  </si>
  <si>
    <t>Q235-B</t>
    <phoneticPr fontId="3" type="noConversion"/>
  </si>
  <si>
    <t>序号</t>
    <phoneticPr fontId="3" type="noConversion"/>
  </si>
  <si>
    <t>材料</t>
    <phoneticPr fontId="3" type="noConversion"/>
  </si>
  <si>
    <t>数量</t>
    <phoneticPr fontId="3" type="noConversion"/>
  </si>
  <si>
    <t>个</t>
  </si>
  <si>
    <t>米</t>
  </si>
  <si>
    <t>阀门及特殊件</t>
    <phoneticPr fontId="3" type="noConversion"/>
  </si>
  <si>
    <t>名称</t>
    <phoneticPr fontId="3" type="noConversion"/>
  </si>
  <si>
    <t>规格</t>
    <phoneticPr fontId="3" type="noConversion"/>
  </si>
  <si>
    <t>标准号</t>
    <phoneticPr fontId="3" type="noConversion"/>
  </si>
  <si>
    <t>无缝钢管</t>
  </si>
  <si>
    <t>Q235-B</t>
  </si>
  <si>
    <t>备注</t>
    <phoneticPr fontId="3" type="noConversion"/>
  </si>
  <si>
    <t>序号</t>
  </si>
  <si>
    <t>名称</t>
  </si>
  <si>
    <t>规格</t>
  </si>
  <si>
    <t>标准号</t>
  </si>
  <si>
    <t>GB/T 706</t>
    <phoneticPr fontId="3" type="noConversion"/>
  </si>
  <si>
    <t>100×48×5.3</t>
    <phoneticPr fontId="3" type="noConversion"/>
  </si>
  <si>
    <t>∠40×40×5</t>
    <phoneticPr fontId="3" type="noConversion"/>
  </si>
  <si>
    <t>桥架支撑</t>
    <phoneticPr fontId="3" type="noConversion"/>
  </si>
  <si>
    <t>穿线管固定</t>
    <phoneticPr fontId="3" type="noConversion"/>
  </si>
  <si>
    <t>支架制作</t>
    <phoneticPr fontId="3" type="noConversion"/>
  </si>
  <si>
    <t>垫片</t>
  </si>
  <si>
    <t>紧固件</t>
    <phoneticPr fontId="3" type="noConversion"/>
  </si>
  <si>
    <t>数量</t>
  </si>
  <si>
    <t>U型螺栓</t>
    <phoneticPr fontId="3" type="noConversion"/>
  </si>
  <si>
    <t>8×2"</t>
    <phoneticPr fontId="3" type="noConversion"/>
  </si>
  <si>
    <t>带螺母</t>
    <phoneticPr fontId="3" type="noConversion"/>
  </si>
  <si>
    <t>膨胀螺栓</t>
    <phoneticPr fontId="3" type="noConversion"/>
  </si>
  <si>
    <t>M10×100</t>
    <phoneticPr fontId="3" type="noConversion"/>
  </si>
  <si>
    <t>锁紧螺母</t>
  </si>
  <si>
    <t>紧固件（手动填写）</t>
    <phoneticPr fontId="3" type="noConversion"/>
  </si>
  <si>
    <t>其他(手动填写)</t>
    <phoneticPr fontId="3" type="noConversion"/>
  </si>
  <si>
    <t>仪表桥架(手动填写)</t>
    <phoneticPr fontId="3" type="noConversion"/>
  </si>
  <si>
    <t>单位</t>
    <phoneticPr fontId="3" type="noConversion"/>
  </si>
  <si>
    <t>计算机电缆</t>
  </si>
  <si>
    <t>橡胶/不锈钢</t>
  </si>
  <si>
    <t>GB/T3091-2015</t>
  </si>
  <si>
    <t>隔爆挠性连接管</t>
  </si>
  <si>
    <t>隔爆直通穿线盒</t>
  </si>
  <si>
    <t>ZAL</t>
  </si>
  <si>
    <t>隔爆弯通穿线盒</t>
  </si>
  <si>
    <t>防尘三通穿线盒</t>
  </si>
  <si>
    <t>型材(手动填写)铜排可从接地系统图中获取</t>
    <phoneticPr fontId="3" type="noConversion"/>
  </si>
  <si>
    <t>对焊球阀,PN16 DN10 BW Φ14</t>
  </si>
  <si>
    <t>GB/T 14976-2012</t>
  </si>
  <si>
    <t>对焊式三通中间接头,PN16 BW Φ14</t>
  </si>
  <si>
    <t>对焊式压力表接头,PN16 BW Φ14/M20×1.5(F)</t>
  </si>
  <si>
    <t>对焊式直通焊接终端接头,PN16 BW Φ14/Φ22 PE</t>
  </si>
  <si>
    <t>无缝钢管,Φ14×2</t>
  </si>
  <si>
    <t>护线帽</t>
  </si>
  <si>
    <t>Φ14×2</t>
  </si>
  <si>
    <t>PN16 DN10 BW Φ14</t>
  </si>
  <si>
    <t>对焊球阀</t>
  </si>
  <si>
    <t>对焊式三通中间接头</t>
  </si>
  <si>
    <t>PN16 BW Φ14</t>
  </si>
  <si>
    <t>对焊式压力表接头</t>
  </si>
  <si>
    <t>PN16 BW Φ14/M20×1.5(F)</t>
  </si>
  <si>
    <t>对焊式直通焊接终端接头</t>
  </si>
  <si>
    <t>PN16 BW Φ14/Φ22 PE</t>
  </si>
  <si>
    <t>角钢</t>
    <phoneticPr fontId="3" type="noConversion"/>
  </si>
  <si>
    <t>槽钢</t>
    <phoneticPr fontId="3" type="noConversion"/>
  </si>
  <si>
    <t>钢板</t>
    <phoneticPr fontId="3" type="noConversion"/>
  </si>
  <si>
    <t>垫片,Φ18/8 δ=2.5</t>
  </si>
  <si>
    <t>Φ18/8 δ=2.5</t>
  </si>
  <si>
    <t>焊接钢管,DN20</t>
  </si>
  <si>
    <t>G3/4"(F)</t>
  </si>
  <si>
    <t>控制电缆</t>
  </si>
  <si>
    <t>电缆</t>
    <phoneticPr fontId="3" type="noConversion"/>
  </si>
  <si>
    <t>电气连接件（无需先汇总）</t>
    <phoneticPr fontId="3" type="noConversion"/>
  </si>
  <si>
    <t>在进行材料统计第一步分类汇总之前，需要打开安装图以及电缆表，程序会自动从安装图中获取安装材料以及从电缆表中获取仪表电缆长度和穿线管长度。
在进行材料统计第二步材料分类之前，需要把仪表桥架的材料，仪表空气的材料，接地系统图中的材料复制到材料汇总表格后面，方可进行材料分类。材料分类时，会自动将电缆表中有关穿线盒，防爆挠性连接管等材料进行分类统计。
在进行材料统计第三步生成安装材料表之前，需要手动在本表中将标黄部分的表格手动填写完整。</t>
    <phoneticPr fontId="3" type="noConversion"/>
  </si>
  <si>
    <r>
      <t>δ</t>
    </r>
    <r>
      <rPr>
        <sz val="12"/>
        <rFont val="Calibri"/>
        <family val="2"/>
      </rPr>
      <t>=6mm</t>
    </r>
    <r>
      <rPr>
        <sz val="12"/>
        <rFont val="Calibri"/>
        <family val="2"/>
        <charset val="161"/>
      </rPr>
      <t xml:space="preserve"> 240mmx240mm</t>
    </r>
    <phoneticPr fontId="3" type="noConversion"/>
  </si>
  <si>
    <t>热浸锌</t>
  </si>
  <si>
    <t>对焊式(压垫)直通螺纹终端接头,PN16 BWΦ14/1/2"NPT(M)</t>
  </si>
  <si>
    <t>对焊式球阀 ,PN16 DN10 BW Φ14</t>
  </si>
  <si>
    <t>二阀组,PN16 DN5 1/2"NPT(F)</t>
  </si>
  <si>
    <t>对焊式(压垫)直通螺纹终端接头,PN16 BWΦ14/1/4"NPT(M)</t>
  </si>
  <si>
    <t>GB/T14976-2012</t>
  </si>
  <si>
    <t>无缝钢管,Φ8×1</t>
  </si>
  <si>
    <t>1/2"NPT(M)×G3/4"(F)</t>
  </si>
  <si>
    <t>Φ8×1</t>
  </si>
  <si>
    <t>气源球阀</t>
  </si>
  <si>
    <t>二阀组</t>
  </si>
  <si>
    <t>PN16 DN5 1/2"NPT(F)</t>
  </si>
  <si>
    <t>对焊式(压垫)直通螺纹终端接头</t>
  </si>
  <si>
    <t>PN16 BWΦ14/1/2"NPT(M)</t>
  </si>
  <si>
    <t>PN16 BWΦ14/1/4"NPT(M)</t>
  </si>
  <si>
    <t>槽式直通桥架</t>
  </si>
  <si>
    <t>.</t>
  </si>
  <si>
    <t>镀锌焊接钢管</t>
  </si>
  <si>
    <t>PN16 G1/2"/FTΦ8</t>
  </si>
  <si>
    <t>PN16 G1"</t>
  </si>
  <si>
    <t>镀锌90℃弯头</t>
  </si>
  <si>
    <t>G1/2"</t>
  </si>
  <si>
    <t>堵头</t>
  </si>
  <si>
    <t>镀锌三通中间接头</t>
  </si>
  <si>
    <t>内螺纹球阀</t>
  </si>
  <si>
    <t>镇江海纳川物流产业发展有限责任公司
罐区及船舶发放VOC治理项目</t>
  </si>
  <si>
    <t>202321</t>
  </si>
  <si>
    <t>02</t>
  </si>
  <si>
    <t>PTFE</t>
  </si>
  <si>
    <t>316L</t>
  </si>
  <si>
    <t>计算机电缆,ZB-DJYVPR-2×1.5mm2</t>
  </si>
  <si>
    <t>控制电缆,ZB-KVVPR-2×2.5mm2</t>
  </si>
  <si>
    <t>计算机电缆,ZB-DJYVPR-3×1.5mm2</t>
  </si>
  <si>
    <t>镀锌90℃弯头，G1/2"</t>
  </si>
  <si>
    <t>堵头，G1/2"</t>
  </si>
  <si>
    <t>内螺纹球阀,PN16 G1"</t>
  </si>
  <si>
    <t>镀锌三通中间接头,G1/2"</t>
  </si>
  <si>
    <t>气源球阀,PN16 G1/2"/FTΦ8</t>
  </si>
  <si>
    <t>焊接钢管,DN15(Φ21.3x2.8)</t>
  </si>
  <si>
    <t>DN15(Φ21.3x2.8)</t>
  </si>
  <si>
    <t>ZB-DJYVPR-2×1.5mm2</t>
  </si>
  <si>
    <t>ZB-DJYVPR-3×1.5mm2</t>
  </si>
  <si>
    <t>ZB-KVVPR-2×2.5mm2</t>
  </si>
  <si>
    <t>DN20(Φ26.9x2.9)</t>
  </si>
  <si>
    <t>DN50(Φ60.3x4.5)</t>
  </si>
  <si>
    <t>100 X 50</t>
  </si>
  <si>
    <t>槽式等径上弯通</t>
  </si>
  <si>
    <t>带盖板及安装附件</t>
  </si>
  <si>
    <t>件</t>
  </si>
  <si>
    <t>槽式等径下弯通</t>
  </si>
  <si>
    <t>400X200-100 X 50</t>
  </si>
  <si>
    <t>异径接头</t>
  </si>
  <si>
    <t>封头</t>
  </si>
  <si>
    <t>带安装附件</t>
  </si>
  <si>
    <t>接地线</t>
  </si>
  <si>
    <t>BVR-1×2.5mm2</t>
  </si>
  <si>
    <t>电伴热系统</t>
    <phoneticPr fontId="0" type="noConversion"/>
  </si>
  <si>
    <t>单回路电源接线盒</t>
    <phoneticPr fontId="0" type="noConversion"/>
  </si>
  <si>
    <t>只</t>
    <phoneticPr fontId="0" type="noConversion"/>
  </si>
  <si>
    <t>IP65,       ExdIIBT4</t>
    <phoneticPr fontId="0" type="noConversion"/>
  </si>
  <si>
    <t>温度传感器</t>
    <phoneticPr fontId="0" type="noConversion"/>
  </si>
  <si>
    <t>尾端接线盒</t>
    <phoneticPr fontId="0" type="noConversion"/>
  </si>
  <si>
    <t>二通接线盒</t>
    <phoneticPr fontId="0" type="noConversion"/>
  </si>
  <si>
    <t>三通接线盒</t>
    <phoneticPr fontId="0" type="noConversion"/>
  </si>
  <si>
    <t>玻璃胶带</t>
    <phoneticPr fontId="0" type="noConversion"/>
  </si>
  <si>
    <t>卷</t>
    <phoneticPr fontId="0" type="noConversion"/>
  </si>
  <si>
    <t>16米每卷</t>
    <phoneticPr fontId="0" type="noConversion"/>
  </si>
  <si>
    <t>电伴热带</t>
    <phoneticPr fontId="0" type="noConversion"/>
  </si>
  <si>
    <t>米</t>
    <phoneticPr fontId="0" type="noConversion"/>
  </si>
  <si>
    <t>保温固定件</t>
    <phoneticPr fontId="0" type="noConversion"/>
  </si>
  <si>
    <t>管道卡箍</t>
    <phoneticPr fontId="0" type="noConversion"/>
  </si>
  <si>
    <t>适用于40~90mm管径</t>
    <phoneticPr fontId="0" type="noConversion"/>
  </si>
  <si>
    <t>个</t>
    <phoneticPr fontId="0" type="noConversion"/>
  </si>
  <si>
    <t>适用于60~288mm管径</t>
    <phoneticPr fontId="0" type="noConversion"/>
  </si>
  <si>
    <t>警示中文标签</t>
    <phoneticPr fontId="0" type="noConversion"/>
  </si>
  <si>
    <t>张</t>
    <phoneticPr fontId="0" type="noConversion"/>
  </si>
  <si>
    <t>二</t>
    <phoneticPr fontId="0" type="noConversion"/>
  </si>
  <si>
    <t>利旧</t>
    <phoneticPr fontId="0" type="noConversion"/>
  </si>
  <si>
    <t>配电控制柜及温控</t>
  </si>
  <si>
    <t>一.</t>
  </si>
  <si>
    <t>电伴热安装材料表</t>
  </si>
  <si>
    <t>(ELECTRIC HEAT TRACING INSTALL MATERIAL LIST) 
COVER SHEET</t>
  </si>
  <si>
    <t>ELECTRIC HEAT TRACING 
INSTALL MATERIAL LIST</t>
  </si>
  <si>
    <t>ELECTRIC HEAT TRACING INSTALL MATERIAL LIST</t>
  </si>
  <si>
    <t>台</t>
  </si>
  <si>
    <t>(电伴热安装材料表)首页</t>
    <phoneticPr fontId="0" type="noConversion"/>
  </si>
  <si>
    <t>电伴热安装材料表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</si>
</sst>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0.00_ ;_ &quot;¥&quot;* \-#,##0.00_ ;_ &quot;¥&quot;* &quot;-&quot;??_ ;_ @_ "/>
    <numFmt numFmtId="176" formatCode="_(&quot;¥&quot;* #,##0.00_);_(&quot;¥&quot;* \(#,##0.00\);_(&quot;¥&quot;* &quot;-&quot;??_);_(@_)"/>
  </numFmts>
  <fonts count="35" x14ac:knownFonts="1">
    <font>
      <sz val="9"/>
      <name val="宋体"/>
      <charset val="134"/>
    </font>
    <font>
      <sz val="11"/>
      <color theme="1"/>
      <name val="宋体"/>
      <family val="2"/>
      <charset val="134"/>
    </font>
    <font>
      <sz val="9"/>
      <color theme="1"/>
      <name val="等线"/>
      <family val="2"/>
      <charset val="134"/>
      <scheme val="minor"/>
    </font>
    <font>
      <sz val="9"/>
      <name val="宋体"/>
      <family val="3"/>
      <charset val="134"/>
    </font>
    <font>
      <sz val="9"/>
      <name val="宋体"/>
      <family val="3"/>
      <charset val="134"/>
    </font>
    <font>
      <sz val="12"/>
      <name val="宋体"/>
      <family val="3"/>
      <charset val="134"/>
    </font>
    <font>
      <sz val="9"/>
      <name val="Times New Roman"/>
      <family val="1"/>
    </font>
    <font>
      <sz val="7"/>
      <color indexed="8"/>
      <name val="Times New Roman"/>
      <family val="1"/>
    </font>
    <font>
      <sz val="7"/>
      <color indexed="8"/>
      <name val="宋体"/>
      <family val="3"/>
      <charset val="134"/>
    </font>
    <font>
      <sz val="9"/>
      <color indexed="8"/>
      <name val="黑体"/>
      <family val="3"/>
      <charset val="134"/>
    </font>
    <font>
      <b/>
      <sz val="9"/>
      <color indexed="8"/>
      <name val="黑体"/>
      <family val="3"/>
      <charset val="134"/>
    </font>
    <font>
      <sz val="9"/>
      <name val="宋体"/>
      <family val="3"/>
      <charset val="134"/>
    </font>
    <font>
      <sz val="11"/>
      <name val="黑体"/>
      <family val="3"/>
      <charset val="134"/>
    </font>
    <font>
      <sz val="12"/>
      <name val="宋体"/>
      <family val="3"/>
      <charset val="134"/>
    </font>
    <font>
      <sz val="20"/>
      <name val="宋体"/>
      <family val="3"/>
      <charset val="134"/>
    </font>
    <font>
      <b/>
      <sz val="20"/>
      <name val="宋体"/>
      <family val="3"/>
      <charset val="134"/>
    </font>
    <font>
      <sz val="20"/>
      <name val="Times New Roman"/>
      <family val="1"/>
    </font>
    <font>
      <sz val="12"/>
      <name val="Calibri"/>
      <family val="2"/>
      <charset val="161"/>
    </font>
    <font>
      <sz val="12"/>
      <name val="Calibri"/>
      <family val="2"/>
    </font>
    <font>
      <sz val="8"/>
      <name val="宋体"/>
      <family val="3"/>
      <charset val="134"/>
    </font>
    <font>
      <sz val="11"/>
      <color theme="1"/>
      <name val="等线"/>
      <family val="3"/>
      <charset val="134"/>
      <scheme val="minor"/>
    </font>
    <font>
      <sz val="9"/>
      <color theme="1"/>
      <name val="等线"/>
      <family val="3"/>
      <charset val="134"/>
      <scheme val="minor"/>
    </font>
    <font>
      <sz val="7"/>
      <color theme="1"/>
      <name val="宋体"/>
      <family val="3"/>
      <charset val="134"/>
    </font>
    <font>
      <sz val="9"/>
      <color theme="1"/>
      <name val="宋体"/>
      <family val="3"/>
      <charset val="134"/>
    </font>
    <font>
      <b/>
      <sz val="9"/>
      <color theme="1"/>
      <name val="宋体"/>
      <family val="3"/>
      <charset val="134"/>
    </font>
    <font>
      <sz val="6"/>
      <color theme="1"/>
      <name val="宋体"/>
      <family val="3"/>
      <charset val="134"/>
    </font>
    <font>
      <sz val="12"/>
      <color rgb="FFFF0000"/>
      <name val="宋体"/>
      <family val="3"/>
      <charset val="134"/>
    </font>
    <font>
      <sz val="9"/>
      <color rgb="FFFF0000"/>
      <name val="宋体"/>
      <family val="3"/>
      <charset val="134"/>
    </font>
    <font>
      <sz val="9"/>
      <color theme="1"/>
      <name val="宋体"/>
      <family val="3"/>
      <charset val="134"/>
    </font>
    <font>
      <sz val="9"/>
      <name val="宋体"/>
      <family val="3"/>
      <charset val="134"/>
    </font>
    <font>
      <sz val="9"/>
      <color indexed="8"/>
      <name val="宋体"/>
      <family val="3"/>
      <charset val="134"/>
    </font>
    <font>
      <sz val="9"/>
      <color indexed="8"/>
      <name val="Times New Roman"/>
      <family val="1"/>
    </font>
    <font>
      <sz val="8"/>
      <color indexed="8"/>
      <name val="宋体"/>
      <family val="3"/>
      <charset val="134"/>
    </font>
    <font>
      <sz val="8"/>
      <name val="宋体"/>
      <family val="3"/>
      <charset val="134"/>
    </font>
    <font>
      <sz val="9"/>
      <color rgb="FF000000"/>
      <name val="宋体"/>
      <family val="3"/>
      <charset val="134"/>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s>
  <borders count="40">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0"/>
      </right>
      <top style="thin">
        <color indexed="64"/>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5">
    <xf numFmtId="0" fontId="0" fillId="0" borderId="0"/>
    <xf numFmtId="0" fontId="3" fillId="0" borderId="0"/>
    <xf numFmtId="0" fontId="3" fillId="0" borderId="0"/>
    <xf numFmtId="0" fontId="3" fillId="0" borderId="0"/>
    <xf numFmtId="0" fontId="5" fillId="0" borderId="0">
      <alignment vertical="center"/>
    </xf>
    <xf numFmtId="0" fontId="20" fillId="0" borderId="0">
      <alignment vertical="center"/>
    </xf>
    <xf numFmtId="0" fontId="5" fillId="0" borderId="0"/>
    <xf numFmtId="0" fontId="20" fillId="0" borderId="0">
      <alignment vertical="center"/>
    </xf>
    <xf numFmtId="0" fontId="20" fillId="0" borderId="0">
      <alignment vertical="center"/>
    </xf>
    <xf numFmtId="0" fontId="21" fillId="0" borderId="0">
      <alignment vertical="center"/>
    </xf>
    <xf numFmtId="176" fontId="3" fillId="0" borderId="0" applyFont="0" applyFill="0" applyBorder="0" applyAlignment="0" applyProtection="0"/>
    <xf numFmtId="0" fontId="2" fillId="0" borderId="0">
      <alignment vertical="center"/>
    </xf>
    <xf numFmtId="0" fontId="1" fillId="0" borderId="0"/>
    <xf numFmtId="44" fontId="29" fillId="0" borderId="0" applyFont="0" applyFill="0" applyBorder="0" applyAlignment="0" applyProtection="0"/>
    <xf numFmtId="0" fontId="29" fillId="0" borderId="0"/>
  </cellStyleXfs>
  <cellXfs count="224">
    <xf numFmtId="0" fontId="0" fillId="0" borderId="0" xfId="0"/>
    <xf numFmtId="49" fontId="4" fillId="0" borderId="1" xfId="0" applyNumberFormat="1" applyFont="1" applyBorder="1" applyAlignment="1">
      <alignment horizontal="centerContinuous"/>
    </xf>
    <xf numFmtId="49" fontId="4" fillId="0" borderId="2" xfId="0" applyNumberFormat="1" applyFont="1" applyBorder="1" applyAlignment="1">
      <alignment horizontal="centerContinuous"/>
    </xf>
    <xf numFmtId="49" fontId="5" fillId="0" borderId="0" xfId="0" applyNumberFormat="1" applyFont="1" applyAlignment="1">
      <alignment horizontal="centerContinuous" vertical="top"/>
    </xf>
    <xf numFmtId="49" fontId="5" fillId="0" borderId="3" xfId="0" applyNumberFormat="1" applyFont="1" applyBorder="1" applyAlignment="1">
      <alignment horizontal="centerContinuous" vertical="top"/>
    </xf>
    <xf numFmtId="0" fontId="0" fillId="0" borderId="6" xfId="0" applyBorder="1" applyAlignment="1">
      <alignment horizontal="centerContinuous" vertical="center"/>
    </xf>
    <xf numFmtId="0" fontId="0" fillId="0" borderId="1" xfId="0" applyBorder="1" applyAlignment="1">
      <alignment horizontal="centerContinuous" vertical="center"/>
    </xf>
    <xf numFmtId="0" fontId="0" fillId="0" borderId="2" xfId="0" applyBorder="1" applyAlignment="1">
      <alignment horizontal="centerContinuous" vertical="center"/>
    </xf>
    <xf numFmtId="0" fontId="0" fillId="0" borderId="1" xfId="0" applyBorder="1" applyAlignment="1">
      <alignment horizontal="left" vertical="center"/>
    </xf>
    <xf numFmtId="0" fontId="0" fillId="0" borderId="7" xfId="0" applyBorder="1" applyAlignment="1">
      <alignment horizontal="centerContinuous" vertical="center"/>
    </xf>
    <xf numFmtId="0" fontId="0" fillId="0" borderId="0" xfId="0" applyAlignment="1">
      <alignment horizontal="centerContinuous" vertical="center"/>
    </xf>
    <xf numFmtId="0" fontId="12" fillId="0" borderId="0" xfId="0" applyFont="1" applyAlignment="1">
      <alignment horizontal="centerContinuous"/>
    </xf>
    <xf numFmtId="0" fontId="0" fillId="0" borderId="0" xfId="0" applyAlignment="1">
      <alignment horizontal="left" vertical="center"/>
    </xf>
    <xf numFmtId="0" fontId="0" fillId="0" borderId="3" xfId="0" applyBorder="1" applyAlignment="1">
      <alignment horizontal="centerContinuous" vertical="center"/>
    </xf>
    <xf numFmtId="0" fontId="0" fillId="0" borderId="7" xfId="0" applyBorder="1"/>
    <xf numFmtId="0" fontId="0" fillId="0" borderId="3" xfId="0" applyBorder="1"/>
    <xf numFmtId="0" fontId="13" fillId="0" borderId="0" xfId="0" applyFont="1"/>
    <xf numFmtId="0" fontId="0" fillId="0" borderId="8" xfId="0" applyBorder="1"/>
    <xf numFmtId="0" fontId="0" fillId="0" borderId="4" xfId="0" applyBorder="1"/>
    <xf numFmtId="0" fontId="0" fillId="0" borderId="5" xfId="0" applyBorder="1"/>
    <xf numFmtId="0" fontId="11" fillId="0" borderId="8" xfId="0" applyFont="1" applyBorder="1"/>
    <xf numFmtId="0" fontId="11" fillId="0" borderId="9" xfId="0" applyFont="1" applyBorder="1"/>
    <xf numFmtId="0" fontId="11" fillId="0" borderId="4" xfId="0" applyFont="1" applyBorder="1"/>
    <xf numFmtId="0" fontId="11" fillId="0" borderId="10" xfId="0" applyFont="1" applyBorder="1"/>
    <xf numFmtId="0" fontId="11" fillId="0" borderId="5" xfId="0" applyFont="1" applyBorder="1"/>
    <xf numFmtId="0" fontId="3" fillId="0" borderId="4" xfId="0" applyFont="1" applyBorder="1"/>
    <xf numFmtId="0" fontId="3" fillId="0" borderId="10" xfId="0" applyFont="1" applyBorder="1"/>
    <xf numFmtId="0" fontId="5" fillId="3" borderId="12" xfId="6" applyFill="1" applyBorder="1" applyAlignment="1" applyProtection="1">
      <alignment horizontal="center" vertical="center"/>
      <protection hidden="1"/>
    </xf>
    <xf numFmtId="0" fontId="5" fillId="0" borderId="0" xfId="6" applyAlignment="1" applyProtection="1">
      <alignment horizontal="center" vertical="center"/>
      <protection hidden="1"/>
    </xf>
    <xf numFmtId="0" fontId="5" fillId="0" borderId="12" xfId="6" applyBorder="1" applyAlignment="1" applyProtection="1">
      <alignment horizontal="center" vertical="center"/>
      <protection hidden="1"/>
    </xf>
    <xf numFmtId="0" fontId="5" fillId="0" borderId="13" xfId="6" applyBorder="1" applyAlignment="1" applyProtection="1">
      <alignment horizontal="center" vertical="center"/>
      <protection locked="0"/>
    </xf>
    <xf numFmtId="0" fontId="5" fillId="0" borderId="0" xfId="6" applyAlignment="1" applyProtection="1">
      <alignment horizontal="center" vertical="center"/>
      <protection locked="0"/>
    </xf>
    <xf numFmtId="0" fontId="5" fillId="0" borderId="14" xfId="6" applyBorder="1" applyAlignment="1" applyProtection="1">
      <alignment horizontal="center" vertical="center"/>
      <protection locked="0"/>
    </xf>
    <xf numFmtId="0" fontId="5" fillId="0" borderId="15" xfId="6" applyBorder="1" applyAlignment="1" applyProtection="1">
      <alignment horizontal="center" vertical="center"/>
      <protection locked="0"/>
    </xf>
    <xf numFmtId="0" fontId="5" fillId="0" borderId="12" xfId="6" applyBorder="1" applyAlignment="1" applyProtection="1">
      <alignment horizontal="center" vertical="center"/>
      <protection locked="0"/>
    </xf>
    <xf numFmtId="0" fontId="5" fillId="0" borderId="12" xfId="6" applyBorder="1" applyAlignment="1" applyProtection="1">
      <alignment horizontal="center" vertical="center" shrinkToFit="1"/>
      <protection locked="0"/>
    </xf>
    <xf numFmtId="0" fontId="5" fillId="0" borderId="12" xfId="6" applyBorder="1" applyAlignment="1" applyProtection="1">
      <alignment horizontal="center" vertical="center" wrapText="1"/>
      <protection locked="0"/>
    </xf>
    <xf numFmtId="0" fontId="3" fillId="2" borderId="12" xfId="4" applyFont="1" applyFill="1" applyBorder="1" applyAlignment="1" applyProtection="1">
      <alignment horizontal="center" vertical="center"/>
      <protection locked="0"/>
    </xf>
    <xf numFmtId="0" fontId="3" fillId="4" borderId="12" xfId="4" applyFont="1" applyFill="1" applyBorder="1" applyAlignment="1" applyProtection="1">
      <alignment horizontal="center" vertical="center"/>
      <protection locked="0"/>
    </xf>
    <xf numFmtId="0" fontId="17" fillId="0" borderId="12" xfId="6" applyFont="1" applyBorder="1" applyAlignment="1" applyProtection="1">
      <alignment horizontal="center" vertical="center"/>
      <protection locked="0"/>
    </xf>
    <xf numFmtId="0" fontId="5" fillId="0" borderId="0" xfId="6" applyAlignment="1" applyProtection="1">
      <alignment horizontal="center" vertical="center" shrinkToFit="1"/>
      <protection locked="0"/>
    </xf>
    <xf numFmtId="0" fontId="3" fillId="2" borderId="0" xfId="4" applyFont="1" applyFill="1" applyAlignment="1" applyProtection="1">
      <alignment horizontal="center" vertical="center"/>
      <protection locked="0"/>
    </xf>
    <xf numFmtId="0" fontId="5" fillId="0" borderId="16" xfId="6" applyBorder="1" applyAlignment="1" applyProtection="1">
      <alignment horizontal="center" vertical="center"/>
      <protection locked="0"/>
    </xf>
    <xf numFmtId="0" fontId="3" fillId="2" borderId="16" xfId="4" applyFont="1" applyFill="1" applyBorder="1" applyAlignment="1" applyProtection="1">
      <alignment horizontal="center" vertical="center"/>
      <protection locked="0"/>
    </xf>
    <xf numFmtId="0" fontId="5" fillId="0" borderId="16" xfId="6" applyBorder="1" applyAlignment="1" applyProtection="1">
      <alignment horizontal="center" vertical="center"/>
      <protection hidden="1"/>
    </xf>
    <xf numFmtId="0" fontId="5" fillId="2" borderId="12" xfId="6" applyFill="1" applyBorder="1" applyAlignment="1" applyProtection="1">
      <alignment horizontal="center" vertical="center"/>
      <protection locked="0"/>
    </xf>
    <xf numFmtId="0" fontId="5" fillId="4" borderId="12" xfId="6" applyFill="1" applyBorder="1" applyAlignment="1" applyProtection="1">
      <alignment horizontal="center" vertical="center"/>
      <protection locked="0"/>
    </xf>
    <xf numFmtId="0" fontId="26" fillId="5" borderId="0" xfId="6" applyFont="1" applyFill="1" applyAlignment="1" applyProtection="1">
      <alignment horizontal="center" vertical="center" wrapText="1" shrinkToFit="1"/>
      <protection locked="0"/>
    </xf>
    <xf numFmtId="0" fontId="26" fillId="5" borderId="0" xfId="6" applyFont="1" applyFill="1" applyAlignment="1" applyProtection="1">
      <alignment horizontal="center" vertical="center" shrinkToFit="1"/>
      <protection locked="0"/>
    </xf>
    <xf numFmtId="0" fontId="3" fillId="0" borderId="0" xfId="0" applyFont="1" applyAlignment="1">
      <alignment horizontal="left" vertical="center"/>
    </xf>
    <xf numFmtId="0" fontId="23" fillId="0" borderId="0" xfId="11" applyFont="1" applyAlignment="1">
      <alignment horizontal="left" vertical="center"/>
    </xf>
    <xf numFmtId="49" fontId="5" fillId="0" borderId="7" xfId="1" applyNumberFormat="1" applyFont="1" applyBorder="1" applyAlignment="1">
      <alignment horizontal="centerContinuous" vertical="top"/>
    </xf>
    <xf numFmtId="49" fontId="5" fillId="0" borderId="0" xfId="1" applyNumberFormat="1" applyFont="1" applyAlignment="1">
      <alignment horizontal="centerContinuous" vertical="top"/>
    </xf>
    <xf numFmtId="49" fontId="5" fillId="0" borderId="3" xfId="1" applyNumberFormat="1" applyFont="1" applyBorder="1" applyAlignment="1">
      <alignment horizontal="centerContinuous" vertical="top"/>
    </xf>
    <xf numFmtId="0" fontId="0" fillId="0" borderId="0" xfId="0" applyAlignment="1">
      <alignment horizontal="left"/>
    </xf>
    <xf numFmtId="0" fontId="0" fillId="0" borderId="11" xfId="0" applyBorder="1"/>
    <xf numFmtId="0" fontId="3" fillId="0" borderId="0" xfId="0" applyFont="1"/>
    <xf numFmtId="0" fontId="3" fillId="0" borderId="0" xfId="0" applyFont="1" applyAlignment="1">
      <alignment horizontal="center" vertical="center"/>
    </xf>
    <xf numFmtId="0" fontId="28" fillId="0" borderId="0" xfId="11" applyFont="1" applyAlignment="1">
      <alignment horizontal="left" vertical="center"/>
    </xf>
    <xf numFmtId="0" fontId="28" fillId="0" borderId="0" xfId="12" applyFont="1" applyAlignment="1">
      <alignment horizontal="left" vertical="center"/>
    </xf>
    <xf numFmtId="0" fontId="5" fillId="0" borderId="0" xfId="6" applyAlignment="1" applyProtection="1">
      <alignment horizontal="center" vertical="center" wrapText="1"/>
      <protection locked="0"/>
    </xf>
    <xf numFmtId="0" fontId="5" fillId="3" borderId="0" xfId="6" applyFill="1" applyAlignment="1" applyProtection="1">
      <alignment horizontal="center" vertical="center"/>
      <protection hidden="1"/>
    </xf>
    <xf numFmtId="0" fontId="2" fillId="0" borderId="0" xfId="11" applyAlignment="1">
      <alignment horizontal="center" vertical="center"/>
    </xf>
    <xf numFmtId="0" fontId="30" fillId="0" borderId="15" xfId="0" applyFont="1" applyBorder="1" applyAlignment="1">
      <alignment horizontal="center"/>
    </xf>
    <xf numFmtId="0" fontId="30" fillId="0" borderId="4" xfId="0" applyFont="1" applyBorder="1"/>
    <xf numFmtId="0" fontId="30" fillId="0" borderId="10" xfId="0" applyFont="1" applyBorder="1"/>
    <xf numFmtId="0" fontId="30" fillId="0" borderId="9" xfId="0" applyFont="1" applyBorder="1"/>
    <xf numFmtId="0" fontId="30" fillId="0" borderId="5" xfId="0" applyFont="1" applyBorder="1"/>
    <xf numFmtId="0" fontId="30" fillId="0" borderId="26" xfId="0" applyFont="1" applyBorder="1" applyAlignment="1">
      <alignment horizontal="center"/>
    </xf>
    <xf numFmtId="0" fontId="30" fillId="0" borderId="29" xfId="0" applyFont="1" applyBorder="1" applyAlignment="1">
      <alignment horizontal="center"/>
    </xf>
    <xf numFmtId="0" fontId="28" fillId="0" borderId="29" xfId="0" applyFont="1" applyBorder="1" applyAlignment="1">
      <alignment horizontal="center"/>
    </xf>
    <xf numFmtId="0" fontId="28" fillId="0" borderId="26" xfId="0" applyFont="1" applyBorder="1" applyAlignment="1">
      <alignment horizontal="center"/>
    </xf>
    <xf numFmtId="0" fontId="28" fillId="0" borderId="15" xfId="0" applyFont="1" applyBorder="1" applyAlignment="1">
      <alignment horizontal="center"/>
    </xf>
    <xf numFmtId="0" fontId="30" fillId="0" borderId="26" xfId="0" applyFont="1" applyBorder="1"/>
    <xf numFmtId="44" fontId="30" fillId="0" borderId="26" xfId="13" applyFont="1" applyBorder="1"/>
    <xf numFmtId="0" fontId="30" fillId="0" borderId="15" xfId="0" applyFont="1" applyBorder="1"/>
    <xf numFmtId="0" fontId="28" fillId="0" borderId="4" xfId="0" applyFont="1" applyBorder="1"/>
    <xf numFmtId="0" fontId="28" fillId="0" borderId="9" xfId="0" applyFont="1" applyBorder="1"/>
    <xf numFmtId="0" fontId="28" fillId="0" borderId="5" xfId="0" applyFont="1" applyBorder="1"/>
    <xf numFmtId="0" fontId="30" fillId="0" borderId="29" xfId="0" applyFont="1" applyBorder="1"/>
    <xf numFmtId="0" fontId="31" fillId="0" borderId="10" xfId="0" applyFont="1" applyBorder="1"/>
    <xf numFmtId="0" fontId="32" fillId="0" borderId="4" xfId="0" applyFont="1" applyBorder="1"/>
    <xf numFmtId="0" fontId="34" fillId="0" borderId="29" xfId="0" applyFont="1" applyBorder="1"/>
    <xf numFmtId="49" fontId="19" fillId="0" borderId="4" xfId="0" applyNumberFormat="1" applyFont="1" applyBorder="1" applyAlignment="1">
      <alignment horizontal="centerContinuous" vertical="top" wrapText="1"/>
    </xf>
    <xf numFmtId="49" fontId="19" fillId="0" borderId="4" xfId="0" applyNumberFormat="1" applyFont="1" applyBorder="1" applyAlignment="1">
      <alignment horizontal="centerContinuous" vertical="top"/>
    </xf>
    <xf numFmtId="49" fontId="19" fillId="0" borderId="5" xfId="0" applyNumberFormat="1" applyFont="1" applyBorder="1" applyAlignment="1">
      <alignment horizontal="centerContinuous" vertical="top"/>
    </xf>
    <xf numFmtId="49" fontId="19" fillId="0" borderId="8" xfId="1" applyNumberFormat="1" applyFont="1" applyBorder="1" applyAlignment="1">
      <alignment horizontal="centerContinuous" vertical="top" wrapText="1"/>
    </xf>
    <xf numFmtId="49" fontId="19" fillId="0" borderId="4" xfId="1" applyNumberFormat="1" applyFont="1" applyBorder="1" applyAlignment="1">
      <alignment horizontal="centerContinuous" vertical="top"/>
    </xf>
    <xf numFmtId="49" fontId="19" fillId="0" borderId="5" xfId="1" applyNumberFormat="1" applyFont="1" applyBorder="1" applyAlignment="1">
      <alignment horizontal="centerContinuous" vertical="top"/>
    </xf>
    <xf numFmtId="49" fontId="22" fillId="0" borderId="17" xfId="0" applyNumberFormat="1" applyFont="1" applyBorder="1" applyAlignment="1">
      <alignment horizontal="center" wrapText="1"/>
    </xf>
    <xf numFmtId="0" fontId="23" fillId="0" borderId="18" xfId="0" applyFont="1" applyBorder="1" applyAlignment="1">
      <alignment horizontal="center" wrapText="1"/>
    </xf>
    <xf numFmtId="49" fontId="15" fillId="0" borderId="7" xfId="1" applyNumberFormat="1" applyFont="1" applyBorder="1" applyAlignment="1">
      <alignment horizontal="center" vertical="center"/>
    </xf>
    <xf numFmtId="49" fontId="14" fillId="0" borderId="0" xfId="1" applyNumberFormat="1" applyFont="1" applyAlignment="1">
      <alignment horizontal="center" vertical="center"/>
    </xf>
    <xf numFmtId="49" fontId="14" fillId="0" borderId="3" xfId="1" applyNumberFormat="1" applyFont="1" applyBorder="1" applyAlignment="1">
      <alignment horizontal="center" vertical="center"/>
    </xf>
    <xf numFmtId="49" fontId="14" fillId="0" borderId="7" xfId="1" applyNumberFormat="1" applyFont="1" applyBorder="1" applyAlignment="1">
      <alignment horizontal="center" vertical="center"/>
    </xf>
    <xf numFmtId="49" fontId="24" fillId="0" borderId="6" xfId="0" applyNumberFormat="1" applyFont="1" applyBorder="1" applyAlignment="1">
      <alignment horizontal="center" wrapText="1"/>
    </xf>
    <xf numFmtId="0" fontId="24" fillId="0" borderId="1" xfId="0" applyFont="1" applyBorder="1" applyAlignment="1">
      <alignment horizontal="center" wrapText="1"/>
    </xf>
    <xf numFmtId="0" fontId="24" fillId="0" borderId="2" xfId="0" applyFont="1" applyBorder="1" applyAlignment="1">
      <alignment horizontal="center" wrapText="1"/>
    </xf>
    <xf numFmtId="0" fontId="24" fillId="0" borderId="7" xfId="0" applyFont="1" applyBorder="1" applyAlignment="1">
      <alignment horizontal="center" wrapText="1"/>
    </xf>
    <xf numFmtId="0" fontId="24" fillId="0" borderId="0" xfId="0" applyFont="1" applyAlignment="1">
      <alignment horizontal="center" wrapText="1"/>
    </xf>
    <xf numFmtId="0" fontId="24" fillId="0" borderId="3" xfId="0" applyFont="1" applyBorder="1" applyAlignment="1">
      <alignment horizontal="center" wrapText="1"/>
    </xf>
    <xf numFmtId="0" fontId="24" fillId="0" borderId="19" xfId="0" applyFont="1" applyBorder="1" applyAlignment="1">
      <alignment horizontal="center" wrapText="1"/>
    </xf>
    <xf numFmtId="0" fontId="24" fillId="0" borderId="20" xfId="0" applyFont="1" applyBorder="1" applyAlignment="1">
      <alignment horizontal="center" wrapText="1"/>
    </xf>
    <xf numFmtId="0" fontId="24" fillId="0" borderId="21" xfId="0" applyFont="1" applyBorder="1" applyAlignment="1">
      <alignment horizontal="center" wrapText="1"/>
    </xf>
    <xf numFmtId="0" fontId="11" fillId="0" borderId="22" xfId="0" applyFont="1" applyBorder="1" applyAlignment="1">
      <alignment horizontal="center"/>
    </xf>
    <xf numFmtId="0" fontId="11" fillId="0" borderId="15" xfId="0" applyFont="1" applyBorder="1" applyAlignment="1">
      <alignment horizontal="center"/>
    </xf>
    <xf numFmtId="49" fontId="23" fillId="0" borderId="23" xfId="1" applyNumberFormat="1" applyFont="1" applyBorder="1" applyAlignment="1">
      <alignment horizontal="center" vertical="center" wrapText="1"/>
    </xf>
    <xf numFmtId="49" fontId="23" fillId="0" borderId="24" xfId="1" applyNumberFormat="1" applyFont="1" applyBorder="1" applyAlignment="1">
      <alignment horizontal="center" vertical="center" wrapText="1"/>
    </xf>
    <xf numFmtId="49" fontId="23" fillId="0" borderId="25" xfId="1" applyNumberFormat="1" applyFont="1" applyBorder="1" applyAlignment="1">
      <alignment horizontal="center" vertical="center" wrapText="1"/>
    </xf>
    <xf numFmtId="49" fontId="25" fillId="0" borderId="22" xfId="0" applyNumberFormat="1" applyFont="1" applyBorder="1" applyAlignment="1">
      <alignment horizontal="center" wrapText="1"/>
    </xf>
    <xf numFmtId="49" fontId="25" fillId="0" borderId="26" xfId="0" applyNumberFormat="1" applyFont="1" applyBorder="1" applyAlignment="1">
      <alignment horizontal="center"/>
    </xf>
    <xf numFmtId="49" fontId="22" fillId="0" borderId="27" xfId="0" applyNumberFormat="1" applyFont="1" applyBorder="1" applyAlignment="1">
      <alignment horizontal="center" wrapText="1"/>
    </xf>
    <xf numFmtId="49" fontId="22" fillId="0" borderId="28" xfId="0" applyNumberFormat="1" applyFont="1" applyBorder="1" applyAlignment="1">
      <alignment horizontal="center" wrapText="1"/>
    </xf>
    <xf numFmtId="0" fontId="23" fillId="0" borderId="28" xfId="0" applyFont="1" applyBorder="1" applyAlignment="1">
      <alignment horizontal="center" wrapText="1"/>
    </xf>
    <xf numFmtId="49" fontId="23" fillId="0" borderId="29" xfId="0" applyNumberFormat="1" applyFont="1" applyBorder="1" applyAlignment="1">
      <alignment horizontal="center" vertical="center"/>
    </xf>
    <xf numFmtId="49" fontId="23" fillId="0" borderId="26" xfId="0" applyNumberFormat="1" applyFont="1" applyBorder="1" applyAlignment="1">
      <alignment horizontal="center" vertical="center"/>
    </xf>
    <xf numFmtId="49" fontId="23" fillId="0" borderId="30" xfId="0" applyNumberFormat="1" applyFont="1" applyBorder="1" applyAlignment="1">
      <alignment horizontal="center" vertical="center"/>
    </xf>
    <xf numFmtId="49" fontId="22" fillId="0" borderId="22" xfId="0" applyNumberFormat="1" applyFont="1" applyBorder="1" applyAlignment="1">
      <alignment horizontal="center" wrapText="1"/>
    </xf>
    <xf numFmtId="49" fontId="22" fillId="0" borderId="26" xfId="0" applyNumberFormat="1" applyFont="1" applyBorder="1" applyAlignment="1">
      <alignment horizontal="center"/>
    </xf>
    <xf numFmtId="0" fontId="23" fillId="0" borderId="26" xfId="0" applyFont="1" applyBorder="1" applyAlignment="1">
      <alignment horizontal="center" vertical="center"/>
    </xf>
    <xf numFmtId="0" fontId="23" fillId="0" borderId="30" xfId="0" applyFont="1" applyBorder="1" applyAlignment="1">
      <alignment horizontal="center" vertical="center"/>
    </xf>
    <xf numFmtId="49" fontId="22" fillId="0" borderId="28" xfId="0" applyNumberFormat="1" applyFont="1" applyBorder="1" applyAlignment="1">
      <alignment horizontal="center"/>
    </xf>
    <xf numFmtId="49" fontId="22" fillId="0" borderId="18" xfId="0" applyNumberFormat="1" applyFont="1" applyBorder="1" applyAlignment="1">
      <alignment horizontal="center"/>
    </xf>
    <xf numFmtId="49" fontId="15" fillId="0" borderId="7" xfId="1" applyNumberFormat="1" applyFont="1" applyBorder="1" applyAlignment="1">
      <alignment horizontal="center"/>
    </xf>
    <xf numFmtId="49" fontId="16" fillId="0" borderId="0" xfId="1" applyNumberFormat="1" applyFont="1" applyAlignment="1">
      <alignment horizontal="center"/>
    </xf>
    <xf numFmtId="49" fontId="16" fillId="0" borderId="3" xfId="1" applyNumberFormat="1" applyFont="1" applyBorder="1" applyAlignment="1">
      <alignment horizontal="center"/>
    </xf>
    <xf numFmtId="49" fontId="16" fillId="0" borderId="7" xfId="1" applyNumberFormat="1" applyFont="1" applyBorder="1" applyAlignment="1">
      <alignment horizontal="center"/>
    </xf>
    <xf numFmtId="49" fontId="22" fillId="0" borderId="15" xfId="0" applyNumberFormat="1" applyFont="1" applyBorder="1" applyAlignment="1">
      <alignment horizontal="center"/>
    </xf>
    <xf numFmtId="49" fontId="23" fillId="0" borderId="27" xfId="0" applyNumberFormat="1" applyFont="1" applyBorder="1" applyAlignment="1">
      <alignment horizontal="center" vertical="center"/>
    </xf>
    <xf numFmtId="49" fontId="23" fillId="0" borderId="28" xfId="0" applyNumberFormat="1" applyFont="1" applyBorder="1" applyAlignment="1">
      <alignment horizontal="center" vertical="center"/>
    </xf>
    <xf numFmtId="49" fontId="23" fillId="0" borderId="18" xfId="0" applyNumberFormat="1" applyFont="1" applyBorder="1" applyAlignment="1">
      <alignment horizontal="center" vertical="center"/>
    </xf>
    <xf numFmtId="0" fontId="23" fillId="0" borderId="31" xfId="0" applyFont="1" applyBorder="1" applyAlignment="1">
      <alignment horizontal="center" wrapText="1"/>
    </xf>
    <xf numFmtId="49" fontId="22" fillId="0" borderId="31" xfId="0" applyNumberFormat="1" applyFont="1" applyBorder="1" applyAlignment="1">
      <alignment horizontal="center"/>
    </xf>
    <xf numFmtId="0" fontId="19" fillId="0" borderId="29" xfId="0" applyFont="1" applyBorder="1" applyAlignment="1">
      <alignment horizontal="center"/>
    </xf>
    <xf numFmtId="0" fontId="19" fillId="0" borderId="26" xfId="0" applyFont="1" applyBorder="1" applyAlignment="1">
      <alignment horizontal="center"/>
    </xf>
    <xf numFmtId="0" fontId="19" fillId="0" borderId="30" xfId="0" applyFont="1" applyBorder="1" applyAlignment="1">
      <alignment horizontal="center"/>
    </xf>
    <xf numFmtId="49" fontId="23" fillId="0" borderId="15" xfId="0" applyNumberFormat="1" applyFont="1" applyBorder="1" applyAlignment="1">
      <alignment horizontal="center" vertical="center"/>
    </xf>
    <xf numFmtId="49" fontId="22" fillId="0" borderId="29" xfId="0" applyNumberFormat="1" applyFont="1" applyBorder="1" applyAlignment="1">
      <alignment horizontal="center" wrapText="1"/>
    </xf>
    <xf numFmtId="49" fontId="6" fillId="0" borderId="27" xfId="0" applyNumberFormat="1" applyFont="1" applyBorder="1" applyAlignment="1">
      <alignment horizontal="left" vertical="center"/>
    </xf>
    <xf numFmtId="49" fontId="4" fillId="0" borderId="28" xfId="0" applyNumberFormat="1" applyFont="1" applyBorder="1" applyAlignment="1">
      <alignment horizontal="left" vertical="center"/>
    </xf>
    <xf numFmtId="49" fontId="4" fillId="0" borderId="31" xfId="0" applyNumberFormat="1" applyFont="1" applyBorder="1" applyAlignment="1">
      <alignment horizontal="left" vertical="center"/>
    </xf>
    <xf numFmtId="0" fontId="19" fillId="0" borderId="15" xfId="0" applyFont="1" applyBorder="1" applyAlignment="1">
      <alignment horizontal="center"/>
    </xf>
    <xf numFmtId="0" fontId="3" fillId="0" borderId="12" xfId="1" applyBorder="1" applyAlignment="1">
      <alignment horizontal="center" vertical="center" shrinkToFit="1"/>
    </xf>
    <xf numFmtId="0" fontId="3" fillId="0" borderId="32" xfId="1" applyBorder="1" applyAlignment="1">
      <alignment horizontal="center" vertical="center" shrinkToFit="1"/>
    </xf>
    <xf numFmtId="0" fontId="3" fillId="0" borderId="33" xfId="1" applyBorder="1" applyAlignment="1">
      <alignment horizontal="center" vertical="center" shrinkToFit="1"/>
    </xf>
    <xf numFmtId="0" fontId="3" fillId="0" borderId="0" xfId="1" applyAlignment="1">
      <alignment horizontal="center" vertical="center"/>
    </xf>
    <xf numFmtId="0" fontId="3" fillId="0" borderId="0" xfId="1" applyAlignment="1">
      <alignment horizontal="center" vertical="center" wrapText="1"/>
    </xf>
    <xf numFmtId="0" fontId="3" fillId="0" borderId="0" xfId="1" applyAlignment="1">
      <alignment horizontal="center" vertical="center" shrinkToFit="1"/>
    </xf>
    <xf numFmtId="0" fontId="27" fillId="0" borderId="12" xfId="1" applyFont="1" applyBorder="1" applyAlignment="1">
      <alignment horizontal="center" vertical="center" shrinkToFit="1"/>
    </xf>
    <xf numFmtId="0" fontId="30" fillId="0" borderId="29" xfId="0" applyFont="1" applyBorder="1" applyAlignment="1">
      <alignment horizontal="center"/>
    </xf>
    <xf numFmtId="0" fontId="30" fillId="0" borderId="26" xfId="0" applyFont="1" applyBorder="1" applyAlignment="1">
      <alignment horizontal="center"/>
    </xf>
    <xf numFmtId="0" fontId="30" fillId="0" borderId="15" xfId="0" applyFont="1" applyBorder="1" applyAlignment="1">
      <alignment horizontal="center"/>
    </xf>
    <xf numFmtId="0" fontId="28" fillId="0" borderId="29" xfId="0" applyFont="1" applyBorder="1" applyAlignment="1">
      <alignment horizontal="center"/>
    </xf>
    <xf numFmtId="0" fontId="28" fillId="0" borderId="26" xfId="0" applyFont="1" applyBorder="1" applyAlignment="1">
      <alignment horizontal="center"/>
    </xf>
    <xf numFmtId="0" fontId="28" fillId="0" borderId="15" xfId="0" applyFont="1" applyBorder="1" applyAlignment="1">
      <alignment horizontal="center"/>
    </xf>
    <xf numFmtId="0" fontId="30" fillId="0" borderId="29" xfId="14" applyFont="1" applyBorder="1" applyAlignment="1">
      <alignment horizontal="left"/>
    </xf>
    <xf numFmtId="0" fontId="0" fillId="0" borderId="26" xfId="0" applyBorder="1" applyAlignment="1">
      <alignment horizontal="left"/>
    </xf>
    <xf numFmtId="0" fontId="0" fillId="0" borderId="15" xfId="0" applyBorder="1" applyAlignment="1">
      <alignment horizontal="left"/>
    </xf>
    <xf numFmtId="0" fontId="30" fillId="0" borderId="29" xfId="0" applyFont="1" applyBorder="1" applyAlignment="1">
      <alignment horizontal="left"/>
    </xf>
    <xf numFmtId="0" fontId="28" fillId="0" borderId="29" xfId="0" applyFont="1" applyBorder="1" applyAlignment="1">
      <alignment horizontal="left"/>
    </xf>
    <xf numFmtId="0" fontId="28" fillId="0" borderId="22" xfId="0" applyFont="1" applyBorder="1" applyAlignment="1">
      <alignment horizontal="center"/>
    </xf>
    <xf numFmtId="0" fontId="30" fillId="0" borderId="22" xfId="0" applyFont="1" applyBorder="1" applyAlignment="1">
      <alignment horizontal="center"/>
    </xf>
    <xf numFmtId="0" fontId="30" fillId="0" borderId="29" xfId="14" applyFont="1" applyBorder="1" applyAlignment="1">
      <alignment horizontal="center"/>
    </xf>
    <xf numFmtId="0" fontId="30" fillId="0" borderId="26" xfId="14" applyFont="1" applyBorder="1" applyAlignment="1">
      <alignment horizontal="center"/>
    </xf>
    <xf numFmtId="0" fontId="30" fillId="0" borderId="15" xfId="14" applyFont="1" applyBorder="1" applyAlignment="1">
      <alignment horizontal="center"/>
    </xf>
    <xf numFmtId="0" fontId="3" fillId="0" borderId="34" xfId="1" applyBorder="1" applyAlignment="1">
      <alignment horizontal="center" vertical="center"/>
    </xf>
    <xf numFmtId="0" fontId="3" fillId="0" borderId="1" xfId="1" applyBorder="1" applyAlignment="1">
      <alignment horizontal="center" vertical="center"/>
    </xf>
    <xf numFmtId="0" fontId="3" fillId="0" borderId="35" xfId="1" applyBorder="1" applyAlignment="1">
      <alignment horizontal="center" vertical="center"/>
    </xf>
    <xf numFmtId="0" fontId="3" fillId="0" borderId="13" xfId="1" applyBorder="1" applyAlignment="1">
      <alignment horizontal="center" vertical="center"/>
    </xf>
    <xf numFmtId="0" fontId="3" fillId="0" borderId="14" xfId="1" applyBorder="1" applyAlignment="1">
      <alignment horizontal="center" vertical="center"/>
    </xf>
    <xf numFmtId="0" fontId="32" fillId="0" borderId="29" xfId="0" applyFont="1" applyBorder="1" applyAlignment="1">
      <alignment vertical="center" wrapText="1"/>
    </xf>
    <xf numFmtId="0" fontId="33" fillId="0" borderId="26" xfId="0" applyFont="1" applyBorder="1" applyAlignment="1">
      <alignment vertical="center" wrapText="1"/>
    </xf>
    <xf numFmtId="0" fontId="33" fillId="0" borderId="30" xfId="0" applyFont="1" applyBorder="1" applyAlignment="1">
      <alignment vertical="center" wrapText="1"/>
    </xf>
    <xf numFmtId="0" fontId="0" fillId="0" borderId="14" xfId="0" applyBorder="1" applyAlignment="1">
      <alignment horizontal="center" vertical="center"/>
    </xf>
    <xf numFmtId="0" fontId="3" fillId="0" borderId="36" xfId="1" applyBorder="1" applyAlignment="1">
      <alignment horizontal="center" vertical="center"/>
    </xf>
    <xf numFmtId="0" fontId="0" fillId="0" borderId="24" xfId="0" applyBorder="1" applyAlignment="1">
      <alignment horizontal="center" vertical="center"/>
    </xf>
    <xf numFmtId="0" fontId="0" fillId="0" borderId="37" xfId="0" applyBorder="1" applyAlignment="1">
      <alignment horizontal="center" vertical="center"/>
    </xf>
    <xf numFmtId="0" fontId="3" fillId="0" borderId="38" xfId="1" applyBorder="1" applyAlignment="1">
      <alignment horizontal="center" vertical="center"/>
    </xf>
    <xf numFmtId="0" fontId="0" fillId="0" borderId="16" xfId="0" applyBorder="1" applyAlignment="1">
      <alignment horizontal="center" vertical="center"/>
    </xf>
    <xf numFmtId="0" fontId="0" fillId="0" borderId="39" xfId="0" applyBorder="1" applyAlignment="1">
      <alignment horizontal="center" vertical="center"/>
    </xf>
    <xf numFmtId="0" fontId="0" fillId="0" borderId="35" xfId="0" applyBorder="1" applyAlignment="1">
      <alignment horizontal="center" vertical="center"/>
    </xf>
    <xf numFmtId="0" fontId="30" fillId="0" borderId="29" xfId="0" applyFont="1" applyBorder="1" applyAlignment="1">
      <alignment horizontal="center" vertical="center" wrapText="1"/>
    </xf>
    <xf numFmtId="0" fontId="0" fillId="0" borderId="26" xfId="0" applyBorder="1" applyAlignment="1">
      <alignment horizontal="center" vertical="center" wrapText="1"/>
    </xf>
    <xf numFmtId="0" fontId="0" fillId="0" borderId="30" xfId="0" applyBorder="1" applyAlignment="1">
      <alignment horizontal="center" vertical="center" wrapText="1"/>
    </xf>
    <xf numFmtId="0" fontId="28" fillId="0" borderId="30" xfId="0" applyFont="1" applyBorder="1" applyAlignment="1">
      <alignment horizontal="center"/>
    </xf>
    <xf numFmtId="0" fontId="28" fillId="0" borderId="26" xfId="0" applyFont="1" applyBorder="1" applyAlignment="1">
      <alignment horizontal="left"/>
    </xf>
    <xf numFmtId="0" fontId="28" fillId="0" borderId="15" xfId="0" applyFont="1" applyBorder="1" applyAlignment="1">
      <alignment horizontal="left"/>
    </xf>
    <xf numFmtId="0" fontId="23" fillId="0" borderId="29"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0" fillId="0" borderId="30" xfId="0" applyFont="1" applyBorder="1" applyAlignment="1">
      <alignment horizontal="center"/>
    </xf>
    <xf numFmtId="0" fontId="28" fillId="0" borderId="29" xfId="14" applyFont="1" applyBorder="1" applyAlignment="1">
      <alignment horizontal="center"/>
    </xf>
    <xf numFmtId="0" fontId="28" fillId="0" borderId="26" xfId="14" applyFont="1" applyBorder="1" applyAlignment="1">
      <alignment horizontal="center"/>
    </xf>
    <xf numFmtId="0" fontId="28" fillId="0" borderId="15" xfId="14" applyFont="1" applyBorder="1" applyAlignment="1">
      <alignment horizontal="center"/>
    </xf>
    <xf numFmtId="0" fontId="23" fillId="0" borderId="23" xfId="1" applyFont="1" applyBorder="1" applyAlignment="1">
      <alignment horizontal="center" vertical="center" wrapText="1"/>
    </xf>
    <xf numFmtId="0" fontId="23" fillId="0" borderId="24" xfId="1" applyFont="1" applyBorder="1" applyAlignment="1">
      <alignment horizontal="center" vertical="center" wrapText="1"/>
    </xf>
    <xf numFmtId="0" fontId="23" fillId="0" borderId="25" xfId="1" applyFont="1" applyBorder="1" applyAlignment="1">
      <alignment horizontal="center" vertical="center" wrapText="1"/>
    </xf>
    <xf numFmtId="0" fontId="23" fillId="0" borderId="15" xfId="0" applyFont="1" applyBorder="1" applyAlignment="1">
      <alignment horizontal="center" vertical="center"/>
    </xf>
    <xf numFmtId="0" fontId="30" fillId="0" borderId="10" xfId="0" applyFont="1" applyBorder="1" applyAlignment="1">
      <alignment horizontal="center"/>
    </xf>
    <xf numFmtId="0" fontId="30" fillId="0" borderId="4" xfId="0" applyFont="1" applyBorder="1" applyAlignment="1">
      <alignment horizontal="center"/>
    </xf>
    <xf numFmtId="0" fontId="30" fillId="0" borderId="9" xfId="0" applyFont="1" applyBorder="1" applyAlignment="1">
      <alignment horizontal="center"/>
    </xf>
    <xf numFmtId="0" fontId="3" fillId="0" borderId="6" xfId="1" applyBorder="1" applyAlignment="1">
      <alignment horizontal="center" vertical="center"/>
    </xf>
    <xf numFmtId="0" fontId="3" fillId="0" borderId="7" xfId="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4" borderId="29" xfId="6" applyFill="1" applyBorder="1" applyAlignment="1" applyProtection="1">
      <alignment horizontal="center" vertical="center"/>
      <protection locked="0"/>
    </xf>
    <xf numFmtId="0" fontId="5" fillId="4" borderId="26" xfId="6" applyFill="1" applyBorder="1" applyAlignment="1" applyProtection="1">
      <alignment horizontal="center" vertical="center"/>
      <protection locked="0"/>
    </xf>
    <xf numFmtId="0" fontId="5" fillId="4" borderId="15" xfId="6" applyFill="1" applyBorder="1" applyAlignment="1" applyProtection="1">
      <alignment horizontal="center" vertical="center"/>
      <protection locked="0"/>
    </xf>
    <xf numFmtId="0" fontId="5" fillId="4" borderId="12" xfId="6" applyFill="1" applyBorder="1" applyAlignment="1" applyProtection="1">
      <alignment horizontal="center" vertical="center"/>
      <protection locked="0"/>
    </xf>
    <xf numFmtId="0" fontId="5" fillId="0" borderId="10" xfId="6" applyBorder="1" applyAlignment="1" applyProtection="1">
      <alignment horizontal="center" vertical="center"/>
      <protection locked="0"/>
    </xf>
    <xf numFmtId="0" fontId="5" fillId="0" borderId="4" xfId="6" applyBorder="1" applyAlignment="1" applyProtection="1">
      <alignment horizontal="center" vertical="center"/>
      <protection locked="0"/>
    </xf>
    <xf numFmtId="0" fontId="5" fillId="0" borderId="9" xfId="6" applyBorder="1" applyAlignment="1" applyProtection="1">
      <alignment horizontal="center" vertical="center"/>
      <protection locked="0"/>
    </xf>
    <xf numFmtId="0" fontId="5" fillId="0" borderId="29" xfId="6" applyBorder="1" applyAlignment="1" applyProtection="1">
      <alignment horizontal="center" vertical="center"/>
      <protection locked="0"/>
    </xf>
    <xf numFmtId="0" fontId="5" fillId="0" borderId="26" xfId="6" applyBorder="1" applyAlignment="1" applyProtection="1">
      <alignment horizontal="center" vertical="center"/>
      <protection locked="0"/>
    </xf>
    <xf numFmtId="0" fontId="5" fillId="0" borderId="15" xfId="6" applyBorder="1" applyAlignment="1" applyProtection="1">
      <alignment horizontal="center" vertical="center"/>
      <protection locked="0"/>
    </xf>
    <xf numFmtId="0" fontId="5" fillId="2" borderId="29" xfId="6" applyFill="1" applyBorder="1" applyAlignment="1" applyProtection="1">
      <alignment horizontal="center" vertical="center"/>
      <protection locked="0"/>
    </xf>
    <xf numFmtId="0" fontId="5" fillId="2" borderId="26" xfId="6" applyFill="1" applyBorder="1" applyAlignment="1" applyProtection="1">
      <alignment horizontal="center" vertical="center"/>
      <protection locked="0"/>
    </xf>
    <xf numFmtId="0" fontId="5" fillId="2" borderId="15" xfId="6" applyFill="1" applyBorder="1" applyAlignment="1" applyProtection="1">
      <alignment horizontal="center" vertical="center"/>
      <protection locked="0"/>
    </xf>
    <xf numFmtId="0" fontId="5" fillId="0" borderId="13" xfId="6" applyBorder="1" applyAlignment="1" applyProtection="1">
      <alignment horizontal="center" vertical="center"/>
      <protection locked="0"/>
    </xf>
    <xf numFmtId="0" fontId="5" fillId="0" borderId="0" xfId="6" applyAlignment="1" applyProtection="1">
      <alignment horizontal="center" vertical="center"/>
      <protection locked="0"/>
    </xf>
    <xf numFmtId="0" fontId="5" fillId="0" borderId="14" xfId="6" applyBorder="1" applyAlignment="1" applyProtection="1">
      <alignment horizontal="center" vertical="center"/>
      <protection locked="0"/>
    </xf>
    <xf numFmtId="0" fontId="5" fillId="2" borderId="12" xfId="6" applyFill="1" applyBorder="1" applyAlignment="1" applyProtection="1">
      <alignment horizontal="center" vertical="center"/>
      <protection locked="0"/>
    </xf>
    <xf numFmtId="0" fontId="5" fillId="4" borderId="13" xfId="6" applyFill="1" applyBorder="1" applyAlignment="1" applyProtection="1">
      <alignment horizontal="center" vertical="center"/>
      <protection locked="0"/>
    </xf>
    <xf numFmtId="0" fontId="5" fillId="4" borderId="0" xfId="6" applyFill="1" applyAlignment="1" applyProtection="1">
      <alignment horizontal="center" vertical="center"/>
      <protection locked="0"/>
    </xf>
  </cellXfs>
  <cellStyles count="15">
    <cellStyle name="常规" xfId="0" builtinId="0"/>
    <cellStyle name="常规 10" xfId="12" xr:uid="{91EEB37D-6059-46F3-A2C2-96099F3AA7F0}"/>
    <cellStyle name="常规 2" xfId="1" xr:uid="{00000000-0005-0000-0000-000001000000}"/>
    <cellStyle name="常规 2 2" xfId="2" xr:uid="{00000000-0005-0000-0000-000002000000}"/>
    <cellStyle name="常规 2 2 2 2" xfId="14" xr:uid="{23807B30-CAB1-4E0B-B39B-AB00A6610A46}"/>
    <cellStyle name="常规 3" xfId="3" xr:uid="{00000000-0005-0000-0000-000003000000}"/>
    <cellStyle name="常规 3 2" xfId="4" xr:uid="{00000000-0005-0000-0000-000004000000}"/>
    <cellStyle name="常规 4" xfId="5" xr:uid="{00000000-0005-0000-0000-000005000000}"/>
    <cellStyle name="常规 5" xfId="6" xr:uid="{00000000-0005-0000-0000-000006000000}"/>
    <cellStyle name="常规 6" xfId="7" xr:uid="{00000000-0005-0000-0000-000007000000}"/>
    <cellStyle name="常规 7" xfId="8" xr:uid="{00000000-0005-0000-0000-000008000000}"/>
    <cellStyle name="常规 8" xfId="9" xr:uid="{00000000-0005-0000-0000-000009000000}"/>
    <cellStyle name="常规 9" xfId="11" xr:uid="{5D502AAF-BBFC-4E5F-970E-C4AF50DC12DD}"/>
    <cellStyle name="货币" xfId="13" builtinId="4"/>
    <cellStyle name="货币 2" xfId="10" xr:uid="{00000000-0005-0000-0000-00000A000000}"/>
  </cellStyles>
  <dxfs count="6">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1298" name="图片 185">
          <a:extLst>
            <a:ext uri="{FF2B5EF4-FFF2-40B4-BE49-F238E27FC236}">
              <a16:creationId xmlns:a16="http://schemas.microsoft.com/office/drawing/2014/main" id="{2E03A3C4-5A11-9894-2EF9-FDDFD166AF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19050</xdr:colOff>
      <xdr:row>0</xdr:row>
      <xdr:rowOff>152400</xdr:rowOff>
    </xdr:from>
    <xdr:to>
      <xdr:col>8</xdr:col>
      <xdr:colOff>28575</xdr:colOff>
      <xdr:row>1</xdr:row>
      <xdr:rowOff>238125</xdr:rowOff>
    </xdr:to>
    <xdr:pic>
      <xdr:nvPicPr>
        <xdr:cNvPr id="6156" name="图片 185">
          <a:extLst>
            <a:ext uri="{FF2B5EF4-FFF2-40B4-BE49-F238E27FC236}">
              <a16:creationId xmlns:a16="http://schemas.microsoft.com/office/drawing/2014/main" id="{74A708E1-2996-08F1-FD94-070078DA9F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152400"/>
          <a:ext cx="9620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H39"/>
  <sheetViews>
    <sheetView showGridLines="0" tabSelected="1" view="pageBreakPreview" zoomScale="115" zoomScaleNormal="160" zoomScaleSheetLayoutView="115" workbookViewId="0">
      <selection activeCell="B16" sqref="B16:AH18"/>
    </sheetView>
  </sheetViews>
  <sheetFormatPr defaultColWidth="3.33203125" defaultRowHeight="14.1" customHeight="1" x14ac:dyDescent="0.15"/>
  <cols>
    <col min="1" max="1" width="4.33203125" customWidth="1"/>
    <col min="2" max="34" width="3.33203125" customWidth="1"/>
  </cols>
  <sheetData>
    <row r="1" spans="2:34" ht="24.95" customHeight="1" x14ac:dyDescent="0.15">
      <c r="B1" s="95" t="s">
        <v>8</v>
      </c>
      <c r="C1" s="96"/>
      <c r="D1" s="96"/>
      <c r="E1" s="96"/>
      <c r="F1" s="96"/>
      <c r="G1" s="96"/>
      <c r="H1" s="96"/>
      <c r="I1" s="96"/>
      <c r="J1" s="97"/>
      <c r="K1" s="1"/>
      <c r="L1" s="1"/>
      <c r="M1" s="1"/>
      <c r="N1" s="1"/>
      <c r="O1" s="1"/>
      <c r="P1" s="1"/>
      <c r="Q1" s="1"/>
      <c r="R1" s="1"/>
      <c r="S1" s="1"/>
      <c r="T1" s="1"/>
      <c r="U1" s="1"/>
      <c r="V1" s="2"/>
      <c r="W1" s="106" t="s">
        <v>131</v>
      </c>
      <c r="X1" s="107"/>
      <c r="Y1" s="107"/>
      <c r="Z1" s="107"/>
      <c r="AA1" s="107"/>
      <c r="AB1" s="107"/>
      <c r="AC1" s="107"/>
      <c r="AD1" s="107"/>
      <c r="AE1" s="107"/>
      <c r="AF1" s="107"/>
      <c r="AG1" s="107"/>
      <c r="AH1" s="108"/>
    </row>
    <row r="2" spans="2:34" ht="20.100000000000001" customHeight="1" x14ac:dyDescent="0.15">
      <c r="B2" s="98"/>
      <c r="C2" s="99"/>
      <c r="D2" s="99"/>
      <c r="E2" s="99"/>
      <c r="F2" s="99"/>
      <c r="G2" s="99"/>
      <c r="H2" s="99"/>
      <c r="I2" s="99"/>
      <c r="J2" s="100"/>
      <c r="K2" s="3" t="s">
        <v>191</v>
      </c>
      <c r="L2" s="3"/>
      <c r="M2" s="3"/>
      <c r="N2" s="3"/>
      <c r="O2" s="3"/>
      <c r="P2" s="3"/>
      <c r="Q2" s="3"/>
      <c r="R2" s="3"/>
      <c r="S2" s="3"/>
      <c r="T2" s="3"/>
      <c r="U2" s="3"/>
      <c r="V2" s="4"/>
      <c r="W2" s="109" t="s">
        <v>4</v>
      </c>
      <c r="X2" s="110"/>
      <c r="Y2" s="110"/>
      <c r="Z2" s="114" t="s">
        <v>132</v>
      </c>
      <c r="AA2" s="115"/>
      <c r="AB2" s="136"/>
      <c r="AC2" s="137" t="s">
        <v>5</v>
      </c>
      <c r="AD2" s="118"/>
      <c r="AE2" s="127"/>
      <c r="AF2" s="114" t="s">
        <v>133</v>
      </c>
      <c r="AG2" s="115"/>
      <c r="AH2" s="116"/>
    </row>
    <row r="3" spans="2:34" ht="20.100000000000001" customHeight="1" x14ac:dyDescent="0.15">
      <c r="B3" s="98"/>
      <c r="C3" s="99"/>
      <c r="D3" s="99"/>
      <c r="E3" s="99"/>
      <c r="F3" s="99"/>
      <c r="G3" s="99"/>
      <c r="H3" s="99"/>
      <c r="I3" s="99"/>
      <c r="J3" s="100"/>
      <c r="K3" s="83" t="s">
        <v>187</v>
      </c>
      <c r="L3" s="84"/>
      <c r="M3" s="84"/>
      <c r="N3" s="84"/>
      <c r="O3" s="84"/>
      <c r="P3" s="84"/>
      <c r="Q3" s="84"/>
      <c r="R3" s="84"/>
      <c r="S3" s="84"/>
      <c r="T3" s="84"/>
      <c r="U3" s="84"/>
      <c r="V3" s="85"/>
      <c r="W3" s="117" t="s">
        <v>9</v>
      </c>
      <c r="X3" s="118"/>
      <c r="Y3" s="118"/>
      <c r="Z3" s="119" t="str">
        <f>IF(工程号&lt;&gt;0,工程号&amp;"-"&amp;主项号&amp;"K29/0","")</f>
        <v>202321-02K29/0</v>
      </c>
      <c r="AA3" s="119"/>
      <c r="AB3" s="119"/>
      <c r="AC3" s="119"/>
      <c r="AD3" s="119"/>
      <c r="AE3" s="119"/>
      <c r="AF3" s="119"/>
      <c r="AG3" s="119"/>
      <c r="AH3" s="120"/>
    </row>
    <row r="4" spans="2:34" ht="20.100000000000001" customHeight="1" thickBot="1" x14ac:dyDescent="0.2">
      <c r="B4" s="101"/>
      <c r="C4" s="102"/>
      <c r="D4" s="102"/>
      <c r="E4" s="102"/>
      <c r="F4" s="102"/>
      <c r="G4" s="102"/>
      <c r="H4" s="102"/>
      <c r="I4" s="102"/>
      <c r="J4" s="103"/>
      <c r="K4" s="89" t="s">
        <v>7</v>
      </c>
      <c r="L4" s="121"/>
      <c r="M4" s="122"/>
      <c r="N4" s="138"/>
      <c r="O4" s="139"/>
      <c r="P4" s="139"/>
      <c r="Q4" s="139"/>
      <c r="R4" s="139"/>
      <c r="S4" s="139"/>
      <c r="T4" s="139"/>
      <c r="U4" s="139"/>
      <c r="V4" s="140"/>
      <c r="W4" s="117" t="s">
        <v>6</v>
      </c>
      <c r="X4" s="118"/>
      <c r="Y4" s="127"/>
      <c r="Z4" s="128" t="s">
        <v>3</v>
      </c>
      <c r="AA4" s="129"/>
      <c r="AB4" s="130"/>
      <c r="AC4" s="112" t="s">
        <v>10</v>
      </c>
      <c r="AD4" s="112"/>
      <c r="AE4" s="112"/>
      <c r="AF4" s="113"/>
      <c r="AG4" s="113"/>
      <c r="AH4" s="131"/>
    </row>
    <row r="5" spans="2:34" ht="20.100000000000001" customHeight="1" x14ac:dyDescent="0.15">
      <c r="B5" s="5"/>
      <c r="C5" s="6"/>
      <c r="D5" s="6"/>
      <c r="E5" s="8"/>
      <c r="F5" s="6"/>
      <c r="G5" s="6"/>
      <c r="H5" s="6"/>
      <c r="I5" s="6"/>
      <c r="J5" s="6"/>
      <c r="K5" s="6"/>
      <c r="L5" s="6"/>
      <c r="M5" s="6"/>
      <c r="N5" s="6"/>
      <c r="O5" s="6"/>
      <c r="P5" s="6"/>
      <c r="Q5" s="6"/>
      <c r="R5" s="6"/>
      <c r="S5" s="6"/>
      <c r="T5" s="6"/>
      <c r="U5" s="6"/>
      <c r="V5" s="6"/>
      <c r="W5" s="6"/>
      <c r="X5" s="6"/>
      <c r="Y5" s="6"/>
      <c r="Z5" s="6"/>
      <c r="AA5" s="6"/>
      <c r="AB5" s="6"/>
      <c r="AC5" s="6"/>
      <c r="AD5" s="6"/>
      <c r="AE5" s="6"/>
      <c r="AF5" s="6"/>
      <c r="AG5" s="6"/>
      <c r="AH5" s="7"/>
    </row>
    <row r="6" spans="2:34" ht="20.100000000000001" customHeight="1" x14ac:dyDescent="0.15">
      <c r="B6" s="9"/>
      <c r="C6" s="10"/>
      <c r="D6" s="10"/>
      <c r="E6" s="10"/>
      <c r="F6" s="10"/>
      <c r="G6" s="10"/>
      <c r="H6" s="10"/>
      <c r="I6" s="10"/>
      <c r="J6" s="10"/>
      <c r="K6" s="10"/>
      <c r="L6" s="10"/>
      <c r="M6" s="10"/>
      <c r="N6" s="10"/>
      <c r="O6" s="11"/>
      <c r="P6" s="10"/>
      <c r="Q6" s="10"/>
      <c r="R6" s="10"/>
      <c r="S6" s="12"/>
      <c r="T6" s="10"/>
      <c r="U6" s="10"/>
      <c r="V6" s="10"/>
      <c r="W6" s="10"/>
      <c r="X6" s="10"/>
      <c r="Y6" s="10"/>
      <c r="Z6" s="10"/>
      <c r="AA6" s="10"/>
      <c r="AB6" s="10"/>
      <c r="AC6" s="10"/>
      <c r="AD6" s="10"/>
      <c r="AE6" s="10"/>
      <c r="AF6" s="10"/>
      <c r="AG6" s="10"/>
      <c r="AH6" s="13"/>
    </row>
    <row r="7" spans="2:34" ht="20.100000000000001" customHeight="1" x14ac:dyDescent="0.15">
      <c r="B7" s="9"/>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3"/>
    </row>
    <row r="8" spans="2:34" ht="20.100000000000001" customHeight="1" x14ac:dyDescent="0.15">
      <c r="B8" s="9"/>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3"/>
    </row>
    <row r="9" spans="2:34" ht="20.100000000000001" customHeight="1" x14ac:dyDescent="0.15">
      <c r="B9" s="14"/>
      <c r="AH9" s="15"/>
    </row>
    <row r="10" spans="2:34" ht="20.100000000000001" customHeight="1" x14ac:dyDescent="0.15">
      <c r="B10" s="14"/>
      <c r="K10" s="16"/>
      <c r="AH10" s="15"/>
    </row>
    <row r="11" spans="2:34" ht="20.100000000000001" customHeight="1" x14ac:dyDescent="0.15">
      <c r="B11" s="14"/>
      <c r="K11" s="16"/>
      <c r="AH11" s="15"/>
    </row>
    <row r="12" spans="2:34" ht="20.100000000000001" customHeight="1" x14ac:dyDescent="0.15">
      <c r="B12" s="14"/>
      <c r="AH12" s="15"/>
    </row>
    <row r="13" spans="2:34" ht="20.100000000000001" customHeight="1" x14ac:dyDescent="0.15">
      <c r="B13" s="14"/>
      <c r="K13" s="16"/>
      <c r="AH13" s="15"/>
    </row>
    <row r="14" spans="2:34" ht="20.100000000000001" customHeight="1" x14ac:dyDescent="0.15">
      <c r="B14" s="14"/>
      <c r="K14" s="16"/>
      <c r="AH14" s="15"/>
    </row>
    <row r="15" spans="2:34" ht="20.100000000000001" customHeight="1" x14ac:dyDescent="0.15">
      <c r="B15" s="14"/>
      <c r="K15" s="16"/>
      <c r="AH15" s="15"/>
    </row>
    <row r="16" spans="2:34" ht="20.100000000000001" customHeight="1" x14ac:dyDescent="0.15">
      <c r="B16" s="91" t="s">
        <v>192</v>
      </c>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3"/>
    </row>
    <row r="17" spans="2:34" ht="20.100000000000001" customHeight="1" x14ac:dyDescent="0.15">
      <c r="B17" s="94"/>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3"/>
    </row>
    <row r="18" spans="2:34" ht="20.100000000000001" customHeight="1" x14ac:dyDescent="0.15">
      <c r="B18" s="94"/>
      <c r="C18" s="92"/>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3"/>
    </row>
    <row r="19" spans="2:34" ht="20.100000000000001" customHeight="1" x14ac:dyDescent="0.15">
      <c r="B19" s="123" t="s">
        <v>189</v>
      </c>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25"/>
    </row>
    <row r="20" spans="2:34" ht="20.100000000000001" customHeight="1" x14ac:dyDescent="0.15">
      <c r="B20" s="126"/>
      <c r="C20" s="124"/>
      <c r="D20" s="124"/>
      <c r="E20" s="124"/>
      <c r="F20" s="124"/>
      <c r="G20" s="124"/>
      <c r="H20" s="124"/>
      <c r="I20" s="124"/>
      <c r="J20" s="124"/>
      <c r="K20" s="124"/>
      <c r="L20" s="124"/>
      <c r="M20" s="124"/>
      <c r="N20" s="124"/>
      <c r="O20" s="124"/>
      <c r="P20" s="124"/>
      <c r="Q20" s="124"/>
      <c r="R20" s="124"/>
      <c r="S20" s="124"/>
      <c r="T20" s="124"/>
      <c r="U20" s="124"/>
      <c r="V20" s="124"/>
      <c r="W20" s="124"/>
      <c r="X20" s="124"/>
      <c r="Y20" s="124"/>
      <c r="Z20" s="124"/>
      <c r="AA20" s="124"/>
      <c r="AB20" s="124"/>
      <c r="AC20" s="124"/>
      <c r="AD20" s="124"/>
      <c r="AE20" s="124"/>
      <c r="AF20" s="124"/>
      <c r="AG20" s="124"/>
      <c r="AH20" s="125"/>
    </row>
    <row r="21" spans="2:34" ht="20.100000000000001" customHeight="1" x14ac:dyDescent="0.15">
      <c r="B21" s="14"/>
      <c r="K21" s="16"/>
      <c r="N21" s="16"/>
      <c r="AH21" s="15"/>
    </row>
    <row r="22" spans="2:34" ht="20.100000000000001" customHeight="1" x14ac:dyDescent="0.15">
      <c r="B22" s="14"/>
      <c r="AH22" s="15"/>
    </row>
    <row r="23" spans="2:34" ht="20.100000000000001" customHeight="1" x14ac:dyDescent="0.15">
      <c r="B23" s="14"/>
      <c r="AH23" s="15"/>
    </row>
    <row r="24" spans="2:34" ht="20.100000000000001" customHeight="1" x14ac:dyDescent="0.15">
      <c r="B24" s="14"/>
      <c r="AH24" s="15"/>
    </row>
    <row r="25" spans="2:34" ht="20.100000000000001" customHeight="1" x14ac:dyDescent="0.15">
      <c r="B25" s="14"/>
      <c r="AH25" s="15"/>
    </row>
    <row r="26" spans="2:34" ht="20.100000000000001" customHeight="1" x14ac:dyDescent="0.15">
      <c r="B26" s="14"/>
      <c r="AH26" s="15"/>
    </row>
    <row r="27" spans="2:34" ht="20.100000000000001" customHeight="1" x14ac:dyDescent="0.15">
      <c r="B27" s="14"/>
      <c r="AH27" s="15"/>
    </row>
    <row r="28" spans="2:34" ht="20.100000000000001" customHeight="1" x14ac:dyDescent="0.15">
      <c r="B28" s="14"/>
      <c r="AH28" s="15"/>
    </row>
    <row r="29" spans="2:34" ht="20.100000000000001" customHeight="1" x14ac:dyDescent="0.15">
      <c r="B29" s="14"/>
      <c r="AH29" s="15"/>
    </row>
    <row r="30" spans="2:34" ht="20.100000000000001" customHeight="1" x14ac:dyDescent="0.15">
      <c r="B30" s="14"/>
      <c r="AH30" s="15"/>
    </row>
    <row r="31" spans="2:34" ht="20.100000000000001" customHeight="1" x14ac:dyDescent="0.15">
      <c r="B31" s="14"/>
      <c r="AH31" s="15"/>
    </row>
    <row r="32" spans="2:34" ht="20.100000000000001" customHeight="1" x14ac:dyDescent="0.15">
      <c r="B32" s="14"/>
      <c r="AH32" s="15"/>
    </row>
    <row r="33" spans="2:34" ht="20.100000000000001" customHeight="1" x14ac:dyDescent="0.15">
      <c r="B33" s="14"/>
      <c r="AH33" s="15"/>
    </row>
    <row r="34" spans="2:34" ht="20.100000000000001" customHeight="1" x14ac:dyDescent="0.15">
      <c r="B34" s="17"/>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9"/>
    </row>
    <row r="35" spans="2:34" ht="20.100000000000001" customHeight="1" x14ac:dyDescent="0.15">
      <c r="B35" s="20"/>
      <c r="C35" s="21"/>
      <c r="D35" s="22"/>
      <c r="E35" s="22"/>
      <c r="F35" s="22"/>
      <c r="G35" s="22"/>
      <c r="H35" s="22"/>
      <c r="I35" s="22"/>
      <c r="J35" s="22"/>
      <c r="K35" s="23"/>
      <c r="L35" s="22"/>
      <c r="M35" s="22"/>
      <c r="N35" s="22"/>
      <c r="O35" s="22"/>
      <c r="P35" s="23"/>
      <c r="Q35" s="22"/>
      <c r="R35" s="21"/>
      <c r="S35" s="22"/>
      <c r="T35" s="22"/>
      <c r="U35" s="22"/>
      <c r="V35" s="22"/>
      <c r="W35" s="22"/>
      <c r="X35" s="23"/>
      <c r="Y35" s="22"/>
      <c r="Z35" s="22"/>
      <c r="AA35" s="23"/>
      <c r="AB35" s="22"/>
      <c r="AC35" s="22"/>
      <c r="AD35" s="22"/>
      <c r="AE35" s="22"/>
      <c r="AF35" s="23"/>
      <c r="AG35" s="22"/>
      <c r="AH35" s="24"/>
    </row>
    <row r="36" spans="2:34" ht="20.100000000000001" customHeight="1" x14ac:dyDescent="0.15">
      <c r="B36" s="20"/>
      <c r="C36" s="21"/>
      <c r="D36" s="22"/>
      <c r="E36" s="22"/>
      <c r="F36" s="22"/>
      <c r="G36" s="22"/>
      <c r="H36" s="22"/>
      <c r="I36" s="22"/>
      <c r="J36" s="22"/>
      <c r="K36" s="23"/>
      <c r="L36" s="22"/>
      <c r="M36" s="22"/>
      <c r="N36" s="22"/>
      <c r="O36" s="22"/>
      <c r="P36" s="23"/>
      <c r="Q36" s="22"/>
      <c r="R36" s="21"/>
      <c r="S36" s="22"/>
      <c r="T36" s="22"/>
      <c r="U36" s="22"/>
      <c r="V36" s="22"/>
      <c r="W36" s="22"/>
      <c r="X36" s="23"/>
      <c r="Y36" s="22"/>
      <c r="Z36" s="22"/>
      <c r="AA36" s="23"/>
      <c r="AB36" s="22"/>
      <c r="AC36" s="22"/>
      <c r="AD36" s="22"/>
      <c r="AE36" s="22"/>
      <c r="AF36" s="23"/>
      <c r="AG36" s="22"/>
      <c r="AH36" s="24"/>
    </row>
    <row r="37" spans="2:34" ht="20.100000000000001" customHeight="1" x14ac:dyDescent="0.15">
      <c r="B37" s="104">
        <v>0</v>
      </c>
      <c r="C37" s="105"/>
      <c r="D37" s="22"/>
      <c r="E37" s="22"/>
      <c r="F37" s="22"/>
      <c r="G37" s="22"/>
      <c r="H37" s="22"/>
      <c r="I37" s="22"/>
      <c r="J37" s="22"/>
      <c r="K37" s="23"/>
      <c r="L37" s="22"/>
      <c r="M37" s="22"/>
      <c r="N37" s="22"/>
      <c r="O37" s="22" t="s">
        <v>2</v>
      </c>
      <c r="P37" s="133"/>
      <c r="Q37" s="134"/>
      <c r="R37" s="141"/>
      <c r="S37" s="25"/>
      <c r="T37" s="25"/>
      <c r="U37" s="25"/>
      <c r="V37" s="25"/>
      <c r="W37" s="25"/>
      <c r="X37" s="133"/>
      <c r="Y37" s="134"/>
      <c r="Z37" s="141"/>
      <c r="AA37" s="26"/>
      <c r="AB37" s="25"/>
      <c r="AC37" s="25"/>
      <c r="AD37" s="25"/>
      <c r="AE37" s="25"/>
      <c r="AF37" s="133"/>
      <c r="AG37" s="134"/>
      <c r="AH37" s="135"/>
    </row>
    <row r="38" spans="2:34" ht="22.5" customHeight="1" thickBot="1" x14ac:dyDescent="0.2">
      <c r="B38" s="89" t="s">
        <v>13</v>
      </c>
      <c r="C38" s="90"/>
      <c r="D38" s="111" t="s">
        <v>11</v>
      </c>
      <c r="E38" s="112"/>
      <c r="F38" s="112"/>
      <c r="G38" s="113"/>
      <c r="H38" s="113"/>
      <c r="I38" s="113"/>
      <c r="J38" s="90"/>
      <c r="K38" s="111" t="s">
        <v>14</v>
      </c>
      <c r="L38" s="112"/>
      <c r="M38" s="112"/>
      <c r="N38" s="113"/>
      <c r="O38" s="90"/>
      <c r="P38" s="111" t="s">
        <v>12</v>
      </c>
      <c r="Q38" s="121"/>
      <c r="R38" s="122"/>
      <c r="S38" s="111" t="s">
        <v>15</v>
      </c>
      <c r="T38" s="112"/>
      <c r="U38" s="112"/>
      <c r="V38" s="113"/>
      <c r="W38" s="90"/>
      <c r="X38" s="111" t="s">
        <v>12</v>
      </c>
      <c r="Y38" s="121"/>
      <c r="Z38" s="122"/>
      <c r="AA38" s="112" t="s">
        <v>16</v>
      </c>
      <c r="AB38" s="112"/>
      <c r="AC38" s="112"/>
      <c r="AD38" s="113"/>
      <c r="AE38" s="90"/>
      <c r="AF38" s="111" t="s">
        <v>12</v>
      </c>
      <c r="AG38" s="121"/>
      <c r="AH38" s="132"/>
    </row>
    <row r="39" spans="2:34" ht="20.100000000000001" customHeight="1" x14ac:dyDescent="0.15"/>
  </sheetData>
  <mergeCells count="27">
    <mergeCell ref="Z2:AB2"/>
    <mergeCell ref="AC2:AE2"/>
    <mergeCell ref="K4:M4"/>
    <mergeCell ref="N4:V4"/>
    <mergeCell ref="P37:R37"/>
    <mergeCell ref="X37:Z37"/>
    <mergeCell ref="AF38:AH38"/>
    <mergeCell ref="K38:O38"/>
    <mergeCell ref="P38:R38"/>
    <mergeCell ref="S38:W38"/>
    <mergeCell ref="AF37:AH37"/>
    <mergeCell ref="B38:C38"/>
    <mergeCell ref="B16:AH18"/>
    <mergeCell ref="B1:J4"/>
    <mergeCell ref="B37:C37"/>
    <mergeCell ref="W1:AH1"/>
    <mergeCell ref="W2:Y2"/>
    <mergeCell ref="D38:J38"/>
    <mergeCell ref="AF2:AH2"/>
    <mergeCell ref="W3:Y3"/>
    <mergeCell ref="Z3:AH3"/>
    <mergeCell ref="X38:Z38"/>
    <mergeCell ref="AA38:AE38"/>
    <mergeCell ref="B19:AH20"/>
    <mergeCell ref="W4:Y4"/>
    <mergeCell ref="Z4:AB4"/>
    <mergeCell ref="AC4:AH4"/>
  </mergeCells>
  <phoneticPr fontId="0" type="noConversion"/>
  <printOptions horizontalCentered="1" verticalCentered="1" gridLinesSet="0"/>
  <pageMargins left="0.39370078740157483" right="0.39370078740157483" top="0.19685039370078741" bottom="0.19685039370078741" header="0.31496062992125984" footer="0.31496062992125984"/>
  <pageSetup paperSize="9" orientation="portrait" r:id="rId1"/>
  <headerFooter alignWithMargins="0">
    <oddHeader xml:space="preserve">&amp;R       
&amp;7 &amp;P         &amp;N    .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496"/>
  <sheetViews>
    <sheetView showGridLines="0" showZeros="0" view="pageBreakPreview" zoomScaleNormal="160" zoomScaleSheetLayoutView="100" workbookViewId="0">
      <pane ySplit="6" topLeftCell="A7" activePane="bottomLeft" state="frozen"/>
      <selection pane="bottomLeft" activeCell="AD12" sqref="AD12"/>
    </sheetView>
  </sheetViews>
  <sheetFormatPr defaultColWidth="0" defaultRowHeight="14.1" customHeight="1" x14ac:dyDescent="0.15"/>
  <cols>
    <col min="1" max="1" width="4.33203125" customWidth="1"/>
    <col min="2" max="35" width="3.33203125" customWidth="1"/>
    <col min="36" max="16384" width="3.33203125" hidden="1"/>
  </cols>
  <sheetData>
    <row r="1" spans="1:35" ht="24.95" customHeight="1" x14ac:dyDescent="0.15">
      <c r="B1" s="95" t="s">
        <v>8</v>
      </c>
      <c r="C1" s="96"/>
      <c r="D1" s="96"/>
      <c r="E1" s="96"/>
      <c r="F1" s="96"/>
      <c r="G1" s="96"/>
      <c r="H1" s="96"/>
      <c r="I1" s="96"/>
      <c r="J1" s="97"/>
      <c r="K1" s="1"/>
      <c r="L1" s="1"/>
      <c r="M1" s="1"/>
      <c r="N1" s="1"/>
      <c r="O1" s="1"/>
      <c r="P1" s="1"/>
      <c r="Q1" s="1"/>
      <c r="R1" s="1"/>
      <c r="S1" s="1"/>
      <c r="T1" s="1"/>
      <c r="U1" s="1"/>
      <c r="V1" s="2"/>
      <c r="W1" s="194" t="str">
        <f>项目名称</f>
        <v>镇江海纳川物流产业发展有限责任公司
罐区及船舶发放VOC治理项目</v>
      </c>
      <c r="X1" s="195"/>
      <c r="Y1" s="195"/>
      <c r="Z1" s="195"/>
      <c r="AA1" s="195"/>
      <c r="AB1" s="195"/>
      <c r="AC1" s="195"/>
      <c r="AD1" s="195"/>
      <c r="AE1" s="195"/>
      <c r="AF1" s="195"/>
      <c r="AG1" s="195"/>
      <c r="AH1" s="196"/>
    </row>
    <row r="2" spans="1:35" ht="20.100000000000001" customHeight="1" x14ac:dyDescent="0.15">
      <c r="B2" s="98"/>
      <c r="C2" s="99"/>
      <c r="D2" s="99"/>
      <c r="E2" s="99"/>
      <c r="F2" s="99"/>
      <c r="G2" s="99"/>
      <c r="H2" s="99"/>
      <c r="I2" s="99"/>
      <c r="J2" s="100"/>
      <c r="K2" s="51" t="s">
        <v>186</v>
      </c>
      <c r="L2" s="52"/>
      <c r="M2" s="52"/>
      <c r="N2" s="52"/>
      <c r="O2" s="52"/>
      <c r="P2" s="52"/>
      <c r="Q2" s="52"/>
      <c r="R2" s="52"/>
      <c r="S2" s="52"/>
      <c r="T2" s="52"/>
      <c r="U2" s="52"/>
      <c r="V2" s="53"/>
      <c r="W2" s="109" t="s">
        <v>4</v>
      </c>
      <c r="X2" s="110"/>
      <c r="Y2" s="110"/>
      <c r="Z2" s="187" t="str">
        <f>工程号</f>
        <v>202321</v>
      </c>
      <c r="AA2" s="119"/>
      <c r="AB2" s="197"/>
      <c r="AC2" s="137" t="s">
        <v>5</v>
      </c>
      <c r="AD2" s="118"/>
      <c r="AE2" s="127"/>
      <c r="AF2" s="187" t="str">
        <f>IF(主项号&lt;&gt;0,主项号,"")</f>
        <v>02</v>
      </c>
      <c r="AG2" s="119"/>
      <c r="AH2" s="120"/>
    </row>
    <row r="3" spans="1:35" ht="20.100000000000001" customHeight="1" x14ac:dyDescent="0.15">
      <c r="B3" s="98"/>
      <c r="C3" s="99"/>
      <c r="D3" s="99"/>
      <c r="E3" s="99"/>
      <c r="F3" s="99"/>
      <c r="G3" s="99"/>
      <c r="H3" s="99"/>
      <c r="I3" s="99"/>
      <c r="J3" s="100"/>
      <c r="K3" s="86" t="s">
        <v>188</v>
      </c>
      <c r="L3" s="87"/>
      <c r="M3" s="87"/>
      <c r="N3" s="87"/>
      <c r="O3" s="87"/>
      <c r="P3" s="87"/>
      <c r="Q3" s="87"/>
      <c r="R3" s="87"/>
      <c r="S3" s="87"/>
      <c r="T3" s="87"/>
      <c r="U3" s="87"/>
      <c r="V3" s="88"/>
      <c r="W3" s="117" t="s">
        <v>9</v>
      </c>
      <c r="X3" s="118"/>
      <c r="Y3" s="118"/>
      <c r="Z3" s="119" t="str">
        <f>图号</f>
        <v>202321-02K29/0</v>
      </c>
      <c r="AA3" s="119"/>
      <c r="AB3" s="119"/>
      <c r="AC3" s="119"/>
      <c r="AD3" s="119"/>
      <c r="AE3" s="119"/>
      <c r="AF3" s="119"/>
      <c r="AG3" s="119"/>
      <c r="AH3" s="120"/>
    </row>
    <row r="4" spans="1:35" ht="20.100000000000001" customHeight="1" thickBot="1" x14ac:dyDescent="0.2">
      <c r="B4" s="101"/>
      <c r="C4" s="102"/>
      <c r="D4" s="102"/>
      <c r="E4" s="102"/>
      <c r="F4" s="102"/>
      <c r="G4" s="102"/>
      <c r="H4" s="102"/>
      <c r="I4" s="102"/>
      <c r="J4" s="103"/>
      <c r="K4" s="89" t="s">
        <v>7</v>
      </c>
      <c r="L4" s="121"/>
      <c r="M4" s="122"/>
      <c r="N4" s="138"/>
      <c r="O4" s="139"/>
      <c r="P4" s="139"/>
      <c r="Q4" s="139"/>
      <c r="R4" s="139"/>
      <c r="S4" s="139"/>
      <c r="T4" s="139"/>
      <c r="U4" s="139"/>
      <c r="V4" s="140"/>
      <c r="W4" s="117" t="s">
        <v>6</v>
      </c>
      <c r="X4" s="118"/>
      <c r="Y4" s="127"/>
      <c r="Z4" s="128" t="s">
        <v>3</v>
      </c>
      <c r="AA4" s="129"/>
      <c r="AB4" s="130"/>
      <c r="AC4" s="112" t="s">
        <v>10</v>
      </c>
      <c r="AD4" s="112"/>
      <c r="AE4" s="112"/>
      <c r="AF4" s="113"/>
      <c r="AG4" s="113"/>
      <c r="AH4" s="131"/>
    </row>
    <row r="5" spans="1:35" ht="18.95" customHeight="1" x14ac:dyDescent="0.15">
      <c r="B5" s="201" t="s">
        <v>31</v>
      </c>
      <c r="C5" s="167"/>
      <c r="D5" s="165" t="s">
        <v>17</v>
      </c>
      <c r="E5" s="166"/>
      <c r="F5" s="166"/>
      <c r="G5" s="166"/>
      <c r="H5" s="166"/>
      <c r="I5" s="166"/>
      <c r="J5" s="167"/>
      <c r="K5" s="165" t="s">
        <v>18</v>
      </c>
      <c r="L5" s="166"/>
      <c r="M5" s="166"/>
      <c r="N5" s="167"/>
      <c r="O5" s="165" t="s">
        <v>19</v>
      </c>
      <c r="P5" s="189"/>
      <c r="Q5" s="189"/>
      <c r="R5" s="189"/>
      <c r="S5" s="189"/>
      <c r="T5" s="180"/>
      <c r="U5" s="165" t="s">
        <v>20</v>
      </c>
      <c r="V5" s="180"/>
      <c r="W5" s="174" t="s">
        <v>21</v>
      </c>
      <c r="X5" s="175"/>
      <c r="Y5" s="175"/>
      <c r="Z5" s="175"/>
      <c r="AA5" s="175"/>
      <c r="AB5" s="175"/>
      <c r="AC5" s="175"/>
      <c r="AD5" s="175"/>
      <c r="AE5" s="176"/>
      <c r="AF5" s="165" t="s">
        <v>0</v>
      </c>
      <c r="AG5" s="189"/>
      <c r="AH5" s="203"/>
    </row>
    <row r="6" spans="1:35" ht="18.95" customHeight="1" x14ac:dyDescent="0.15">
      <c r="B6" s="202" t="s">
        <v>32</v>
      </c>
      <c r="C6" s="169"/>
      <c r="D6" s="168" t="s">
        <v>22</v>
      </c>
      <c r="E6" s="188"/>
      <c r="F6" s="188"/>
      <c r="G6" s="188"/>
      <c r="H6" s="188"/>
      <c r="I6" s="188"/>
      <c r="J6" s="173"/>
      <c r="K6" s="168" t="s">
        <v>23</v>
      </c>
      <c r="L6" s="145"/>
      <c r="M6" s="145"/>
      <c r="N6" s="169"/>
      <c r="O6" s="168" t="s">
        <v>24</v>
      </c>
      <c r="P6" s="188"/>
      <c r="Q6" s="188"/>
      <c r="R6" s="188"/>
      <c r="S6" s="188"/>
      <c r="T6" s="173"/>
      <c r="U6" s="168" t="s">
        <v>25</v>
      </c>
      <c r="V6" s="173"/>
      <c r="W6" s="177" t="s">
        <v>26</v>
      </c>
      <c r="X6" s="178"/>
      <c r="Y6" s="179"/>
      <c r="Z6" s="177" t="s">
        <v>27</v>
      </c>
      <c r="AA6" s="178"/>
      <c r="AB6" s="179"/>
      <c r="AC6" s="177" t="s">
        <v>28</v>
      </c>
      <c r="AD6" s="178"/>
      <c r="AE6" s="179"/>
      <c r="AF6" s="168" t="s">
        <v>1</v>
      </c>
      <c r="AG6" s="188"/>
      <c r="AH6" s="204"/>
    </row>
    <row r="7" spans="1:35" ht="20.100000000000001" customHeight="1" x14ac:dyDescent="0.15">
      <c r="A7" s="54"/>
      <c r="B7" s="161" t="s">
        <v>185</v>
      </c>
      <c r="C7" s="151"/>
      <c r="D7" s="82" t="s">
        <v>162</v>
      </c>
      <c r="E7" s="73"/>
      <c r="F7" s="74"/>
      <c r="G7" s="73"/>
      <c r="H7" s="73"/>
      <c r="I7" s="73"/>
      <c r="J7" s="75"/>
      <c r="K7" s="198"/>
      <c r="L7" s="199"/>
      <c r="M7" s="199"/>
      <c r="N7" s="200"/>
      <c r="O7" s="65"/>
      <c r="P7" s="64"/>
      <c r="Q7" s="64"/>
      <c r="R7" s="64"/>
      <c r="S7" s="64"/>
      <c r="T7" s="64"/>
      <c r="U7" s="65"/>
      <c r="V7" s="64"/>
      <c r="W7" s="65"/>
      <c r="X7" s="64"/>
      <c r="Y7" s="66"/>
      <c r="Z7" s="64"/>
      <c r="AA7" s="64"/>
      <c r="AB7" s="66"/>
      <c r="AC7" s="64"/>
      <c r="AD7" s="64"/>
      <c r="AE7" s="66"/>
      <c r="AF7" s="64"/>
      <c r="AG7" s="64"/>
      <c r="AH7" s="67"/>
    </row>
    <row r="8" spans="1:35" ht="20.100000000000001" customHeight="1" x14ac:dyDescent="0.15">
      <c r="B8" s="161">
        <v>1</v>
      </c>
      <c r="C8" s="151"/>
      <c r="D8" s="82" t="s">
        <v>163</v>
      </c>
      <c r="E8" s="73"/>
      <c r="F8" s="74"/>
      <c r="G8" s="73"/>
      <c r="H8" s="73"/>
      <c r="I8" s="73"/>
      <c r="J8" s="75"/>
      <c r="K8" s="149"/>
      <c r="L8" s="150"/>
      <c r="M8" s="150"/>
      <c r="N8" s="151"/>
      <c r="O8" s="149"/>
      <c r="P8" s="150"/>
      <c r="Q8" s="150"/>
      <c r="R8" s="150"/>
      <c r="S8" s="150"/>
      <c r="T8" s="151"/>
      <c r="U8" s="149" t="s">
        <v>164</v>
      </c>
      <c r="V8" s="151"/>
      <c r="W8" s="152">
        <v>28</v>
      </c>
      <c r="X8" s="153"/>
      <c r="Y8" s="154"/>
      <c r="Z8" s="149"/>
      <c r="AA8" s="150"/>
      <c r="AB8" s="151"/>
      <c r="AC8" s="64"/>
      <c r="AD8" s="64"/>
      <c r="AE8" s="66"/>
      <c r="AF8" s="181" t="s">
        <v>165</v>
      </c>
      <c r="AG8" s="182"/>
      <c r="AH8" s="183"/>
    </row>
    <row r="9" spans="1:35" ht="20.100000000000001" customHeight="1" x14ac:dyDescent="0.15">
      <c r="A9" s="54"/>
      <c r="B9" s="161">
        <v>2</v>
      </c>
      <c r="C9" s="151"/>
      <c r="D9" s="82" t="s">
        <v>166</v>
      </c>
      <c r="E9" s="73"/>
      <c r="F9" s="74"/>
      <c r="G9" s="73"/>
      <c r="H9" s="73"/>
      <c r="I9" s="73"/>
      <c r="J9" s="75"/>
      <c r="K9" s="149"/>
      <c r="L9" s="150"/>
      <c r="M9" s="150"/>
      <c r="N9" s="151"/>
      <c r="O9" s="149"/>
      <c r="P9" s="150"/>
      <c r="Q9" s="150"/>
      <c r="R9" s="150"/>
      <c r="S9" s="150"/>
      <c r="T9" s="151"/>
      <c r="U9" s="149" t="s">
        <v>164</v>
      </c>
      <c r="V9" s="151"/>
      <c r="W9" s="152">
        <v>28</v>
      </c>
      <c r="X9" s="153"/>
      <c r="Y9" s="154"/>
      <c r="Z9" s="149"/>
      <c r="AA9" s="150"/>
      <c r="AB9" s="151"/>
      <c r="AC9" s="64"/>
      <c r="AD9" s="64"/>
      <c r="AE9" s="66"/>
      <c r="AF9" s="64"/>
      <c r="AG9" s="64"/>
      <c r="AH9" s="67"/>
      <c r="AI9" s="55"/>
    </row>
    <row r="10" spans="1:35" ht="20.100000000000001" customHeight="1" x14ac:dyDescent="0.15">
      <c r="A10" s="54"/>
      <c r="B10" s="161">
        <v>3</v>
      </c>
      <c r="C10" s="151"/>
      <c r="D10" s="82" t="s">
        <v>167</v>
      </c>
      <c r="E10" s="73"/>
      <c r="F10" s="74"/>
      <c r="G10" s="73"/>
      <c r="H10" s="73"/>
      <c r="I10" s="73"/>
      <c r="J10" s="75"/>
      <c r="K10" s="149"/>
      <c r="L10" s="150"/>
      <c r="M10" s="150"/>
      <c r="N10" s="151"/>
      <c r="O10" s="149"/>
      <c r="P10" s="150"/>
      <c r="Q10" s="150"/>
      <c r="R10" s="150"/>
      <c r="S10" s="150"/>
      <c r="T10" s="151"/>
      <c r="U10" s="149" t="s">
        <v>164</v>
      </c>
      <c r="V10" s="151"/>
      <c r="W10" s="152">
        <v>29</v>
      </c>
      <c r="X10" s="153"/>
      <c r="Y10" s="154"/>
      <c r="Z10" s="69"/>
      <c r="AA10" s="68"/>
      <c r="AB10" s="63"/>
      <c r="AC10" s="64"/>
      <c r="AD10" s="64"/>
      <c r="AE10" s="66"/>
      <c r="AF10" s="170"/>
      <c r="AG10" s="171"/>
      <c r="AH10" s="172"/>
    </row>
    <row r="11" spans="1:35" ht="20.100000000000001" customHeight="1" x14ac:dyDescent="0.15">
      <c r="A11" s="54"/>
      <c r="B11" s="161">
        <v>4</v>
      </c>
      <c r="C11" s="151"/>
      <c r="D11" s="79" t="s">
        <v>168</v>
      </c>
      <c r="E11" s="73"/>
      <c r="F11" s="74"/>
      <c r="G11" s="73"/>
      <c r="H11" s="73"/>
      <c r="I11" s="73"/>
      <c r="J11" s="75"/>
      <c r="K11" s="149"/>
      <c r="L11" s="150"/>
      <c r="M11" s="150"/>
      <c r="N11" s="151"/>
      <c r="O11" s="65"/>
      <c r="P11" s="64"/>
      <c r="Q11" s="64"/>
      <c r="R11" s="64"/>
      <c r="S11" s="64"/>
      <c r="T11" s="64"/>
      <c r="U11" s="149" t="s">
        <v>164</v>
      </c>
      <c r="V11" s="151"/>
      <c r="W11" s="152">
        <v>2</v>
      </c>
      <c r="X11" s="153"/>
      <c r="Y11" s="154"/>
      <c r="Z11" s="69"/>
      <c r="AA11" s="68"/>
      <c r="AB11" s="63"/>
      <c r="AC11" s="64"/>
      <c r="AD11" s="64"/>
      <c r="AE11" s="66"/>
      <c r="AF11" s="64"/>
      <c r="AG11" s="64"/>
      <c r="AH11" s="67"/>
    </row>
    <row r="12" spans="1:35" ht="20.100000000000001" customHeight="1" x14ac:dyDescent="0.15">
      <c r="A12" s="54"/>
      <c r="B12" s="161">
        <v>5</v>
      </c>
      <c r="C12" s="151"/>
      <c r="D12" s="79" t="s">
        <v>169</v>
      </c>
      <c r="E12" s="73"/>
      <c r="F12" s="74"/>
      <c r="G12" s="73"/>
      <c r="H12" s="73"/>
      <c r="I12" s="73"/>
      <c r="J12" s="75"/>
      <c r="K12" s="149"/>
      <c r="L12" s="150"/>
      <c r="M12" s="150"/>
      <c r="N12" s="151"/>
      <c r="O12" s="65"/>
      <c r="P12" s="64"/>
      <c r="Q12" s="64"/>
      <c r="R12" s="64"/>
      <c r="S12" s="64"/>
      <c r="T12" s="64"/>
      <c r="U12" s="149" t="s">
        <v>164</v>
      </c>
      <c r="V12" s="151"/>
      <c r="W12" s="152">
        <v>1</v>
      </c>
      <c r="X12" s="153"/>
      <c r="Y12" s="154"/>
      <c r="Z12" s="149"/>
      <c r="AA12" s="150"/>
      <c r="AB12" s="151"/>
      <c r="AC12" s="64"/>
      <c r="AD12" s="64"/>
      <c r="AE12" s="66"/>
      <c r="AF12" s="64"/>
      <c r="AG12" s="64"/>
      <c r="AH12" s="67"/>
      <c r="AI12" s="56"/>
    </row>
    <row r="13" spans="1:35" ht="20.100000000000001" customHeight="1" x14ac:dyDescent="0.15">
      <c r="A13" s="54"/>
      <c r="B13" s="161">
        <v>6</v>
      </c>
      <c r="C13" s="151"/>
      <c r="D13" s="159" t="s">
        <v>170</v>
      </c>
      <c r="E13" s="185"/>
      <c r="F13" s="185"/>
      <c r="G13" s="185"/>
      <c r="H13" s="185"/>
      <c r="I13" s="185"/>
      <c r="J13" s="186"/>
      <c r="K13" s="153"/>
      <c r="L13" s="153"/>
      <c r="M13" s="153"/>
      <c r="N13" s="154"/>
      <c r="O13" s="152"/>
      <c r="P13" s="153"/>
      <c r="Q13" s="153"/>
      <c r="R13" s="153"/>
      <c r="S13" s="153"/>
      <c r="T13" s="154"/>
      <c r="U13" s="152" t="s">
        <v>171</v>
      </c>
      <c r="V13" s="154"/>
      <c r="W13" s="152">
        <v>104</v>
      </c>
      <c r="X13" s="153"/>
      <c r="Y13" s="154"/>
      <c r="Z13" s="70"/>
      <c r="AA13" s="71"/>
      <c r="AB13" s="72"/>
      <c r="AC13" s="76"/>
      <c r="AD13" s="76"/>
      <c r="AE13" s="77"/>
      <c r="AF13" s="152" t="s">
        <v>172</v>
      </c>
      <c r="AG13" s="153"/>
      <c r="AH13" s="184"/>
    </row>
    <row r="14" spans="1:35" ht="20.100000000000001" customHeight="1" x14ac:dyDescent="0.15">
      <c r="A14" s="54"/>
      <c r="B14" s="161">
        <v>7</v>
      </c>
      <c r="C14" s="151"/>
      <c r="D14" s="159" t="s">
        <v>173</v>
      </c>
      <c r="E14" s="156"/>
      <c r="F14" s="156"/>
      <c r="G14" s="156"/>
      <c r="H14" s="156"/>
      <c r="I14" s="156"/>
      <c r="J14" s="157"/>
      <c r="K14" s="153"/>
      <c r="L14" s="153"/>
      <c r="M14" s="153"/>
      <c r="N14" s="154"/>
      <c r="O14" s="152"/>
      <c r="P14" s="153"/>
      <c r="Q14" s="153"/>
      <c r="R14" s="153"/>
      <c r="S14" s="153"/>
      <c r="T14" s="154"/>
      <c r="U14" s="152" t="s">
        <v>174</v>
      </c>
      <c r="V14" s="154"/>
      <c r="W14" s="152">
        <v>700</v>
      </c>
      <c r="X14" s="153"/>
      <c r="Y14" s="154"/>
      <c r="Z14" s="70"/>
      <c r="AA14" s="71"/>
      <c r="AB14" s="72"/>
      <c r="AC14" s="76"/>
      <c r="AD14" s="76"/>
      <c r="AE14" s="77"/>
      <c r="AF14" s="76"/>
      <c r="AG14" s="76"/>
      <c r="AH14" s="78"/>
    </row>
    <row r="15" spans="1:35" ht="20.100000000000001" customHeight="1" x14ac:dyDescent="0.15">
      <c r="A15" s="54"/>
      <c r="B15" s="161">
        <v>8</v>
      </c>
      <c r="C15" s="151"/>
      <c r="D15" s="159" t="s">
        <v>175</v>
      </c>
      <c r="E15" s="156"/>
      <c r="F15" s="156"/>
      <c r="G15" s="156"/>
      <c r="H15" s="156"/>
      <c r="I15" s="156"/>
      <c r="J15" s="157"/>
      <c r="K15" s="153"/>
      <c r="L15" s="153"/>
      <c r="M15" s="153"/>
      <c r="N15" s="154"/>
      <c r="O15" s="152"/>
      <c r="P15" s="153"/>
      <c r="Q15" s="153"/>
      <c r="R15" s="153"/>
      <c r="S15" s="153"/>
      <c r="T15" s="154"/>
      <c r="U15" s="149" t="s">
        <v>164</v>
      </c>
      <c r="V15" s="151"/>
      <c r="W15" s="152">
        <v>28</v>
      </c>
      <c r="X15" s="153"/>
      <c r="Y15" s="154"/>
      <c r="Z15" s="152"/>
      <c r="AA15" s="153"/>
      <c r="AB15" s="154"/>
      <c r="AC15" s="76"/>
      <c r="AD15" s="76"/>
      <c r="AE15" s="77"/>
      <c r="AF15" s="181"/>
      <c r="AG15" s="182"/>
      <c r="AH15" s="183"/>
    </row>
    <row r="16" spans="1:35" ht="20.100000000000001" customHeight="1" x14ac:dyDescent="0.15">
      <c r="A16" s="54"/>
      <c r="B16" s="161">
        <v>9</v>
      </c>
      <c r="C16" s="151"/>
      <c r="D16" s="155" t="s">
        <v>176</v>
      </c>
      <c r="E16" s="156"/>
      <c r="F16" s="156"/>
      <c r="G16" s="156"/>
      <c r="H16" s="156"/>
      <c r="I16" s="156"/>
      <c r="J16" s="157"/>
      <c r="K16" s="163"/>
      <c r="L16" s="163"/>
      <c r="M16" s="163"/>
      <c r="N16" s="164"/>
      <c r="O16" s="162" t="s">
        <v>177</v>
      </c>
      <c r="P16" s="163"/>
      <c r="Q16" s="163"/>
      <c r="R16" s="163"/>
      <c r="S16" s="163"/>
      <c r="T16" s="164"/>
      <c r="U16" s="149" t="s">
        <v>178</v>
      </c>
      <c r="V16" s="151"/>
      <c r="W16" s="191">
        <v>28</v>
      </c>
      <c r="X16" s="192"/>
      <c r="Y16" s="193"/>
      <c r="Z16" s="149"/>
      <c r="AA16" s="150"/>
      <c r="AB16" s="151"/>
      <c r="AC16" s="64"/>
      <c r="AD16" s="64"/>
      <c r="AE16" s="66"/>
      <c r="AF16" s="64"/>
      <c r="AG16" s="64"/>
      <c r="AH16" s="67"/>
    </row>
    <row r="17" spans="1:34" ht="20.100000000000001" customHeight="1" x14ac:dyDescent="0.15">
      <c r="A17" s="54"/>
      <c r="B17" s="161">
        <v>10</v>
      </c>
      <c r="C17" s="151"/>
      <c r="D17" s="155" t="s">
        <v>176</v>
      </c>
      <c r="E17" s="156"/>
      <c r="F17" s="156"/>
      <c r="G17" s="156"/>
      <c r="H17" s="156"/>
      <c r="I17" s="156"/>
      <c r="J17" s="157"/>
      <c r="K17" s="163"/>
      <c r="L17" s="163"/>
      <c r="M17" s="163"/>
      <c r="N17" s="164"/>
      <c r="O17" s="162" t="s">
        <v>179</v>
      </c>
      <c r="P17" s="163"/>
      <c r="Q17" s="163"/>
      <c r="R17" s="163"/>
      <c r="S17" s="163"/>
      <c r="T17" s="164"/>
      <c r="U17" s="149" t="s">
        <v>178</v>
      </c>
      <c r="V17" s="151"/>
      <c r="W17" s="152">
        <v>31</v>
      </c>
      <c r="X17" s="153"/>
      <c r="Y17" s="154"/>
      <c r="Z17" s="149"/>
      <c r="AA17" s="150"/>
      <c r="AB17" s="151"/>
      <c r="AC17" s="64"/>
      <c r="AD17" s="64"/>
      <c r="AE17" s="66"/>
      <c r="AF17" s="64"/>
      <c r="AG17" s="64"/>
      <c r="AH17" s="67"/>
    </row>
    <row r="18" spans="1:34" ht="20.100000000000001" customHeight="1" x14ac:dyDescent="0.15">
      <c r="A18" s="54"/>
      <c r="B18" s="160">
        <v>11</v>
      </c>
      <c r="C18" s="154"/>
      <c r="D18" s="158" t="s">
        <v>180</v>
      </c>
      <c r="E18" s="156"/>
      <c r="F18" s="156"/>
      <c r="G18" s="156"/>
      <c r="H18" s="156"/>
      <c r="I18" s="156"/>
      <c r="J18" s="157"/>
      <c r="K18" s="150"/>
      <c r="L18" s="150"/>
      <c r="M18" s="150"/>
      <c r="N18" s="151"/>
      <c r="O18" s="65"/>
      <c r="P18" s="64"/>
      <c r="Q18" s="64"/>
      <c r="R18" s="64"/>
      <c r="S18" s="64"/>
      <c r="T18" s="64"/>
      <c r="U18" s="149" t="s">
        <v>181</v>
      </c>
      <c r="V18" s="151"/>
      <c r="W18" s="152">
        <v>157</v>
      </c>
      <c r="X18" s="153"/>
      <c r="Y18" s="154"/>
      <c r="Z18" s="149"/>
      <c r="AA18" s="150"/>
      <c r="AB18" s="151"/>
      <c r="AC18" s="64"/>
      <c r="AD18" s="64"/>
      <c r="AE18" s="66"/>
      <c r="AF18" s="81"/>
      <c r="AG18" s="64"/>
      <c r="AH18" s="67"/>
    </row>
    <row r="19" spans="1:34" ht="20.100000000000001" customHeight="1" x14ac:dyDescent="0.2">
      <c r="A19" s="54"/>
      <c r="B19" s="161" t="s">
        <v>182</v>
      </c>
      <c r="C19" s="151"/>
      <c r="D19" s="158" t="s">
        <v>184</v>
      </c>
      <c r="E19" s="156"/>
      <c r="F19" s="156"/>
      <c r="G19" s="156"/>
      <c r="H19" s="156"/>
      <c r="I19" s="156"/>
      <c r="J19" s="157"/>
      <c r="K19" s="150"/>
      <c r="L19" s="150"/>
      <c r="M19" s="150"/>
      <c r="N19" s="151"/>
      <c r="O19" s="80"/>
      <c r="P19" s="64"/>
      <c r="Q19" s="64"/>
      <c r="R19" s="64"/>
      <c r="S19" s="64"/>
      <c r="T19" s="64"/>
      <c r="U19" s="149" t="s">
        <v>190</v>
      </c>
      <c r="V19" s="151"/>
      <c r="W19" s="152">
        <v>157</v>
      </c>
      <c r="X19" s="153"/>
      <c r="Y19" s="154"/>
      <c r="Z19" s="149"/>
      <c r="AA19" s="150"/>
      <c r="AB19" s="151"/>
      <c r="AC19" s="64"/>
      <c r="AD19" s="64"/>
      <c r="AE19" s="66"/>
      <c r="AF19" s="149" t="s">
        <v>183</v>
      </c>
      <c r="AG19" s="150"/>
      <c r="AH19" s="190"/>
    </row>
    <row r="20" spans="1:34" ht="20.100000000000001" customHeight="1" x14ac:dyDescent="0.2">
      <c r="A20" s="54"/>
      <c r="B20" s="160"/>
      <c r="C20" s="154"/>
      <c r="D20" s="158"/>
      <c r="E20" s="156"/>
      <c r="F20" s="156"/>
      <c r="G20" s="156"/>
      <c r="H20" s="156"/>
      <c r="I20" s="156"/>
      <c r="J20" s="157"/>
      <c r="K20" s="150"/>
      <c r="L20" s="150"/>
      <c r="M20" s="150"/>
      <c r="N20" s="151"/>
      <c r="O20" s="80"/>
      <c r="P20" s="64"/>
      <c r="Q20" s="64"/>
      <c r="R20" s="64"/>
      <c r="S20" s="64"/>
      <c r="T20" s="64"/>
      <c r="U20" s="149"/>
      <c r="V20" s="151"/>
      <c r="W20" s="152"/>
      <c r="X20" s="153"/>
      <c r="Y20" s="154"/>
      <c r="Z20" s="149"/>
      <c r="AA20" s="150"/>
      <c r="AB20" s="151"/>
      <c r="AC20" s="64"/>
      <c r="AD20" s="64"/>
      <c r="AE20" s="66"/>
      <c r="AF20" s="81"/>
      <c r="AG20" s="64"/>
      <c r="AH20" s="67"/>
    </row>
    <row r="21" spans="1:34" ht="20.100000000000001" customHeight="1" x14ac:dyDescent="0.2">
      <c r="A21" s="54"/>
      <c r="B21" s="160"/>
      <c r="C21" s="154"/>
      <c r="D21" s="158"/>
      <c r="E21" s="156"/>
      <c r="F21" s="156"/>
      <c r="G21" s="156"/>
      <c r="H21" s="156"/>
      <c r="I21" s="156"/>
      <c r="J21" s="157"/>
      <c r="K21" s="150"/>
      <c r="L21" s="150"/>
      <c r="M21" s="150"/>
      <c r="N21" s="151"/>
      <c r="O21" s="80"/>
      <c r="P21" s="64"/>
      <c r="Q21" s="64"/>
      <c r="R21" s="64"/>
      <c r="S21" s="64"/>
      <c r="T21" s="64"/>
      <c r="U21" s="149"/>
      <c r="V21" s="151"/>
      <c r="W21" s="152"/>
      <c r="X21" s="153"/>
      <c r="Y21" s="154"/>
      <c r="Z21" s="149"/>
      <c r="AA21" s="150"/>
      <c r="AB21" s="151"/>
      <c r="AC21" s="64"/>
      <c r="AD21" s="64"/>
      <c r="AE21" s="66"/>
      <c r="AF21" s="81"/>
      <c r="AG21" s="64"/>
      <c r="AH21" s="67"/>
    </row>
    <row r="22" spans="1:34" ht="20.100000000000001" customHeight="1" x14ac:dyDescent="0.2">
      <c r="A22" s="54"/>
      <c r="B22" s="160"/>
      <c r="C22" s="154"/>
      <c r="D22" s="158"/>
      <c r="E22" s="156"/>
      <c r="F22" s="156"/>
      <c r="G22" s="156"/>
      <c r="H22" s="156"/>
      <c r="I22" s="156"/>
      <c r="J22" s="157"/>
      <c r="K22" s="150"/>
      <c r="L22" s="150"/>
      <c r="M22" s="150"/>
      <c r="N22" s="151"/>
      <c r="O22" s="80"/>
      <c r="P22" s="64"/>
      <c r="Q22" s="64"/>
      <c r="R22" s="64"/>
      <c r="S22" s="64"/>
      <c r="T22" s="64"/>
      <c r="U22" s="149"/>
      <c r="V22" s="151"/>
      <c r="W22" s="152"/>
      <c r="X22" s="153"/>
      <c r="Y22" s="154"/>
      <c r="Z22" s="149"/>
      <c r="AA22" s="150"/>
      <c r="AB22" s="151"/>
      <c r="AC22" s="64"/>
      <c r="AD22" s="64"/>
      <c r="AE22" s="66"/>
      <c r="AF22" s="81"/>
      <c r="AG22" s="64"/>
      <c r="AH22" s="67"/>
    </row>
    <row r="23" spans="1:34" ht="20.100000000000001" customHeight="1" x14ac:dyDescent="0.2">
      <c r="A23" s="54"/>
      <c r="B23" s="160"/>
      <c r="C23" s="154"/>
      <c r="D23" s="158"/>
      <c r="E23" s="156"/>
      <c r="F23" s="156"/>
      <c r="G23" s="156"/>
      <c r="H23" s="156"/>
      <c r="I23" s="156"/>
      <c r="J23" s="157"/>
      <c r="K23" s="150"/>
      <c r="L23" s="150"/>
      <c r="M23" s="150"/>
      <c r="N23" s="151"/>
      <c r="O23" s="80"/>
      <c r="P23" s="64"/>
      <c r="Q23" s="64"/>
      <c r="R23" s="64"/>
      <c r="S23" s="64"/>
      <c r="T23" s="64"/>
      <c r="U23" s="149"/>
      <c r="V23" s="151"/>
      <c r="W23" s="152"/>
      <c r="X23" s="153"/>
      <c r="Y23" s="154"/>
      <c r="Z23" s="149"/>
      <c r="AA23" s="150"/>
      <c r="AB23" s="151"/>
      <c r="AC23" s="64"/>
      <c r="AD23" s="64"/>
      <c r="AE23" s="66"/>
      <c r="AF23" s="81"/>
      <c r="AG23" s="64"/>
      <c r="AH23" s="67"/>
    </row>
    <row r="24" spans="1:34" ht="20.100000000000001" customHeight="1" x14ac:dyDescent="0.2">
      <c r="A24" s="54"/>
      <c r="B24" s="160"/>
      <c r="C24" s="154"/>
      <c r="D24" s="158"/>
      <c r="E24" s="156"/>
      <c r="F24" s="156"/>
      <c r="G24" s="156"/>
      <c r="H24" s="156"/>
      <c r="I24" s="156"/>
      <c r="J24" s="157"/>
      <c r="K24" s="150"/>
      <c r="L24" s="150"/>
      <c r="M24" s="150"/>
      <c r="N24" s="151"/>
      <c r="O24" s="80"/>
      <c r="P24" s="64"/>
      <c r="Q24" s="64"/>
      <c r="R24" s="64"/>
      <c r="S24" s="64"/>
      <c r="T24" s="64"/>
      <c r="U24" s="149"/>
      <c r="V24" s="151"/>
      <c r="W24" s="152"/>
      <c r="X24" s="153"/>
      <c r="Y24" s="154"/>
      <c r="Z24" s="149"/>
      <c r="AA24" s="150"/>
      <c r="AB24" s="151"/>
      <c r="AC24" s="64"/>
      <c r="AD24" s="64"/>
      <c r="AE24" s="66"/>
      <c r="AF24" s="81"/>
      <c r="AG24" s="64"/>
      <c r="AH24" s="67"/>
    </row>
    <row r="25" spans="1:34" ht="20.100000000000001" customHeight="1" x14ac:dyDescent="0.2">
      <c r="A25" s="54"/>
      <c r="B25" s="160"/>
      <c r="C25" s="154"/>
      <c r="D25" s="158"/>
      <c r="E25" s="156"/>
      <c r="F25" s="156"/>
      <c r="G25" s="156"/>
      <c r="H25" s="156"/>
      <c r="I25" s="156"/>
      <c r="J25" s="157"/>
      <c r="K25" s="150"/>
      <c r="L25" s="150"/>
      <c r="M25" s="150"/>
      <c r="N25" s="151"/>
      <c r="O25" s="80"/>
      <c r="P25" s="64"/>
      <c r="Q25" s="64"/>
      <c r="R25" s="64"/>
      <c r="S25" s="64"/>
      <c r="T25" s="64"/>
      <c r="U25" s="149"/>
      <c r="V25" s="151"/>
      <c r="W25" s="152"/>
      <c r="X25" s="153"/>
      <c r="Y25" s="154"/>
      <c r="Z25" s="149"/>
      <c r="AA25" s="150"/>
      <c r="AB25" s="151"/>
      <c r="AC25" s="64"/>
      <c r="AD25" s="64"/>
      <c r="AE25" s="66"/>
      <c r="AF25" s="81"/>
      <c r="AG25" s="64"/>
      <c r="AH25" s="67"/>
    </row>
    <row r="26" spans="1:34" ht="20.100000000000001" customHeight="1" x14ac:dyDescent="0.2">
      <c r="A26" s="54"/>
      <c r="B26" s="160"/>
      <c r="C26" s="154"/>
      <c r="D26" s="158"/>
      <c r="E26" s="156"/>
      <c r="F26" s="156"/>
      <c r="G26" s="156"/>
      <c r="H26" s="156"/>
      <c r="I26" s="156"/>
      <c r="J26" s="157"/>
      <c r="K26" s="150"/>
      <c r="L26" s="150"/>
      <c r="M26" s="150"/>
      <c r="N26" s="151"/>
      <c r="O26" s="80"/>
      <c r="P26" s="64"/>
      <c r="Q26" s="64"/>
      <c r="R26" s="64"/>
      <c r="S26" s="64"/>
      <c r="T26" s="64"/>
      <c r="U26" s="149"/>
      <c r="V26" s="151"/>
      <c r="W26" s="152"/>
      <c r="X26" s="153"/>
      <c r="Y26" s="154"/>
      <c r="Z26" s="149"/>
      <c r="AA26" s="150"/>
      <c r="AB26" s="151"/>
      <c r="AC26" s="64"/>
      <c r="AD26" s="64"/>
      <c r="AE26" s="66"/>
      <c r="AF26" s="81"/>
      <c r="AG26" s="64"/>
      <c r="AH26" s="67"/>
    </row>
    <row r="27" spans="1:34" ht="20.100000000000001" customHeight="1" x14ac:dyDescent="0.2">
      <c r="A27" s="54"/>
      <c r="B27" s="160"/>
      <c r="C27" s="154"/>
      <c r="D27" s="158"/>
      <c r="E27" s="156"/>
      <c r="F27" s="156"/>
      <c r="G27" s="156"/>
      <c r="H27" s="156"/>
      <c r="I27" s="156"/>
      <c r="J27" s="157"/>
      <c r="K27" s="150"/>
      <c r="L27" s="150"/>
      <c r="M27" s="150"/>
      <c r="N27" s="151"/>
      <c r="O27" s="80"/>
      <c r="P27" s="64"/>
      <c r="Q27" s="64"/>
      <c r="R27" s="64"/>
      <c r="S27" s="64"/>
      <c r="T27" s="64"/>
      <c r="U27" s="149"/>
      <c r="V27" s="151"/>
      <c r="W27" s="152"/>
      <c r="X27" s="153"/>
      <c r="Y27" s="154"/>
      <c r="Z27" s="149"/>
      <c r="AA27" s="150"/>
      <c r="AB27" s="151"/>
      <c r="AC27" s="64"/>
      <c r="AD27" s="64"/>
      <c r="AE27" s="66"/>
      <c r="AF27" s="81"/>
      <c r="AG27" s="64"/>
      <c r="AH27" s="67"/>
    </row>
    <row r="28" spans="1:34" ht="20.100000000000001" customHeight="1" x14ac:dyDescent="0.2">
      <c r="A28" s="54"/>
      <c r="B28" s="160"/>
      <c r="C28" s="154"/>
      <c r="D28" s="158"/>
      <c r="E28" s="156"/>
      <c r="F28" s="156"/>
      <c r="G28" s="156"/>
      <c r="H28" s="156"/>
      <c r="I28" s="156"/>
      <c r="J28" s="157"/>
      <c r="K28" s="150"/>
      <c r="L28" s="150"/>
      <c r="M28" s="150"/>
      <c r="N28" s="151"/>
      <c r="O28" s="80"/>
      <c r="P28" s="64"/>
      <c r="Q28" s="64"/>
      <c r="R28" s="64"/>
      <c r="S28" s="64"/>
      <c r="T28" s="64"/>
      <c r="U28" s="149"/>
      <c r="V28" s="151"/>
      <c r="W28" s="152"/>
      <c r="X28" s="153"/>
      <c r="Y28" s="154"/>
      <c r="Z28" s="149"/>
      <c r="AA28" s="150"/>
      <c r="AB28" s="151"/>
      <c r="AC28" s="64"/>
      <c r="AD28" s="64"/>
      <c r="AE28" s="66"/>
      <c r="AF28" s="81"/>
      <c r="AG28" s="64"/>
      <c r="AH28" s="67"/>
    </row>
    <row r="29" spans="1:34" ht="20.100000000000001" customHeight="1" x14ac:dyDescent="0.2">
      <c r="A29" s="54"/>
      <c r="B29" s="160"/>
      <c r="C29" s="154"/>
      <c r="D29" s="158"/>
      <c r="E29" s="156"/>
      <c r="F29" s="156"/>
      <c r="G29" s="156"/>
      <c r="H29" s="156"/>
      <c r="I29" s="156"/>
      <c r="J29" s="157"/>
      <c r="K29" s="150"/>
      <c r="L29" s="150"/>
      <c r="M29" s="150"/>
      <c r="N29" s="151"/>
      <c r="O29" s="80"/>
      <c r="P29" s="64"/>
      <c r="Q29" s="64"/>
      <c r="R29" s="64"/>
      <c r="S29" s="64"/>
      <c r="T29" s="64"/>
      <c r="U29" s="149"/>
      <c r="V29" s="151"/>
      <c r="W29" s="152"/>
      <c r="X29" s="153"/>
      <c r="Y29" s="154"/>
      <c r="Z29" s="149"/>
      <c r="AA29" s="150"/>
      <c r="AB29" s="151"/>
      <c r="AC29" s="64"/>
      <c r="AD29" s="64"/>
      <c r="AE29" s="66"/>
      <c r="AF29" s="81"/>
      <c r="AG29" s="64"/>
      <c r="AH29" s="67"/>
    </row>
    <row r="30" spans="1:34" ht="20.100000000000001" customHeight="1" x14ac:dyDescent="0.2">
      <c r="A30" s="54"/>
      <c r="B30" s="160"/>
      <c r="C30" s="154"/>
      <c r="D30" s="158"/>
      <c r="E30" s="156"/>
      <c r="F30" s="156"/>
      <c r="G30" s="156"/>
      <c r="H30" s="156"/>
      <c r="I30" s="156"/>
      <c r="J30" s="157"/>
      <c r="K30" s="150"/>
      <c r="L30" s="150"/>
      <c r="M30" s="150"/>
      <c r="N30" s="151"/>
      <c r="O30" s="80"/>
      <c r="P30" s="64"/>
      <c r="Q30" s="64"/>
      <c r="R30" s="64"/>
      <c r="S30" s="64"/>
      <c r="T30" s="64"/>
      <c r="U30" s="149"/>
      <c r="V30" s="151"/>
      <c r="W30" s="152"/>
      <c r="X30" s="153"/>
      <c r="Y30" s="154"/>
      <c r="Z30" s="149"/>
      <c r="AA30" s="150"/>
      <c r="AB30" s="151"/>
      <c r="AC30" s="64"/>
      <c r="AD30" s="64"/>
      <c r="AE30" s="66"/>
      <c r="AF30" s="81"/>
      <c r="AG30" s="64"/>
      <c r="AH30" s="67"/>
    </row>
    <row r="31" spans="1:34" ht="20.100000000000001" customHeight="1" x14ac:dyDescent="0.2">
      <c r="A31" s="54"/>
      <c r="B31" s="160"/>
      <c r="C31" s="154"/>
      <c r="D31" s="158"/>
      <c r="E31" s="156"/>
      <c r="F31" s="156"/>
      <c r="G31" s="156"/>
      <c r="H31" s="156"/>
      <c r="I31" s="156"/>
      <c r="J31" s="157"/>
      <c r="K31" s="150"/>
      <c r="L31" s="150"/>
      <c r="M31" s="150"/>
      <c r="N31" s="151"/>
      <c r="O31" s="80"/>
      <c r="P31" s="64"/>
      <c r="Q31" s="64"/>
      <c r="R31" s="64"/>
      <c r="S31" s="64"/>
      <c r="T31" s="64"/>
      <c r="U31" s="149"/>
      <c r="V31" s="151"/>
      <c r="W31" s="152"/>
      <c r="X31" s="153"/>
      <c r="Y31" s="154"/>
      <c r="Z31" s="149"/>
      <c r="AA31" s="150"/>
      <c r="AB31" s="151"/>
      <c r="AC31" s="64"/>
      <c r="AD31" s="64"/>
      <c r="AE31" s="66"/>
      <c r="AF31" s="81"/>
      <c r="AG31" s="64"/>
      <c r="AH31" s="67"/>
    </row>
    <row r="32" spans="1:34" ht="20.100000000000001" customHeight="1" x14ac:dyDescent="0.2">
      <c r="A32" s="54"/>
      <c r="B32" s="160"/>
      <c r="C32" s="154"/>
      <c r="D32" s="158"/>
      <c r="E32" s="156"/>
      <c r="F32" s="156"/>
      <c r="G32" s="156"/>
      <c r="H32" s="156"/>
      <c r="I32" s="156"/>
      <c r="J32" s="157"/>
      <c r="K32" s="150"/>
      <c r="L32" s="150"/>
      <c r="M32" s="150"/>
      <c r="N32" s="151"/>
      <c r="O32" s="80"/>
      <c r="P32" s="64"/>
      <c r="Q32" s="64"/>
      <c r="R32" s="64"/>
      <c r="S32" s="64"/>
      <c r="T32" s="64"/>
      <c r="U32" s="149"/>
      <c r="V32" s="151"/>
      <c r="W32" s="152"/>
      <c r="X32" s="153"/>
      <c r="Y32" s="154"/>
      <c r="Z32" s="149"/>
      <c r="AA32" s="150"/>
      <c r="AB32" s="151"/>
      <c r="AC32" s="64"/>
      <c r="AD32" s="64"/>
      <c r="AE32" s="66"/>
      <c r="AF32" s="81"/>
      <c r="AG32" s="64"/>
      <c r="AH32" s="67"/>
    </row>
    <row r="33" spans="1:34" ht="20.100000000000001" customHeight="1" x14ac:dyDescent="0.2">
      <c r="A33" s="54"/>
      <c r="B33" s="160"/>
      <c r="C33" s="154"/>
      <c r="D33" s="158"/>
      <c r="E33" s="156"/>
      <c r="F33" s="156"/>
      <c r="G33" s="156"/>
      <c r="H33" s="156"/>
      <c r="I33" s="156"/>
      <c r="J33" s="157"/>
      <c r="K33" s="150"/>
      <c r="L33" s="150"/>
      <c r="M33" s="150"/>
      <c r="N33" s="151"/>
      <c r="O33" s="80"/>
      <c r="P33" s="64"/>
      <c r="Q33" s="64"/>
      <c r="R33" s="64"/>
      <c r="S33" s="64"/>
      <c r="T33" s="64"/>
      <c r="U33" s="149"/>
      <c r="V33" s="151"/>
      <c r="W33" s="152"/>
      <c r="X33" s="153"/>
      <c r="Y33" s="154"/>
      <c r="Z33" s="149"/>
      <c r="AA33" s="150"/>
      <c r="AB33" s="151"/>
      <c r="AC33" s="64"/>
      <c r="AD33" s="64"/>
      <c r="AE33" s="66"/>
      <c r="AF33" s="81"/>
      <c r="AG33" s="64"/>
      <c r="AH33" s="67"/>
    </row>
    <row r="34" spans="1:34" ht="20.100000000000001" customHeight="1" x14ac:dyDescent="0.2">
      <c r="A34" s="54"/>
      <c r="B34" s="160"/>
      <c r="C34" s="154"/>
      <c r="D34" s="158"/>
      <c r="E34" s="156"/>
      <c r="F34" s="156"/>
      <c r="G34" s="156"/>
      <c r="H34" s="156"/>
      <c r="I34" s="156"/>
      <c r="J34" s="157"/>
      <c r="K34" s="150"/>
      <c r="L34" s="150"/>
      <c r="M34" s="150"/>
      <c r="N34" s="151"/>
      <c r="O34" s="80"/>
      <c r="P34" s="64"/>
      <c r="Q34" s="64"/>
      <c r="R34" s="64"/>
      <c r="S34" s="64"/>
      <c r="T34" s="64"/>
      <c r="U34" s="149"/>
      <c r="V34" s="151"/>
      <c r="W34" s="152"/>
      <c r="X34" s="153"/>
      <c r="Y34" s="154"/>
      <c r="Z34" s="149"/>
      <c r="AA34" s="150"/>
      <c r="AB34" s="151"/>
      <c r="AC34" s="64"/>
      <c r="AD34" s="64"/>
      <c r="AE34" s="66"/>
      <c r="AF34" s="81"/>
      <c r="AG34" s="64"/>
      <c r="AH34" s="67"/>
    </row>
    <row r="35" spans="1:34" ht="20.100000000000001" customHeight="1" x14ac:dyDescent="0.2">
      <c r="A35" s="54"/>
      <c r="B35" s="160"/>
      <c r="C35" s="154"/>
      <c r="D35" s="158"/>
      <c r="E35" s="156"/>
      <c r="F35" s="156"/>
      <c r="G35" s="156"/>
      <c r="H35" s="156"/>
      <c r="I35" s="156"/>
      <c r="J35" s="157"/>
      <c r="K35" s="150"/>
      <c r="L35" s="150"/>
      <c r="M35" s="150"/>
      <c r="N35" s="151"/>
      <c r="O35" s="80"/>
      <c r="P35" s="64"/>
      <c r="Q35" s="64"/>
      <c r="R35" s="64"/>
      <c r="S35" s="64"/>
      <c r="T35" s="64"/>
      <c r="U35" s="149"/>
      <c r="V35" s="151"/>
      <c r="W35" s="152"/>
      <c r="X35" s="153"/>
      <c r="Y35" s="154"/>
      <c r="Z35" s="149"/>
      <c r="AA35" s="150"/>
      <c r="AB35" s="151"/>
      <c r="AC35" s="64"/>
      <c r="AD35" s="64"/>
      <c r="AE35" s="66"/>
      <c r="AF35" s="81"/>
      <c r="AG35" s="64"/>
      <c r="AH35" s="67"/>
    </row>
    <row r="36" spans="1:34" ht="20.100000000000001" customHeight="1" x14ac:dyDescent="0.2">
      <c r="A36" s="54"/>
      <c r="B36" s="160"/>
      <c r="C36" s="154"/>
      <c r="D36" s="158"/>
      <c r="E36" s="156"/>
      <c r="F36" s="156"/>
      <c r="G36" s="156"/>
      <c r="H36" s="156"/>
      <c r="I36" s="156"/>
      <c r="J36" s="157"/>
      <c r="K36" s="150"/>
      <c r="L36" s="150"/>
      <c r="M36" s="150"/>
      <c r="N36" s="151"/>
      <c r="O36" s="80"/>
      <c r="P36" s="64"/>
      <c r="Q36" s="64"/>
      <c r="R36" s="64"/>
      <c r="S36" s="64"/>
      <c r="T36" s="64"/>
      <c r="U36" s="149"/>
      <c r="V36" s="151"/>
      <c r="W36" s="152"/>
      <c r="X36" s="153"/>
      <c r="Y36" s="154"/>
      <c r="Z36" s="149"/>
      <c r="AA36" s="150"/>
      <c r="AB36" s="151"/>
      <c r="AC36" s="64"/>
      <c r="AD36" s="64"/>
      <c r="AE36" s="66"/>
      <c r="AF36" s="81"/>
      <c r="AG36" s="64"/>
      <c r="AH36" s="67"/>
    </row>
    <row r="37" spans="1:34" ht="20.100000000000001" customHeight="1" x14ac:dyDescent="0.2">
      <c r="A37" s="54"/>
      <c r="B37" s="160"/>
      <c r="C37" s="154"/>
      <c r="D37" s="158"/>
      <c r="E37" s="156"/>
      <c r="F37" s="156"/>
      <c r="G37" s="156"/>
      <c r="H37" s="156"/>
      <c r="I37" s="156"/>
      <c r="J37" s="157"/>
      <c r="K37" s="150"/>
      <c r="L37" s="150"/>
      <c r="M37" s="150"/>
      <c r="N37" s="151"/>
      <c r="O37" s="80"/>
      <c r="P37" s="64"/>
      <c r="Q37" s="64"/>
      <c r="R37" s="64"/>
      <c r="S37" s="64"/>
      <c r="T37" s="64"/>
      <c r="U37" s="149"/>
      <c r="V37" s="151"/>
      <c r="W37" s="152"/>
      <c r="X37" s="153"/>
      <c r="Y37" s="154"/>
      <c r="Z37" s="149"/>
      <c r="AA37" s="150"/>
      <c r="AB37" s="151"/>
      <c r="AC37" s="64"/>
      <c r="AD37" s="64"/>
      <c r="AE37" s="66"/>
      <c r="AF37" s="81"/>
      <c r="AG37" s="64"/>
      <c r="AH37" s="67"/>
    </row>
    <row r="38" spans="1:34" ht="20.100000000000001" customHeight="1" x14ac:dyDescent="0.2">
      <c r="A38" s="54"/>
      <c r="B38" s="160"/>
      <c r="C38" s="154"/>
      <c r="D38" s="158"/>
      <c r="E38" s="156"/>
      <c r="F38" s="156"/>
      <c r="G38" s="156"/>
      <c r="H38" s="156"/>
      <c r="I38" s="156"/>
      <c r="J38" s="157"/>
      <c r="K38" s="150"/>
      <c r="L38" s="150"/>
      <c r="M38" s="150"/>
      <c r="N38" s="151"/>
      <c r="O38" s="80"/>
      <c r="P38" s="64"/>
      <c r="Q38" s="64"/>
      <c r="R38" s="64"/>
      <c r="S38" s="64"/>
      <c r="T38" s="64"/>
      <c r="U38" s="149"/>
      <c r="V38" s="151"/>
      <c r="W38" s="152"/>
      <c r="X38" s="153"/>
      <c r="Y38" s="154"/>
      <c r="Z38" s="149"/>
      <c r="AA38" s="150"/>
      <c r="AB38" s="151"/>
      <c r="AC38" s="64"/>
      <c r="AD38" s="64"/>
      <c r="AE38" s="66"/>
      <c r="AF38" s="81"/>
      <c r="AG38" s="64"/>
      <c r="AH38" s="67"/>
    </row>
    <row r="39" spans="1:34" ht="20.100000000000001" customHeight="1" x14ac:dyDescent="0.15">
      <c r="A39" s="54"/>
      <c r="B39" s="144"/>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3"/>
    </row>
    <row r="40" spans="1:34" ht="20.100000000000001" customHeight="1" x14ac:dyDescent="0.15">
      <c r="A40" s="54"/>
      <c r="B40" s="144"/>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3"/>
    </row>
    <row r="41" spans="1:34" ht="20.100000000000001" customHeight="1" x14ac:dyDescent="0.15">
      <c r="B41" s="144"/>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3"/>
    </row>
    <row r="42" spans="1:34" ht="20.100000000000001" customHeight="1" x14ac:dyDescent="0.15">
      <c r="B42" s="144"/>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3"/>
    </row>
    <row r="43" spans="1:34" ht="20.100000000000001" customHeight="1" x14ac:dyDescent="0.15">
      <c r="A43" s="54"/>
      <c r="B43" s="144"/>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3"/>
    </row>
    <row r="44" spans="1:34" ht="20.100000000000001" customHeight="1" x14ac:dyDescent="0.15">
      <c r="A44" s="54"/>
      <c r="B44" s="144"/>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3"/>
    </row>
    <row r="45" spans="1:34" ht="20.100000000000001" customHeight="1" x14ac:dyDescent="0.15">
      <c r="A45" s="54"/>
      <c r="B45" s="144"/>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3"/>
    </row>
    <row r="46" spans="1:34" ht="20.100000000000001" customHeight="1" x14ac:dyDescent="0.15">
      <c r="A46" s="54"/>
      <c r="B46" s="144"/>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3"/>
    </row>
    <row r="47" spans="1:34" ht="20.100000000000001" customHeight="1" x14ac:dyDescent="0.15">
      <c r="B47" s="144"/>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3"/>
    </row>
    <row r="48" spans="1:34" ht="20.100000000000001" customHeight="1" x14ac:dyDescent="0.15">
      <c r="B48" s="144"/>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3"/>
    </row>
    <row r="49" spans="1:34" ht="20.100000000000001" customHeight="1" x14ac:dyDescent="0.15">
      <c r="A49" s="54"/>
      <c r="B49" s="144"/>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3"/>
    </row>
    <row r="50" spans="1:34" ht="20.100000000000001" customHeight="1" x14ac:dyDescent="0.15">
      <c r="A50" s="54"/>
      <c r="B50" s="144"/>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3"/>
    </row>
    <row r="51" spans="1:34" ht="20.100000000000001" customHeight="1" x14ac:dyDescent="0.15">
      <c r="A51" s="54"/>
      <c r="B51" s="144"/>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3"/>
    </row>
    <row r="52" spans="1:34" ht="20.100000000000001" customHeight="1" x14ac:dyDescent="0.15">
      <c r="B52" s="144"/>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3"/>
    </row>
    <row r="53" spans="1:34" ht="20.100000000000001" customHeight="1" x14ac:dyDescent="0.15">
      <c r="B53" s="144"/>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3"/>
    </row>
    <row r="54" spans="1:34" ht="20.100000000000001" customHeight="1" x14ac:dyDescent="0.15">
      <c r="B54" s="144"/>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3"/>
    </row>
    <row r="55" spans="1:34" ht="20.100000000000001" customHeight="1" x14ac:dyDescent="0.15">
      <c r="B55" s="144"/>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3"/>
    </row>
    <row r="56" spans="1:34" ht="20.100000000000001" customHeight="1" x14ac:dyDescent="0.15">
      <c r="B56" s="144"/>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3"/>
    </row>
    <row r="57" spans="1:34" ht="20.100000000000001" customHeight="1" x14ac:dyDescent="0.15">
      <c r="B57" s="144"/>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3"/>
    </row>
    <row r="58" spans="1:34" ht="20.100000000000001" customHeight="1" x14ac:dyDescent="0.15">
      <c r="B58" s="144"/>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3"/>
    </row>
    <row r="59" spans="1:34" ht="20.100000000000001" customHeight="1" x14ac:dyDescent="0.15">
      <c r="B59" s="144"/>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3"/>
    </row>
    <row r="60" spans="1:34" ht="20.100000000000001" customHeight="1" x14ac:dyDescent="0.15">
      <c r="B60" s="144"/>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3"/>
    </row>
    <row r="61" spans="1:34" ht="20.100000000000001" customHeight="1" x14ac:dyDescent="0.15">
      <c r="B61" s="144"/>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3"/>
    </row>
    <row r="62" spans="1:34" ht="20.100000000000001" customHeight="1" x14ac:dyDescent="0.15">
      <c r="B62" s="144"/>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3"/>
    </row>
    <row r="63" spans="1:34" ht="20.100000000000001" customHeight="1" x14ac:dyDescent="0.15">
      <c r="B63" s="144"/>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3"/>
    </row>
    <row r="64" spans="1:34" ht="20.100000000000001" customHeight="1" x14ac:dyDescent="0.15">
      <c r="B64" s="144"/>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3"/>
    </row>
    <row r="65" spans="2:34" ht="20.100000000000001" customHeight="1" x14ac:dyDescent="0.15">
      <c r="B65" s="144"/>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3"/>
    </row>
    <row r="66" spans="2:34" ht="20.100000000000001" customHeight="1" x14ac:dyDescent="0.15">
      <c r="B66" s="144"/>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3"/>
    </row>
    <row r="67" spans="2:34" ht="20.100000000000001" customHeight="1" x14ac:dyDescent="0.15">
      <c r="B67" s="144"/>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3"/>
    </row>
    <row r="68" spans="2:34" ht="20.100000000000001" customHeight="1" x14ac:dyDescent="0.15">
      <c r="B68" s="144"/>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3"/>
    </row>
    <row r="69" spans="2:34" ht="20.100000000000001" customHeight="1" x14ac:dyDescent="0.15">
      <c r="B69" s="144"/>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3"/>
    </row>
    <row r="70" spans="2:34" ht="20.100000000000001" customHeight="1" x14ac:dyDescent="0.15">
      <c r="B70" s="144"/>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3"/>
    </row>
    <row r="71" spans="2:34" ht="20.100000000000001" customHeight="1" x14ac:dyDescent="0.15">
      <c r="B71" s="144"/>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3"/>
    </row>
    <row r="72" spans="2:34" ht="20.100000000000001" customHeight="1" x14ac:dyDescent="0.15">
      <c r="B72" s="144"/>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3"/>
    </row>
    <row r="73" spans="2:34" ht="20.100000000000001" customHeight="1" x14ac:dyDescent="0.15">
      <c r="B73" s="144"/>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3"/>
    </row>
    <row r="74" spans="2:34" ht="20.100000000000001" customHeight="1" x14ac:dyDescent="0.15">
      <c r="B74" s="144"/>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3"/>
    </row>
    <row r="75" spans="2:34" ht="20.100000000000001" customHeight="1" x14ac:dyDescent="0.15">
      <c r="B75" s="144"/>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3"/>
    </row>
    <row r="76" spans="2:34" ht="20.100000000000001" customHeight="1" x14ac:dyDescent="0.15">
      <c r="B76" s="144"/>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3"/>
    </row>
    <row r="77" spans="2:34" ht="20.100000000000001" customHeight="1" x14ac:dyDescent="0.15">
      <c r="B77" s="14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3"/>
    </row>
    <row r="78" spans="2:34" ht="20.100000000000001" customHeight="1" x14ac:dyDescent="0.15">
      <c r="B78" s="144"/>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3"/>
    </row>
    <row r="79" spans="2:34" ht="20.100000000000001" customHeight="1" x14ac:dyDescent="0.15">
      <c r="B79" s="144"/>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c r="AC79" s="142"/>
      <c r="AD79" s="142"/>
      <c r="AE79" s="142"/>
      <c r="AF79" s="142"/>
      <c r="AG79" s="142"/>
      <c r="AH79" s="143"/>
    </row>
    <row r="80" spans="2:34" ht="20.100000000000001" customHeight="1" x14ac:dyDescent="0.15">
      <c r="B80" s="144"/>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3"/>
    </row>
    <row r="81" spans="2:34" ht="20.100000000000001" customHeight="1" x14ac:dyDescent="0.15">
      <c r="B81" s="144"/>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3"/>
    </row>
    <row r="82" spans="2:34" ht="20.100000000000001" customHeight="1" x14ac:dyDescent="0.15">
      <c r="B82" s="144"/>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c r="AC82" s="142"/>
      <c r="AD82" s="142"/>
      <c r="AE82" s="142"/>
      <c r="AF82" s="142"/>
      <c r="AG82" s="142"/>
      <c r="AH82" s="143"/>
    </row>
    <row r="83" spans="2:34" ht="20.100000000000001" customHeight="1" x14ac:dyDescent="0.15">
      <c r="B83" s="144"/>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c r="AC83" s="142"/>
      <c r="AD83" s="142"/>
      <c r="AE83" s="142"/>
      <c r="AF83" s="142"/>
      <c r="AG83" s="142"/>
      <c r="AH83" s="143"/>
    </row>
    <row r="84" spans="2:34" ht="20.100000000000001" customHeight="1" x14ac:dyDescent="0.15">
      <c r="B84" s="144"/>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3"/>
    </row>
    <row r="85" spans="2:34" ht="20.100000000000001" customHeight="1" x14ac:dyDescent="0.15">
      <c r="B85" s="144"/>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c r="AC85" s="142"/>
      <c r="AD85" s="142"/>
      <c r="AE85" s="142"/>
      <c r="AF85" s="142"/>
      <c r="AG85" s="142"/>
      <c r="AH85" s="143"/>
    </row>
    <row r="86" spans="2:34" ht="20.100000000000001" customHeight="1" x14ac:dyDescent="0.15">
      <c r="B86" s="144"/>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3"/>
    </row>
    <row r="87" spans="2:34" ht="20.100000000000001" customHeight="1" x14ac:dyDescent="0.15">
      <c r="B87" s="144"/>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3"/>
    </row>
    <row r="88" spans="2:34" ht="20.100000000000001" customHeight="1" x14ac:dyDescent="0.15">
      <c r="B88" s="144"/>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3"/>
    </row>
    <row r="89" spans="2:34" ht="20.100000000000001" customHeight="1" x14ac:dyDescent="0.15">
      <c r="B89" s="144"/>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3"/>
    </row>
    <row r="90" spans="2:34" ht="20.100000000000001" customHeight="1" x14ac:dyDescent="0.15">
      <c r="B90" s="144"/>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3"/>
    </row>
    <row r="91" spans="2:34" ht="20.100000000000001" customHeight="1" x14ac:dyDescent="0.15">
      <c r="B91" s="144"/>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3"/>
    </row>
    <row r="92" spans="2:34" ht="20.100000000000001" customHeight="1" x14ac:dyDescent="0.15">
      <c r="B92" s="144"/>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3"/>
    </row>
    <row r="93" spans="2:34" ht="20.100000000000001" customHeight="1" x14ac:dyDescent="0.15">
      <c r="B93" s="144"/>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3"/>
    </row>
    <row r="94" spans="2:34" ht="20.100000000000001" customHeight="1" x14ac:dyDescent="0.15">
      <c r="B94" s="144"/>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3"/>
    </row>
    <row r="95" spans="2:34" ht="20.100000000000001" customHeight="1" x14ac:dyDescent="0.15">
      <c r="B95" s="144"/>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3"/>
    </row>
    <row r="96" spans="2:34" ht="20.100000000000001" customHeight="1" x14ac:dyDescent="0.15">
      <c r="B96" s="144"/>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3"/>
    </row>
    <row r="97" spans="2:35" ht="20.100000000000001" customHeight="1" x14ac:dyDescent="0.15">
      <c r="B97" s="144"/>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c r="AC97" s="142"/>
      <c r="AD97" s="142"/>
      <c r="AE97" s="142"/>
      <c r="AF97" s="142"/>
      <c r="AG97" s="142"/>
      <c r="AH97" s="143"/>
    </row>
    <row r="98" spans="2:35" ht="20.100000000000001" customHeight="1" x14ac:dyDescent="0.15">
      <c r="B98" s="144"/>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c r="AC98" s="148"/>
      <c r="AD98" s="148"/>
      <c r="AE98" s="148"/>
      <c r="AF98" s="142"/>
      <c r="AG98" s="142"/>
      <c r="AH98" s="143"/>
    </row>
    <row r="99" spans="2:35" ht="20.100000000000001" customHeight="1" x14ac:dyDescent="0.15">
      <c r="B99" s="144"/>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c r="AC99" s="142"/>
      <c r="AD99" s="142"/>
      <c r="AE99" s="142"/>
      <c r="AF99" s="142"/>
      <c r="AG99" s="142"/>
      <c r="AH99" s="143"/>
    </row>
    <row r="100" spans="2:35" ht="20.100000000000001" customHeight="1" x14ac:dyDescent="0.15">
      <c r="B100" s="144"/>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c r="AC100" s="148"/>
      <c r="AD100" s="148"/>
      <c r="AE100" s="148"/>
      <c r="AF100" s="142"/>
      <c r="AG100" s="142"/>
      <c r="AH100" s="143"/>
    </row>
    <row r="101" spans="2:35" ht="20.100000000000001" customHeight="1" x14ac:dyDescent="0.15">
      <c r="B101" s="144"/>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2"/>
      <c r="AD101" s="142"/>
      <c r="AE101" s="142"/>
      <c r="AF101" s="142"/>
      <c r="AG101" s="142"/>
      <c r="AH101" s="143"/>
    </row>
    <row r="102" spans="2:35" ht="20.100000000000001" customHeight="1" x14ac:dyDescent="0.15">
      <c r="B102" s="144"/>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c r="AC102" s="148"/>
      <c r="AD102" s="148"/>
      <c r="AE102" s="148"/>
      <c r="AF102" s="142"/>
      <c r="AG102" s="142"/>
      <c r="AH102" s="143"/>
    </row>
    <row r="103" spans="2:35" ht="20.100000000000001" customHeight="1" x14ac:dyDescent="0.15">
      <c r="B103" s="144"/>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2"/>
      <c r="AD103" s="142"/>
      <c r="AE103" s="142"/>
      <c r="AF103" s="142"/>
      <c r="AG103" s="142"/>
      <c r="AH103" s="143"/>
    </row>
    <row r="104" spans="2:35" ht="20.100000000000001" customHeight="1" x14ac:dyDescent="0.15">
      <c r="B104" s="144"/>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c r="AC104" s="142"/>
      <c r="AD104" s="142"/>
      <c r="AE104" s="142"/>
      <c r="AF104" s="142"/>
      <c r="AG104" s="142"/>
      <c r="AH104" s="143"/>
    </row>
    <row r="105" spans="2:35" ht="20.100000000000001" customHeight="1" x14ac:dyDescent="0.15">
      <c r="B105" s="144"/>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2"/>
      <c r="AD105" s="142"/>
      <c r="AE105" s="142"/>
      <c r="AF105" s="142"/>
      <c r="AG105" s="142"/>
      <c r="AH105" s="143"/>
    </row>
    <row r="106" spans="2:35" ht="20.100000000000001" customHeight="1" x14ac:dyDescent="0.15">
      <c r="B106" s="144"/>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c r="AC106" s="142"/>
      <c r="AD106" s="142"/>
      <c r="AE106" s="142"/>
      <c r="AF106" s="142"/>
      <c r="AG106" s="142"/>
      <c r="AH106" s="143"/>
    </row>
    <row r="107" spans="2:35" ht="20.100000000000001" customHeight="1" x14ac:dyDescent="0.15">
      <c r="B107" s="144"/>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c r="AC107" s="142"/>
      <c r="AD107" s="142"/>
      <c r="AE107" s="142"/>
      <c r="AF107" s="142"/>
      <c r="AG107" s="142"/>
      <c r="AH107" s="143"/>
    </row>
    <row r="108" spans="2:35" ht="20.100000000000001" customHeight="1" x14ac:dyDescent="0.15">
      <c r="B108" s="144"/>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3"/>
    </row>
    <row r="109" spans="2:35" ht="20.100000000000001" customHeight="1" x14ac:dyDescent="0.15">
      <c r="B109" s="144"/>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c r="AC109" s="142"/>
      <c r="AD109" s="142"/>
      <c r="AE109" s="142"/>
      <c r="AF109" s="142"/>
      <c r="AG109" s="142"/>
      <c r="AH109" s="143"/>
      <c r="AI109" s="56"/>
    </row>
    <row r="110" spans="2:35" ht="20.100000000000001" customHeight="1" x14ac:dyDescent="0.15">
      <c r="B110" s="144"/>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3"/>
    </row>
    <row r="111" spans="2:35" ht="20.100000000000001" customHeight="1" x14ac:dyDescent="0.15">
      <c r="B111" s="144"/>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c r="AC111" s="142"/>
      <c r="AD111" s="142"/>
      <c r="AE111" s="142"/>
      <c r="AF111" s="142"/>
      <c r="AG111" s="142"/>
      <c r="AH111" s="143"/>
    </row>
    <row r="112" spans="2:35" ht="20.100000000000001" customHeight="1" x14ac:dyDescent="0.15">
      <c r="B112" s="144"/>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3"/>
    </row>
    <row r="113" spans="2:34" ht="20.100000000000001" customHeight="1" x14ac:dyDescent="0.15">
      <c r="B113" s="144"/>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2"/>
      <c r="AD113" s="142"/>
      <c r="AE113" s="142"/>
      <c r="AF113" s="142"/>
      <c r="AG113" s="142"/>
      <c r="AH113" s="143"/>
    </row>
    <row r="114" spans="2:34" ht="20.100000000000001" customHeight="1" x14ac:dyDescent="0.15">
      <c r="B114" s="144"/>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c r="AC114" s="142"/>
      <c r="AD114" s="142"/>
      <c r="AE114" s="142"/>
      <c r="AF114" s="142"/>
      <c r="AG114" s="142"/>
      <c r="AH114" s="143"/>
    </row>
    <row r="115" spans="2:34" ht="20.100000000000001" customHeight="1" x14ac:dyDescent="0.15">
      <c r="B115" s="144"/>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c r="AC115" s="142"/>
      <c r="AD115" s="142"/>
      <c r="AE115" s="142"/>
      <c r="AF115" s="142"/>
      <c r="AG115" s="142"/>
      <c r="AH115" s="143"/>
    </row>
    <row r="116" spans="2:34" ht="20.100000000000001" customHeight="1" x14ac:dyDescent="0.15">
      <c r="B116" s="144"/>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c r="AC116" s="142"/>
      <c r="AD116" s="142"/>
      <c r="AE116" s="142"/>
      <c r="AF116" s="142"/>
      <c r="AG116" s="142"/>
      <c r="AH116" s="143"/>
    </row>
    <row r="117" spans="2:34" ht="20.100000000000001" customHeight="1" x14ac:dyDescent="0.15">
      <c r="B117" s="144"/>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c r="AC117" s="142"/>
      <c r="AD117" s="142"/>
      <c r="AE117" s="142"/>
      <c r="AF117" s="142"/>
      <c r="AG117" s="142"/>
      <c r="AH117" s="143"/>
    </row>
    <row r="118" spans="2:34" ht="20.100000000000001" customHeight="1" x14ac:dyDescent="0.15">
      <c r="B118" s="144"/>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3"/>
    </row>
    <row r="119" spans="2:34" ht="20.100000000000001" customHeight="1" x14ac:dyDescent="0.15">
      <c r="B119" s="144"/>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3"/>
    </row>
    <row r="120" spans="2:34" ht="20.100000000000001" customHeight="1" x14ac:dyDescent="0.15">
      <c r="B120" s="144"/>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c r="AC120" s="142"/>
      <c r="AD120" s="142"/>
      <c r="AE120" s="142"/>
      <c r="AF120" s="142"/>
      <c r="AG120" s="142"/>
      <c r="AH120" s="143"/>
    </row>
    <row r="121" spans="2:34" ht="20.100000000000001" customHeight="1" x14ac:dyDescent="0.15">
      <c r="B121" s="144"/>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c r="AC121" s="142"/>
      <c r="AD121" s="142"/>
      <c r="AE121" s="142"/>
      <c r="AF121" s="142"/>
      <c r="AG121" s="142"/>
      <c r="AH121" s="143"/>
    </row>
    <row r="122" spans="2:34" ht="20.100000000000001" customHeight="1" x14ac:dyDescent="0.15">
      <c r="B122" s="144"/>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c r="AC122" s="142"/>
      <c r="AD122" s="142"/>
      <c r="AE122" s="142"/>
      <c r="AF122" s="142"/>
      <c r="AG122" s="142"/>
      <c r="AH122" s="143"/>
    </row>
    <row r="123" spans="2:34" ht="20.100000000000001" customHeight="1" x14ac:dyDescent="0.15">
      <c r="B123" s="144"/>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c r="AC123" s="142"/>
      <c r="AD123" s="142"/>
      <c r="AE123" s="142"/>
      <c r="AF123" s="142"/>
      <c r="AG123" s="142"/>
      <c r="AH123" s="143"/>
    </row>
    <row r="124" spans="2:34" ht="20.100000000000001" customHeight="1" x14ac:dyDescent="0.15">
      <c r="B124" s="144"/>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c r="AC124" s="142"/>
      <c r="AD124" s="142"/>
      <c r="AE124" s="142"/>
      <c r="AF124" s="142"/>
      <c r="AG124" s="142"/>
      <c r="AH124" s="143"/>
    </row>
    <row r="125" spans="2:34" ht="20.100000000000001" customHeight="1" x14ac:dyDescent="0.15">
      <c r="B125" s="144"/>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2"/>
      <c r="AD125" s="142"/>
      <c r="AE125" s="142"/>
      <c r="AF125" s="142"/>
      <c r="AG125" s="142"/>
      <c r="AH125" s="143"/>
    </row>
    <row r="126" spans="2:34" ht="20.100000000000001" customHeight="1" x14ac:dyDescent="0.15">
      <c r="B126" s="144"/>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c r="AC126" s="142"/>
      <c r="AD126" s="142"/>
      <c r="AE126" s="142"/>
      <c r="AF126" s="142"/>
      <c r="AG126" s="142"/>
      <c r="AH126" s="143"/>
    </row>
    <row r="127" spans="2:34" ht="20.100000000000001" customHeight="1" x14ac:dyDescent="0.15">
      <c r="B127" s="144"/>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c r="AC127" s="142"/>
      <c r="AD127" s="142"/>
      <c r="AE127" s="142"/>
      <c r="AF127" s="142"/>
      <c r="AG127" s="142"/>
      <c r="AH127" s="143"/>
    </row>
    <row r="128" spans="2:34" ht="20.100000000000001" customHeight="1" x14ac:dyDescent="0.15">
      <c r="B128" s="144"/>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c r="AC128" s="142"/>
      <c r="AD128" s="142"/>
      <c r="AE128" s="142"/>
      <c r="AF128" s="142"/>
      <c r="AG128" s="142"/>
      <c r="AH128" s="143"/>
    </row>
    <row r="129" spans="2:35" ht="20.100000000000001" customHeight="1" x14ac:dyDescent="0.15">
      <c r="B129" s="144"/>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c r="AC129" s="142"/>
      <c r="AD129" s="142"/>
      <c r="AE129" s="142"/>
      <c r="AF129" s="142"/>
      <c r="AG129" s="142"/>
      <c r="AH129" s="143"/>
    </row>
    <row r="130" spans="2:35" ht="20.100000000000001" customHeight="1" x14ac:dyDescent="0.15">
      <c r="B130" s="144"/>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c r="AC130" s="142"/>
      <c r="AD130" s="142"/>
      <c r="AE130" s="142"/>
      <c r="AF130" s="142"/>
      <c r="AG130" s="142"/>
      <c r="AH130" s="143"/>
    </row>
    <row r="131" spans="2:35" ht="20.100000000000001" customHeight="1" x14ac:dyDescent="0.15">
      <c r="B131" s="144"/>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c r="AC131" s="142"/>
      <c r="AD131" s="142"/>
      <c r="AE131" s="142"/>
      <c r="AF131" s="142"/>
      <c r="AG131" s="142"/>
      <c r="AH131" s="143"/>
    </row>
    <row r="132" spans="2:35" ht="20.100000000000001" customHeight="1" x14ac:dyDescent="0.15">
      <c r="B132" s="144"/>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c r="AC132" s="142"/>
      <c r="AD132" s="142"/>
      <c r="AE132" s="142"/>
      <c r="AF132" s="142"/>
      <c r="AG132" s="142"/>
      <c r="AH132" s="143"/>
    </row>
    <row r="133" spans="2:35" ht="20.100000000000001" customHeight="1" x14ac:dyDescent="0.15">
      <c r="B133" s="144"/>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c r="AC133" s="142"/>
      <c r="AD133" s="142"/>
      <c r="AE133" s="142"/>
      <c r="AF133" s="142"/>
      <c r="AG133" s="142"/>
      <c r="AH133" s="143"/>
    </row>
    <row r="134" spans="2:35" ht="20.100000000000001" customHeight="1" x14ac:dyDescent="0.15">
      <c r="B134" s="144"/>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c r="AC134" s="142"/>
      <c r="AD134" s="142"/>
      <c r="AE134" s="142"/>
      <c r="AF134" s="142"/>
      <c r="AG134" s="142"/>
      <c r="AH134" s="143"/>
    </row>
    <row r="135" spans="2:35" ht="20.100000000000001" customHeight="1" x14ac:dyDescent="0.15">
      <c r="B135" s="144"/>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c r="AC135" s="142"/>
      <c r="AD135" s="142"/>
      <c r="AE135" s="142"/>
      <c r="AF135" s="142"/>
      <c r="AG135" s="142"/>
      <c r="AH135" s="143"/>
    </row>
    <row r="136" spans="2:35" ht="20.100000000000001" customHeight="1" x14ac:dyDescent="0.15">
      <c r="B136" s="144"/>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c r="AC136" s="142" t="s">
        <v>122</v>
      </c>
      <c r="AD136" s="142"/>
      <c r="AE136" s="142"/>
      <c r="AF136" s="142"/>
      <c r="AG136" s="142"/>
      <c r="AH136" s="143"/>
    </row>
    <row r="137" spans="2:35" ht="20.100000000000001" customHeight="1" x14ac:dyDescent="0.15">
      <c r="B137" s="144"/>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2"/>
      <c r="AD137" s="142"/>
      <c r="AE137" s="142"/>
      <c r="AF137" s="142"/>
      <c r="AG137" s="142"/>
      <c r="AH137" s="143"/>
    </row>
    <row r="138" spans="2:35" ht="20.100000000000001" customHeight="1" x14ac:dyDescent="0.15">
      <c r="B138" s="144"/>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c r="AC138" s="142"/>
      <c r="AD138" s="142"/>
      <c r="AE138" s="142"/>
      <c r="AF138" s="142"/>
      <c r="AG138" s="142"/>
      <c r="AH138" s="143"/>
    </row>
    <row r="139" spans="2:35" ht="20.100000000000001" customHeight="1" x14ac:dyDescent="0.15">
      <c r="B139" s="144"/>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c r="AC139" s="142"/>
      <c r="AD139" s="142"/>
      <c r="AE139" s="142"/>
      <c r="AF139" s="142"/>
      <c r="AG139" s="142"/>
      <c r="AH139" s="143"/>
      <c r="AI139" s="56"/>
    </row>
    <row r="140" spans="2:35" ht="20.100000000000001" customHeight="1" x14ac:dyDescent="0.15">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c r="AC140" s="147"/>
      <c r="AD140" s="147"/>
      <c r="AE140" s="147"/>
      <c r="AF140" s="147"/>
      <c r="AG140" s="147"/>
      <c r="AH140" s="147"/>
    </row>
    <row r="141" spans="2:35" ht="20.100000000000001" customHeight="1" x14ac:dyDescent="0.15">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row>
    <row r="142" spans="2:35" ht="20.100000000000001" customHeight="1" x14ac:dyDescent="0.15">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c r="AC142" s="147"/>
      <c r="AD142" s="147"/>
      <c r="AE142" s="147"/>
      <c r="AF142" s="147"/>
      <c r="AG142" s="147"/>
      <c r="AH142" s="147"/>
    </row>
    <row r="143" spans="2:35" ht="20.100000000000001" customHeight="1" x14ac:dyDescent="0.15">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row>
    <row r="144" spans="2:35" ht="20.100000000000001" customHeight="1" x14ac:dyDescent="0.15">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c r="AC144" s="147"/>
      <c r="AD144" s="147"/>
      <c r="AE144" s="147"/>
      <c r="AF144" s="147"/>
      <c r="AG144" s="147"/>
      <c r="AH144" s="147"/>
    </row>
    <row r="145" spans="2:34" ht="20.100000000000001" customHeight="1" x14ac:dyDescent="0.15">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c r="AC145" s="147"/>
      <c r="AD145" s="147"/>
      <c r="AE145" s="147"/>
      <c r="AF145" s="147"/>
      <c r="AG145" s="147"/>
      <c r="AH145" s="147"/>
    </row>
    <row r="146" spans="2:34" ht="20.100000000000001" customHeight="1" x14ac:dyDescent="0.15">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7"/>
      <c r="AE146" s="147"/>
      <c r="AF146" s="147"/>
      <c r="AG146" s="147"/>
      <c r="AH146" s="147"/>
    </row>
    <row r="147" spans="2:34" ht="20.100000000000001" customHeight="1" x14ac:dyDescent="0.15">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c r="AC147" s="147"/>
      <c r="AD147" s="147"/>
      <c r="AE147" s="147"/>
      <c r="AF147" s="147"/>
      <c r="AG147" s="147"/>
      <c r="AH147" s="147"/>
    </row>
    <row r="148" spans="2:34" ht="20.100000000000001" customHeight="1" x14ac:dyDescent="0.15">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7"/>
      <c r="AE148" s="147"/>
      <c r="AF148" s="147"/>
      <c r="AG148" s="147"/>
      <c r="AH148" s="147"/>
    </row>
    <row r="149" spans="2:34" ht="20.100000000000001" customHeight="1" x14ac:dyDescent="0.15">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c r="AC149" s="147"/>
      <c r="AD149" s="147"/>
      <c r="AE149" s="147"/>
      <c r="AF149" s="147"/>
      <c r="AG149" s="147"/>
      <c r="AH149" s="147"/>
    </row>
    <row r="150" spans="2:34" ht="20.100000000000001" customHeight="1" x14ac:dyDescent="0.15">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7"/>
      <c r="AE150" s="147"/>
      <c r="AF150" s="147"/>
      <c r="AG150" s="147"/>
      <c r="AH150" s="147"/>
    </row>
    <row r="151" spans="2:34" ht="20.100000000000001" customHeight="1" x14ac:dyDescent="0.15">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c r="AC151" s="147"/>
      <c r="AD151" s="147"/>
      <c r="AE151" s="147"/>
      <c r="AF151" s="147"/>
      <c r="AG151" s="147"/>
      <c r="AH151" s="147"/>
    </row>
    <row r="152" spans="2:34" ht="20.100000000000001" customHeight="1" x14ac:dyDescent="0.15">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7"/>
      <c r="AE152" s="147"/>
      <c r="AF152" s="147"/>
      <c r="AG152" s="147"/>
      <c r="AH152" s="147"/>
    </row>
    <row r="153" spans="2:34" ht="20.100000000000001" customHeight="1" x14ac:dyDescent="0.15">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c r="AC153" s="147"/>
      <c r="AD153" s="147"/>
      <c r="AE153" s="147"/>
      <c r="AF153" s="147"/>
      <c r="AG153" s="147"/>
      <c r="AH153" s="147"/>
    </row>
    <row r="154" spans="2:34" ht="20.100000000000001" customHeight="1" x14ac:dyDescent="0.15">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7"/>
      <c r="AE154" s="147"/>
      <c r="AF154" s="147"/>
      <c r="AG154" s="147"/>
      <c r="AH154" s="147"/>
    </row>
    <row r="155" spans="2:34" ht="20.100000000000001" customHeight="1" x14ac:dyDescent="0.15">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v>0</v>
      </c>
      <c r="AA155" s="147"/>
      <c r="AB155" s="147"/>
      <c r="AC155" s="147">
        <v>0</v>
      </c>
      <c r="AD155" s="147"/>
      <c r="AE155" s="147"/>
      <c r="AF155" s="147"/>
      <c r="AG155" s="147"/>
      <c r="AH155" s="147"/>
    </row>
    <row r="156" spans="2:34" ht="20.100000000000001" customHeight="1" x14ac:dyDescent="0.15">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7"/>
      <c r="AE156" s="147"/>
      <c r="AF156" s="147"/>
      <c r="AG156" s="147"/>
      <c r="AH156" s="147"/>
    </row>
    <row r="157" spans="2:34" ht="20.100000000000001" customHeight="1" x14ac:dyDescent="0.15">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c r="AC157" s="147"/>
      <c r="AD157" s="147"/>
      <c r="AE157" s="147"/>
      <c r="AF157" s="147"/>
      <c r="AG157" s="147"/>
      <c r="AH157" s="147"/>
    </row>
    <row r="158" spans="2:34" ht="20.100000000000001" customHeight="1" x14ac:dyDescent="0.15">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row>
    <row r="159" spans="2:34" ht="20.100000000000001" customHeight="1" x14ac:dyDescent="0.15">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row>
    <row r="160" spans="2:34" ht="20.100000000000001" customHeight="1" x14ac:dyDescent="0.15">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row>
    <row r="161" spans="2:34" ht="20.100000000000001" customHeight="1" x14ac:dyDescent="0.15">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row>
    <row r="162" spans="2:34" ht="20.100000000000001" customHeight="1" x14ac:dyDescent="0.15">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row>
    <row r="163" spans="2:34" ht="20.100000000000001" customHeight="1" x14ac:dyDescent="0.15">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row>
    <row r="164" spans="2:34" ht="20.100000000000001" customHeight="1" x14ac:dyDescent="0.15">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row>
    <row r="165" spans="2:34" ht="20.100000000000001" customHeight="1" x14ac:dyDescent="0.15">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row>
    <row r="166" spans="2:34" ht="20.100000000000001" customHeight="1" x14ac:dyDescent="0.15">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row>
    <row r="167" spans="2:34" ht="20.100000000000001" customHeight="1" x14ac:dyDescent="0.15">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row>
    <row r="168" spans="2:34" ht="20.100000000000001" customHeight="1" x14ac:dyDescent="0.15">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row>
    <row r="169" spans="2:34" ht="20.100000000000001" customHeight="1" x14ac:dyDescent="0.15">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row>
    <row r="170" spans="2:34" ht="20.100000000000001" customHeight="1" x14ac:dyDescent="0.15">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row>
    <row r="171" spans="2:34" ht="20.100000000000001" customHeight="1" x14ac:dyDescent="0.15">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row>
    <row r="172" spans="2:34" ht="20.100000000000001" customHeight="1" x14ac:dyDescent="0.15">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row>
    <row r="173" spans="2:34" ht="20.100000000000001" customHeight="1" x14ac:dyDescent="0.15">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row>
    <row r="174" spans="2:34" ht="20.100000000000001" customHeight="1" x14ac:dyDescent="0.15">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row>
    <row r="175" spans="2:34" ht="20.100000000000001" customHeight="1" x14ac:dyDescent="0.15">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row>
    <row r="176" spans="2:34" ht="20.100000000000001" customHeight="1" x14ac:dyDescent="0.15">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row>
    <row r="177" spans="2:34" ht="20.100000000000001" customHeight="1" x14ac:dyDescent="0.15">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c r="AC177" s="147"/>
      <c r="AD177" s="147"/>
      <c r="AE177" s="147"/>
      <c r="AF177" s="147"/>
      <c r="AG177" s="147"/>
      <c r="AH177" s="147"/>
    </row>
    <row r="178" spans="2:34" ht="20.100000000000001" customHeight="1" x14ac:dyDescent="0.15">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c r="AC178" s="147"/>
      <c r="AD178" s="147"/>
      <c r="AE178" s="147"/>
      <c r="AF178" s="147"/>
      <c r="AG178" s="147"/>
      <c r="AH178" s="147"/>
    </row>
    <row r="179" spans="2:34" ht="20.100000000000001" customHeight="1" x14ac:dyDescent="0.15">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c r="AC179" s="147"/>
      <c r="AD179" s="147"/>
      <c r="AE179" s="147"/>
      <c r="AF179" s="147"/>
      <c r="AG179" s="147"/>
      <c r="AH179" s="147"/>
    </row>
    <row r="180" spans="2:34" ht="20.100000000000001" customHeight="1" x14ac:dyDescent="0.15">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c r="AC180" s="147"/>
      <c r="AD180" s="147"/>
      <c r="AE180" s="147"/>
      <c r="AF180" s="147"/>
      <c r="AG180" s="147"/>
      <c r="AH180" s="147"/>
    </row>
    <row r="181" spans="2:34" ht="20.100000000000001" customHeight="1" x14ac:dyDescent="0.15">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c r="AC181" s="147"/>
      <c r="AD181" s="147"/>
      <c r="AE181" s="147"/>
      <c r="AF181" s="147"/>
      <c r="AG181" s="147"/>
      <c r="AH181" s="147"/>
    </row>
    <row r="182" spans="2:34" ht="20.100000000000001" customHeight="1" x14ac:dyDescent="0.15">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c r="AC182" s="147"/>
      <c r="AD182" s="147"/>
      <c r="AE182" s="147"/>
      <c r="AF182" s="147"/>
      <c r="AG182" s="147"/>
      <c r="AH182" s="147"/>
    </row>
    <row r="183" spans="2:34" ht="20.100000000000001" customHeight="1" x14ac:dyDescent="0.15">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c r="AC183" s="147"/>
      <c r="AD183" s="147"/>
      <c r="AE183" s="147"/>
      <c r="AF183" s="147"/>
      <c r="AG183" s="147"/>
      <c r="AH183" s="147"/>
    </row>
    <row r="184" spans="2:34" ht="20.100000000000001" customHeight="1" x14ac:dyDescent="0.15">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c r="AC184" s="147"/>
      <c r="AD184" s="147"/>
      <c r="AE184" s="147"/>
      <c r="AF184" s="147"/>
      <c r="AG184" s="147"/>
      <c r="AH184" s="147"/>
    </row>
    <row r="185" spans="2:34" ht="20.100000000000001" customHeight="1" x14ac:dyDescent="0.15">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c r="AC185" s="147"/>
      <c r="AD185" s="147"/>
      <c r="AE185" s="147"/>
      <c r="AF185" s="147"/>
      <c r="AG185" s="147"/>
      <c r="AH185" s="147"/>
    </row>
    <row r="186" spans="2:34" ht="20.100000000000001" customHeight="1" x14ac:dyDescent="0.15">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c r="AC186" s="147"/>
      <c r="AD186" s="147"/>
      <c r="AE186" s="147"/>
      <c r="AF186" s="147"/>
      <c r="AG186" s="147"/>
      <c r="AH186" s="147"/>
    </row>
    <row r="187" spans="2:34" ht="20.100000000000001" customHeight="1" x14ac:dyDescent="0.15">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c r="AC187" s="147"/>
      <c r="AD187" s="147"/>
      <c r="AE187" s="147"/>
      <c r="AF187" s="147"/>
      <c r="AG187" s="147"/>
      <c r="AH187" s="147"/>
    </row>
    <row r="188" spans="2:34" ht="20.100000000000001" customHeight="1" x14ac:dyDescent="0.15">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c r="AC188" s="147"/>
      <c r="AD188" s="147"/>
      <c r="AE188" s="147"/>
      <c r="AF188" s="147"/>
      <c r="AG188" s="147"/>
      <c r="AH188" s="147"/>
    </row>
    <row r="189" spans="2:34" ht="20.100000000000001" customHeight="1" x14ac:dyDescent="0.15">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c r="AC189" s="147"/>
      <c r="AD189" s="147"/>
      <c r="AE189" s="147"/>
      <c r="AF189" s="147"/>
      <c r="AG189" s="147"/>
      <c r="AH189" s="147"/>
    </row>
    <row r="190" spans="2:34" ht="20.100000000000001" customHeight="1" x14ac:dyDescent="0.15">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c r="AC190" s="147"/>
      <c r="AD190" s="147"/>
      <c r="AE190" s="147"/>
      <c r="AF190" s="147"/>
      <c r="AG190" s="147"/>
      <c r="AH190" s="147"/>
    </row>
    <row r="191" spans="2:34" ht="20.100000000000001" customHeight="1" x14ac:dyDescent="0.15">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c r="AC191" s="147"/>
      <c r="AD191" s="147"/>
      <c r="AE191" s="147"/>
      <c r="AF191" s="147"/>
      <c r="AG191" s="147"/>
      <c r="AH191" s="147"/>
    </row>
    <row r="192" spans="2:34" ht="20.100000000000001" customHeight="1" x14ac:dyDescent="0.15">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c r="AC192" s="147"/>
      <c r="AD192" s="147"/>
      <c r="AE192" s="147"/>
      <c r="AF192" s="147"/>
      <c r="AG192" s="147"/>
      <c r="AH192" s="147"/>
    </row>
    <row r="193" spans="2:34" ht="20.100000000000001" customHeight="1" x14ac:dyDescent="0.15">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c r="AC193" s="147"/>
      <c r="AD193" s="147"/>
      <c r="AE193" s="147"/>
      <c r="AF193" s="147"/>
      <c r="AG193" s="147"/>
      <c r="AH193" s="147"/>
    </row>
    <row r="194" spans="2:34" ht="20.100000000000001" customHeight="1" x14ac:dyDescent="0.15">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c r="AC194" s="147"/>
      <c r="AD194" s="147"/>
      <c r="AE194" s="147"/>
      <c r="AF194" s="147"/>
      <c r="AG194" s="147"/>
      <c r="AH194" s="147"/>
    </row>
    <row r="195" spans="2:34" ht="20.100000000000001" customHeight="1" x14ac:dyDescent="0.15">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c r="AC195" s="147"/>
      <c r="AD195" s="147"/>
      <c r="AE195" s="147"/>
      <c r="AF195" s="147"/>
      <c r="AG195" s="147"/>
      <c r="AH195" s="147"/>
    </row>
    <row r="196" spans="2:34" ht="20.100000000000001" customHeight="1" x14ac:dyDescent="0.15">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c r="AC196" s="147"/>
      <c r="AD196" s="147"/>
      <c r="AE196" s="147"/>
      <c r="AF196" s="147"/>
      <c r="AG196" s="147"/>
      <c r="AH196" s="147"/>
    </row>
    <row r="197" spans="2:34" ht="20.100000000000001" customHeight="1" x14ac:dyDescent="0.15">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c r="AC197" s="147"/>
      <c r="AD197" s="147"/>
      <c r="AE197" s="147"/>
      <c r="AF197" s="147"/>
      <c r="AG197" s="147"/>
      <c r="AH197" s="147"/>
    </row>
    <row r="198" spans="2:34" ht="20.100000000000001" customHeight="1" x14ac:dyDescent="0.15">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c r="AC198" s="147"/>
      <c r="AD198" s="147"/>
      <c r="AE198" s="147"/>
      <c r="AF198" s="147"/>
      <c r="AG198" s="147"/>
      <c r="AH198" s="147"/>
    </row>
    <row r="199" spans="2:34" ht="20.100000000000001" customHeight="1" x14ac:dyDescent="0.15">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c r="AC199" s="147"/>
      <c r="AD199" s="147"/>
      <c r="AE199" s="147"/>
      <c r="AF199" s="147"/>
      <c r="AG199" s="147"/>
      <c r="AH199" s="147"/>
    </row>
    <row r="200" spans="2:34" ht="20.100000000000001" customHeight="1" x14ac:dyDescent="0.15">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c r="AC200" s="147"/>
      <c r="AD200" s="147"/>
      <c r="AE200" s="147"/>
      <c r="AF200" s="147"/>
      <c r="AG200" s="147"/>
      <c r="AH200" s="147"/>
    </row>
    <row r="201" spans="2:34" ht="20.100000000000001" customHeight="1" x14ac:dyDescent="0.15">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c r="AC201" s="147"/>
      <c r="AD201" s="147"/>
      <c r="AE201" s="147"/>
      <c r="AF201" s="147"/>
      <c r="AG201" s="147"/>
      <c r="AH201" s="147"/>
    </row>
    <row r="202" spans="2:34" ht="20.100000000000001" customHeight="1" x14ac:dyDescent="0.15">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c r="AC202" s="147"/>
      <c r="AD202" s="147"/>
      <c r="AE202" s="147"/>
      <c r="AF202" s="147"/>
      <c r="AG202" s="147"/>
      <c r="AH202" s="147"/>
    </row>
    <row r="203" spans="2:34" ht="20.100000000000001" customHeight="1" x14ac:dyDescent="0.15">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c r="AC203" s="147"/>
      <c r="AD203" s="147"/>
      <c r="AE203" s="147"/>
      <c r="AF203" s="147"/>
      <c r="AG203" s="147"/>
      <c r="AH203" s="147"/>
    </row>
    <row r="204" spans="2:34" ht="20.100000000000001" customHeight="1" x14ac:dyDescent="0.15">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c r="AC204" s="147"/>
      <c r="AD204" s="147"/>
      <c r="AE204" s="147"/>
      <c r="AF204" s="147"/>
      <c r="AG204" s="147"/>
      <c r="AH204" s="147"/>
    </row>
    <row r="205" spans="2:34" ht="20.100000000000001" customHeight="1" x14ac:dyDescent="0.15">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c r="AC205" s="147"/>
      <c r="AD205" s="147"/>
      <c r="AE205" s="147"/>
      <c r="AF205" s="147"/>
      <c r="AG205" s="147"/>
      <c r="AH205" s="147"/>
    </row>
    <row r="206" spans="2:34" ht="20.100000000000001" customHeight="1" x14ac:dyDescent="0.15">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c r="AC206" s="147"/>
      <c r="AD206" s="147"/>
      <c r="AE206" s="147"/>
      <c r="AF206" s="147"/>
      <c r="AG206" s="147"/>
      <c r="AH206" s="147"/>
    </row>
    <row r="207" spans="2:34" ht="20.100000000000001" customHeight="1" x14ac:dyDescent="0.15">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row>
    <row r="208" spans="2:34" ht="20.100000000000001" customHeight="1" x14ac:dyDescent="0.15">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c r="AC208" s="147"/>
      <c r="AD208" s="147"/>
      <c r="AE208" s="147"/>
      <c r="AF208" s="147"/>
      <c r="AG208" s="147"/>
      <c r="AH208" s="147"/>
    </row>
    <row r="209" spans="2:34" ht="20.100000000000001" customHeight="1" x14ac:dyDescent="0.15">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row>
    <row r="210" spans="2:34" ht="20.100000000000001" customHeight="1" x14ac:dyDescent="0.15">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c r="AC210" s="147"/>
      <c r="AD210" s="147"/>
      <c r="AE210" s="147"/>
      <c r="AF210" s="147"/>
      <c r="AG210" s="147"/>
      <c r="AH210" s="147"/>
    </row>
    <row r="211" spans="2:34" ht="20.100000000000001" customHeight="1" x14ac:dyDescent="0.15">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c r="AC211" s="147"/>
      <c r="AD211" s="147"/>
      <c r="AE211" s="147"/>
      <c r="AF211" s="147"/>
      <c r="AG211" s="147"/>
      <c r="AH211" s="147"/>
    </row>
    <row r="212" spans="2:34" ht="20.100000000000001" customHeight="1" x14ac:dyDescent="0.15">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c r="AC212" s="147"/>
      <c r="AD212" s="147"/>
      <c r="AE212" s="147"/>
      <c r="AF212" s="147"/>
      <c r="AG212" s="147"/>
      <c r="AH212" s="147"/>
    </row>
    <row r="213" spans="2:34" ht="20.100000000000001" customHeight="1" x14ac:dyDescent="0.15">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c r="AC213" s="147"/>
      <c r="AD213" s="147"/>
      <c r="AE213" s="147"/>
      <c r="AF213" s="147"/>
      <c r="AG213" s="147"/>
      <c r="AH213" s="147"/>
    </row>
    <row r="214" spans="2:34" ht="20.100000000000001" customHeight="1" x14ac:dyDescent="0.15">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c r="AC214" s="147"/>
      <c r="AD214" s="147"/>
      <c r="AE214" s="147"/>
      <c r="AF214" s="147"/>
      <c r="AG214" s="147"/>
      <c r="AH214" s="147"/>
    </row>
    <row r="215" spans="2:34" ht="20.100000000000001" customHeight="1" x14ac:dyDescent="0.15">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c r="AC215" s="147"/>
      <c r="AD215" s="147"/>
      <c r="AE215" s="147"/>
      <c r="AF215" s="147"/>
      <c r="AG215" s="147"/>
      <c r="AH215" s="147"/>
    </row>
    <row r="216" spans="2:34" ht="20.100000000000001" customHeight="1" x14ac:dyDescent="0.15">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c r="AC216" s="147"/>
      <c r="AD216" s="147"/>
      <c r="AE216" s="147"/>
      <c r="AF216" s="147"/>
      <c r="AG216" s="147"/>
      <c r="AH216" s="147"/>
    </row>
    <row r="217" spans="2:34" ht="20.100000000000001" customHeight="1" x14ac:dyDescent="0.15">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c r="AC217" s="147"/>
      <c r="AD217" s="147"/>
      <c r="AE217" s="147"/>
      <c r="AF217" s="147"/>
      <c r="AG217" s="147"/>
      <c r="AH217" s="147"/>
    </row>
    <row r="218" spans="2:34" ht="20.100000000000001" customHeight="1" x14ac:dyDescent="0.15">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c r="AC218" s="147"/>
      <c r="AD218" s="147"/>
      <c r="AE218" s="147"/>
      <c r="AF218" s="147"/>
      <c r="AG218" s="147"/>
      <c r="AH218" s="147"/>
    </row>
    <row r="219" spans="2:34" ht="20.100000000000001" customHeight="1" x14ac:dyDescent="0.15">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c r="AC219" s="147"/>
      <c r="AD219" s="147"/>
      <c r="AE219" s="147"/>
      <c r="AF219" s="147"/>
      <c r="AG219" s="147"/>
      <c r="AH219" s="147"/>
    </row>
    <row r="220" spans="2:34" ht="20.100000000000001" customHeight="1" x14ac:dyDescent="0.15">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c r="AC220" s="147"/>
      <c r="AD220" s="147"/>
      <c r="AE220" s="147"/>
      <c r="AF220" s="147"/>
      <c r="AG220" s="147"/>
      <c r="AH220" s="147"/>
    </row>
    <row r="221" spans="2:34" ht="20.100000000000001" customHeight="1" x14ac:dyDescent="0.15">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row>
    <row r="222" spans="2:34" ht="20.100000000000001" customHeight="1" x14ac:dyDescent="0.15">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row>
    <row r="223" spans="2:34" ht="20.100000000000001" customHeight="1" x14ac:dyDescent="0.15">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c r="AC223" s="147"/>
      <c r="AD223" s="147"/>
      <c r="AE223" s="147"/>
      <c r="AF223" s="147"/>
      <c r="AG223" s="147"/>
      <c r="AH223" s="147"/>
    </row>
    <row r="224" spans="2:34" ht="20.100000000000001" customHeight="1" x14ac:dyDescent="0.15">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c r="AC224" s="147"/>
      <c r="AD224" s="147"/>
      <c r="AE224" s="147"/>
      <c r="AF224" s="147"/>
      <c r="AG224" s="147"/>
      <c r="AH224" s="147"/>
    </row>
    <row r="225" spans="2:34" ht="20.100000000000001" customHeight="1" x14ac:dyDescent="0.15">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c r="AC225" s="147"/>
      <c r="AD225" s="147"/>
      <c r="AE225" s="147"/>
      <c r="AF225" s="147"/>
      <c r="AG225" s="147"/>
      <c r="AH225" s="147"/>
    </row>
    <row r="226" spans="2:34" ht="20.100000000000001" customHeight="1" x14ac:dyDescent="0.15">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row>
    <row r="227" spans="2:34" ht="20.100000000000001" customHeight="1" x14ac:dyDescent="0.15">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c r="AC227" s="147"/>
      <c r="AD227" s="147"/>
      <c r="AE227" s="147"/>
      <c r="AF227" s="147"/>
      <c r="AG227" s="147"/>
      <c r="AH227" s="147"/>
    </row>
    <row r="228" spans="2:34" ht="20.100000000000001" customHeight="1" x14ac:dyDescent="0.15">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row>
    <row r="229" spans="2:34" ht="20.100000000000001" customHeight="1" x14ac:dyDescent="0.1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c r="AC229" s="145"/>
      <c r="AD229" s="145"/>
      <c r="AE229" s="145"/>
      <c r="AF229" s="145"/>
      <c r="AG229" s="145"/>
      <c r="AH229" s="145"/>
    </row>
    <row r="230" spans="2:34" ht="20.100000000000001" customHeight="1" x14ac:dyDescent="0.1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c r="AC230" s="145"/>
      <c r="AD230" s="145"/>
      <c r="AE230" s="145"/>
      <c r="AF230" s="146"/>
      <c r="AG230" s="146"/>
      <c r="AH230" s="146"/>
    </row>
    <row r="231" spans="2:34" ht="20.100000000000001" customHeight="1" x14ac:dyDescent="0.1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c r="AC231" s="145"/>
      <c r="AD231" s="145"/>
      <c r="AE231" s="145"/>
      <c r="AF231" s="146"/>
      <c r="AG231" s="146"/>
      <c r="AH231" s="146"/>
    </row>
    <row r="232" spans="2:34" ht="20.100000000000001" customHeight="1" x14ac:dyDescent="0.1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c r="AC232" s="145"/>
      <c r="AD232" s="145"/>
      <c r="AE232" s="145"/>
      <c r="AF232" s="145"/>
      <c r="AG232" s="145"/>
      <c r="AH232" s="145"/>
    </row>
    <row r="233" spans="2:34" ht="20.100000000000001" customHeight="1" x14ac:dyDescent="0.1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c r="AC233" s="145"/>
      <c r="AD233" s="145"/>
      <c r="AE233" s="145"/>
      <c r="AF233" s="146"/>
      <c r="AG233" s="146"/>
      <c r="AH233" s="146"/>
    </row>
    <row r="234" spans="2:34" ht="20.100000000000001" customHeight="1" x14ac:dyDescent="0.1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c r="AC234" s="145"/>
      <c r="AD234" s="145"/>
      <c r="AE234" s="145"/>
      <c r="AF234" s="146"/>
      <c r="AG234" s="146"/>
      <c r="AH234" s="146"/>
    </row>
    <row r="235" spans="2:34" ht="20.100000000000001" customHeight="1" x14ac:dyDescent="0.1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c r="AC235" s="145"/>
      <c r="AD235" s="145"/>
      <c r="AE235" s="145"/>
      <c r="AF235" s="145"/>
      <c r="AG235" s="145"/>
      <c r="AH235" s="145"/>
    </row>
    <row r="236" spans="2:34" ht="20.100000000000001" customHeight="1" x14ac:dyDescent="0.1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c r="AC236" s="145"/>
      <c r="AD236" s="145"/>
      <c r="AE236" s="145"/>
      <c r="AF236" s="146"/>
      <c r="AG236" s="146"/>
      <c r="AH236" s="146"/>
    </row>
    <row r="237" spans="2:34" ht="20.100000000000001" customHeight="1" x14ac:dyDescent="0.1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c r="AC237" s="145"/>
      <c r="AD237" s="145"/>
      <c r="AE237" s="145"/>
      <c r="AF237" s="146"/>
      <c r="AG237" s="146"/>
      <c r="AH237" s="146"/>
    </row>
    <row r="238" spans="2:34" ht="20.100000000000001" customHeight="1" x14ac:dyDescent="0.1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c r="AC238" s="145"/>
      <c r="AD238" s="145"/>
      <c r="AE238" s="145"/>
      <c r="AF238" s="145"/>
      <c r="AG238" s="145"/>
      <c r="AH238" s="145"/>
    </row>
    <row r="239" spans="2:34" ht="20.100000000000001" customHeight="1" x14ac:dyDescent="0.1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c r="AC239" s="145"/>
      <c r="AD239" s="145"/>
      <c r="AE239" s="145"/>
      <c r="AF239" s="146"/>
      <c r="AG239" s="146"/>
      <c r="AH239" s="146"/>
    </row>
    <row r="240" spans="2:34" ht="20.100000000000001" customHeight="1" x14ac:dyDescent="0.1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c r="AC240" s="145"/>
      <c r="AD240" s="145"/>
      <c r="AE240" s="145"/>
      <c r="AF240" s="146"/>
      <c r="AG240" s="146"/>
      <c r="AH240" s="146"/>
    </row>
    <row r="241" spans="2:34" ht="20.100000000000001" customHeight="1" x14ac:dyDescent="0.1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c r="AC241" s="145"/>
      <c r="AD241" s="145"/>
      <c r="AE241" s="145"/>
      <c r="AF241" s="146"/>
      <c r="AG241" s="146"/>
      <c r="AH241" s="146"/>
    </row>
    <row r="242" spans="2:34" ht="20.100000000000001" customHeight="1" x14ac:dyDescent="0.1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c r="AC242" s="145"/>
      <c r="AD242" s="145"/>
      <c r="AE242" s="145"/>
      <c r="AF242" s="145"/>
      <c r="AG242" s="145"/>
      <c r="AH242" s="145"/>
    </row>
    <row r="243" spans="2:34" ht="20.100000000000001" customHeight="1" x14ac:dyDescent="0.1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c r="AC243" s="145"/>
      <c r="AD243" s="145"/>
      <c r="AE243" s="145"/>
      <c r="AF243" s="146"/>
      <c r="AG243" s="146"/>
      <c r="AH243" s="146"/>
    </row>
    <row r="244" spans="2:34" ht="20.100000000000001" customHeight="1" x14ac:dyDescent="0.1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c r="AC244" s="145"/>
      <c r="AD244" s="145"/>
      <c r="AE244" s="145"/>
      <c r="AF244" s="146"/>
      <c r="AG244" s="146"/>
      <c r="AH244" s="146"/>
    </row>
    <row r="245" spans="2:34" ht="20.100000000000001" customHeight="1" x14ac:dyDescent="0.1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c r="AC245" s="145"/>
      <c r="AD245" s="145"/>
      <c r="AE245" s="145"/>
      <c r="AF245" s="145"/>
      <c r="AG245" s="145"/>
      <c r="AH245" s="145"/>
    </row>
    <row r="246" spans="2:34" ht="20.100000000000001" customHeight="1" x14ac:dyDescent="0.1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c r="AC246" s="145"/>
      <c r="AD246" s="145"/>
      <c r="AE246" s="145"/>
      <c r="AF246" s="146"/>
      <c r="AG246" s="146"/>
      <c r="AH246" s="146"/>
    </row>
    <row r="247" spans="2:34" ht="20.100000000000001" customHeight="1" x14ac:dyDescent="0.1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c r="AC247" s="145"/>
      <c r="AD247" s="145"/>
      <c r="AE247" s="145"/>
      <c r="AF247" s="146"/>
      <c r="AG247" s="146"/>
      <c r="AH247" s="146"/>
    </row>
    <row r="248" spans="2:34" ht="20.100000000000001" customHeight="1" x14ac:dyDescent="0.1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c r="AC248" s="145"/>
      <c r="AD248" s="145"/>
      <c r="AE248" s="145"/>
      <c r="AF248" s="145"/>
      <c r="AG248" s="145"/>
      <c r="AH248" s="145"/>
    </row>
    <row r="249" spans="2:34" ht="20.100000000000001" customHeight="1" x14ac:dyDescent="0.1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c r="AC249" s="145"/>
      <c r="AD249" s="145"/>
      <c r="AE249" s="145"/>
      <c r="AF249" s="146"/>
      <c r="AG249" s="146"/>
      <c r="AH249" s="146"/>
    </row>
    <row r="250" spans="2:34" ht="20.100000000000001" customHeight="1" x14ac:dyDescent="0.1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c r="AC250" s="145"/>
      <c r="AD250" s="145"/>
      <c r="AE250" s="145"/>
      <c r="AF250" s="146"/>
      <c r="AG250" s="146"/>
      <c r="AH250" s="146"/>
    </row>
    <row r="251" spans="2:34" ht="20.100000000000001" customHeight="1" x14ac:dyDescent="0.1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c r="AC251" s="145"/>
      <c r="AD251" s="145"/>
      <c r="AE251" s="145"/>
      <c r="AF251" s="145"/>
      <c r="AG251" s="145"/>
      <c r="AH251" s="145"/>
    </row>
    <row r="252" spans="2:34" ht="20.100000000000001" customHeight="1" x14ac:dyDescent="0.1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c r="AC252" s="145"/>
      <c r="AD252" s="145"/>
      <c r="AE252" s="145"/>
      <c r="AF252" s="146"/>
      <c r="AG252" s="146"/>
      <c r="AH252" s="146"/>
    </row>
    <row r="253" spans="2:34" ht="20.100000000000001" customHeight="1" x14ac:dyDescent="0.1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c r="AC253" s="145"/>
      <c r="AD253" s="145"/>
      <c r="AE253" s="145"/>
      <c r="AF253" s="146"/>
      <c r="AG253" s="146"/>
      <c r="AH253" s="146"/>
    </row>
    <row r="254" spans="2:34" ht="20.100000000000001" customHeight="1" x14ac:dyDescent="0.1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c r="AC254" s="145"/>
      <c r="AD254" s="145"/>
      <c r="AE254" s="145"/>
      <c r="AF254" s="145"/>
      <c r="AG254" s="145"/>
      <c r="AH254" s="145"/>
    </row>
    <row r="255" spans="2:34" ht="20.100000000000001" customHeight="1" x14ac:dyDescent="0.1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c r="AC255" s="145"/>
      <c r="AD255" s="145"/>
      <c r="AE255" s="145"/>
      <c r="AF255" s="146"/>
      <c r="AG255" s="146"/>
      <c r="AH255" s="146"/>
    </row>
    <row r="256" spans="2:34" ht="20.100000000000001" customHeight="1" x14ac:dyDescent="0.1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c r="AC256" s="145"/>
      <c r="AD256" s="145"/>
      <c r="AE256" s="145"/>
      <c r="AF256" s="146"/>
      <c r="AG256" s="146"/>
      <c r="AH256" s="146"/>
    </row>
    <row r="257" spans="2:34" ht="20.100000000000001" customHeight="1" x14ac:dyDescent="0.1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c r="AC257" s="145"/>
      <c r="AD257" s="145"/>
      <c r="AE257" s="145"/>
      <c r="AF257" s="146"/>
      <c r="AG257" s="146"/>
      <c r="AH257" s="146"/>
    </row>
    <row r="258" spans="2:34" ht="20.100000000000001" customHeight="1" x14ac:dyDescent="0.1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c r="AC258" s="145"/>
      <c r="AD258" s="145"/>
      <c r="AE258" s="145"/>
      <c r="AF258" s="145"/>
      <c r="AG258" s="145"/>
      <c r="AH258" s="145"/>
    </row>
    <row r="259" spans="2:34" ht="20.100000000000001" customHeight="1" x14ac:dyDescent="0.1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c r="AC259" s="145"/>
      <c r="AD259" s="145"/>
      <c r="AE259" s="145"/>
      <c r="AF259" s="146"/>
      <c r="AG259" s="146"/>
      <c r="AH259" s="146"/>
    </row>
    <row r="260" spans="2:34" ht="20.100000000000001" customHeight="1" x14ac:dyDescent="0.1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c r="AC260" s="145"/>
      <c r="AD260" s="145"/>
      <c r="AE260" s="145"/>
      <c r="AF260" s="146"/>
      <c r="AG260" s="146"/>
      <c r="AH260" s="146"/>
    </row>
    <row r="261" spans="2:34" ht="20.100000000000001" customHeight="1" x14ac:dyDescent="0.1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c r="AC261" s="145"/>
      <c r="AD261" s="145"/>
      <c r="AE261" s="145"/>
      <c r="AF261" s="145"/>
      <c r="AG261" s="145"/>
      <c r="AH261" s="145"/>
    </row>
    <row r="262" spans="2:34" ht="20.100000000000001" customHeight="1" x14ac:dyDescent="0.1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c r="AC262" s="145"/>
      <c r="AD262" s="145"/>
      <c r="AE262" s="145"/>
      <c r="AF262" s="146"/>
      <c r="AG262" s="146"/>
      <c r="AH262" s="146"/>
    </row>
    <row r="263" spans="2:34" ht="20.100000000000001" customHeight="1" x14ac:dyDescent="0.1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c r="AC263" s="145"/>
      <c r="AD263" s="145"/>
      <c r="AE263" s="145"/>
      <c r="AF263" s="146"/>
      <c r="AG263" s="146"/>
      <c r="AH263" s="146"/>
    </row>
    <row r="264" spans="2:34" ht="20.100000000000001" customHeight="1" x14ac:dyDescent="0.1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c r="AC264" s="145"/>
      <c r="AD264" s="145"/>
      <c r="AE264" s="145"/>
      <c r="AF264" s="145"/>
      <c r="AG264" s="145"/>
      <c r="AH264" s="145"/>
    </row>
    <row r="265" spans="2:34" ht="20.100000000000001" customHeight="1" x14ac:dyDescent="0.1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c r="AC265" s="145"/>
      <c r="AD265" s="145"/>
      <c r="AE265" s="145"/>
      <c r="AF265" s="146"/>
      <c r="AG265" s="146"/>
      <c r="AH265" s="146"/>
    </row>
    <row r="266" spans="2:34" ht="20.100000000000001" customHeight="1" x14ac:dyDescent="0.1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c r="AC266" s="145"/>
      <c r="AD266" s="145"/>
      <c r="AE266" s="145"/>
      <c r="AF266" s="146"/>
      <c r="AG266" s="146"/>
      <c r="AH266" s="146"/>
    </row>
    <row r="267" spans="2:34" ht="20.100000000000001" customHeight="1" x14ac:dyDescent="0.1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c r="AC267" s="145"/>
      <c r="AD267" s="145"/>
      <c r="AE267" s="145"/>
      <c r="AF267" s="145"/>
      <c r="AG267" s="145"/>
      <c r="AH267" s="145"/>
    </row>
    <row r="268" spans="2:34" ht="20.100000000000001" customHeight="1" x14ac:dyDescent="0.1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c r="AC268" s="145"/>
      <c r="AD268" s="145"/>
      <c r="AE268" s="145"/>
      <c r="AF268" s="146"/>
      <c r="AG268" s="146"/>
      <c r="AH268" s="146"/>
    </row>
    <row r="269" spans="2:34" ht="20.100000000000001" customHeight="1" x14ac:dyDescent="0.1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c r="AC269" s="145"/>
      <c r="AD269" s="145"/>
      <c r="AE269" s="145"/>
      <c r="AF269" s="146"/>
      <c r="AG269" s="146"/>
      <c r="AH269" s="146"/>
    </row>
    <row r="270" spans="2:34" ht="20.100000000000001" customHeight="1" x14ac:dyDescent="0.1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c r="AC270" s="145"/>
      <c r="AD270" s="145"/>
      <c r="AE270" s="145"/>
      <c r="AF270" s="145"/>
      <c r="AG270" s="145"/>
      <c r="AH270" s="145"/>
    </row>
    <row r="271" spans="2:34" ht="20.100000000000001" customHeight="1" x14ac:dyDescent="0.1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c r="AC271" s="145"/>
      <c r="AD271" s="145"/>
      <c r="AE271" s="145"/>
      <c r="AF271" s="146"/>
      <c r="AG271" s="146"/>
      <c r="AH271" s="146"/>
    </row>
    <row r="272" spans="2:34" ht="20.100000000000001" customHeight="1" x14ac:dyDescent="0.1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c r="AC272" s="145"/>
      <c r="AD272" s="145"/>
      <c r="AE272" s="145"/>
      <c r="AF272" s="146"/>
      <c r="AG272" s="146"/>
      <c r="AH272" s="146"/>
    </row>
    <row r="273" spans="2:34" ht="20.100000000000001" customHeight="1" x14ac:dyDescent="0.1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c r="AC273" s="145"/>
      <c r="AD273" s="145"/>
      <c r="AE273" s="145"/>
      <c r="AF273" s="146"/>
      <c r="AG273" s="146"/>
      <c r="AH273" s="146"/>
    </row>
    <row r="274" spans="2:34" ht="20.100000000000001" customHeight="1" x14ac:dyDescent="0.1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c r="AC274" s="145"/>
      <c r="AD274" s="145"/>
      <c r="AE274" s="145"/>
      <c r="AF274" s="145"/>
      <c r="AG274" s="145"/>
      <c r="AH274" s="145"/>
    </row>
    <row r="275" spans="2:34" ht="20.100000000000001" customHeight="1" x14ac:dyDescent="0.1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c r="AC275" s="145"/>
      <c r="AD275" s="145"/>
      <c r="AE275" s="145"/>
      <c r="AF275" s="146"/>
      <c r="AG275" s="146"/>
      <c r="AH275" s="146"/>
    </row>
    <row r="276" spans="2:34" ht="20.100000000000001" customHeight="1" x14ac:dyDescent="0.1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c r="AC276" s="145"/>
      <c r="AD276" s="145"/>
      <c r="AE276" s="145"/>
      <c r="AF276" s="146"/>
      <c r="AG276" s="146"/>
      <c r="AH276" s="146"/>
    </row>
    <row r="277" spans="2:34" ht="20.100000000000001" customHeight="1" x14ac:dyDescent="0.1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c r="AC277" s="145"/>
      <c r="AD277" s="145"/>
      <c r="AE277" s="145"/>
      <c r="AF277" s="145"/>
      <c r="AG277" s="145"/>
      <c r="AH277" s="145"/>
    </row>
    <row r="278" spans="2:34" ht="20.100000000000001" customHeight="1" x14ac:dyDescent="0.1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c r="AC278" s="145"/>
      <c r="AD278" s="145"/>
      <c r="AE278" s="145"/>
      <c r="AF278" s="146"/>
      <c r="AG278" s="146"/>
      <c r="AH278" s="146"/>
    </row>
    <row r="279" spans="2:34" ht="20.100000000000001" customHeight="1" x14ac:dyDescent="0.1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c r="AC279" s="145"/>
      <c r="AD279" s="145"/>
      <c r="AE279" s="145"/>
      <c r="AF279" s="146"/>
      <c r="AG279" s="146"/>
      <c r="AH279" s="146"/>
    </row>
    <row r="280" spans="2:34" ht="20.100000000000001" customHeight="1" x14ac:dyDescent="0.1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c r="AC280" s="145"/>
      <c r="AD280" s="145"/>
      <c r="AE280" s="145"/>
      <c r="AF280" s="145"/>
      <c r="AG280" s="145"/>
      <c r="AH280" s="145"/>
    </row>
    <row r="281" spans="2:34" ht="20.100000000000001" customHeight="1" x14ac:dyDescent="0.1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c r="AC281" s="145"/>
      <c r="AD281" s="145"/>
      <c r="AE281" s="145"/>
      <c r="AF281" s="146"/>
      <c r="AG281" s="146"/>
      <c r="AH281" s="146"/>
    </row>
    <row r="282" spans="2:34" ht="20.100000000000001" customHeight="1" x14ac:dyDescent="0.1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c r="AC282" s="145"/>
      <c r="AD282" s="145"/>
      <c r="AE282" s="145"/>
      <c r="AF282" s="146"/>
      <c r="AG282" s="146"/>
      <c r="AH282" s="146"/>
    </row>
    <row r="283" spans="2:34" ht="20.100000000000001" customHeight="1" x14ac:dyDescent="0.1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c r="AC283" s="145"/>
      <c r="AD283" s="145"/>
      <c r="AE283" s="145"/>
      <c r="AF283" s="145"/>
      <c r="AG283" s="145"/>
      <c r="AH283" s="145"/>
    </row>
    <row r="284" spans="2:34" ht="20.100000000000001" customHeight="1" x14ac:dyDescent="0.1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c r="AC284" s="145"/>
      <c r="AD284" s="145"/>
      <c r="AE284" s="145"/>
      <c r="AF284" s="146"/>
      <c r="AG284" s="146"/>
      <c r="AH284" s="146"/>
    </row>
    <row r="285" spans="2:34" ht="20.100000000000001" customHeight="1" x14ac:dyDescent="0.1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c r="AC285" s="145"/>
      <c r="AD285" s="145"/>
      <c r="AE285" s="145"/>
      <c r="AF285" s="146"/>
      <c r="AG285" s="146"/>
      <c r="AH285" s="146"/>
    </row>
    <row r="286" spans="2:34" ht="20.100000000000001" customHeight="1" x14ac:dyDescent="0.1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c r="AC286" s="145"/>
      <c r="AD286" s="145"/>
      <c r="AE286" s="145"/>
      <c r="AF286" s="145"/>
      <c r="AG286" s="145"/>
      <c r="AH286" s="145"/>
    </row>
    <row r="287" spans="2:34" ht="20.100000000000001" customHeight="1" x14ac:dyDescent="0.1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c r="AC287" s="145"/>
      <c r="AD287" s="145"/>
      <c r="AE287" s="145"/>
      <c r="AF287" s="146"/>
      <c r="AG287" s="146"/>
      <c r="AH287" s="146"/>
    </row>
    <row r="288" spans="2:34" ht="20.100000000000001" customHeight="1" x14ac:dyDescent="0.1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c r="AC288" s="145"/>
      <c r="AD288" s="145"/>
      <c r="AE288" s="145"/>
      <c r="AF288" s="146"/>
      <c r="AG288" s="146"/>
      <c r="AH288" s="146"/>
    </row>
    <row r="289" spans="2:34" ht="20.100000000000001" customHeight="1" x14ac:dyDescent="0.1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c r="AC289" s="145"/>
      <c r="AD289" s="145"/>
      <c r="AE289" s="145"/>
      <c r="AF289" s="146"/>
      <c r="AG289" s="146"/>
      <c r="AH289" s="146"/>
    </row>
    <row r="290" spans="2:34" ht="20.100000000000001" customHeight="1" x14ac:dyDescent="0.1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c r="AC290" s="145"/>
      <c r="AD290" s="145"/>
      <c r="AE290" s="145"/>
      <c r="AF290" s="145"/>
      <c r="AG290" s="145"/>
      <c r="AH290" s="145"/>
    </row>
    <row r="291" spans="2:34" ht="20.100000000000001" customHeight="1" x14ac:dyDescent="0.1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c r="AC291" s="145"/>
      <c r="AD291" s="145"/>
      <c r="AE291" s="145"/>
      <c r="AF291" s="146"/>
      <c r="AG291" s="146"/>
      <c r="AH291" s="146"/>
    </row>
    <row r="292" spans="2:34" ht="20.100000000000001" customHeight="1" x14ac:dyDescent="0.1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c r="AC292" s="145"/>
      <c r="AD292" s="145"/>
      <c r="AE292" s="145"/>
      <c r="AF292" s="146"/>
      <c r="AG292" s="146"/>
      <c r="AH292" s="146"/>
    </row>
    <row r="293" spans="2:34" ht="20.100000000000001" customHeight="1" x14ac:dyDescent="0.1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c r="AC293" s="145"/>
      <c r="AD293" s="145"/>
      <c r="AE293" s="145"/>
      <c r="AF293" s="145"/>
      <c r="AG293" s="145"/>
      <c r="AH293" s="145"/>
    </row>
    <row r="294" spans="2:34" ht="20.100000000000001" customHeight="1" x14ac:dyDescent="0.1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c r="AC294" s="145"/>
      <c r="AD294" s="145"/>
      <c r="AE294" s="145"/>
      <c r="AF294" s="146"/>
      <c r="AG294" s="146"/>
      <c r="AH294" s="146"/>
    </row>
    <row r="295" spans="2:34" ht="20.100000000000001" customHeight="1" x14ac:dyDescent="0.1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c r="AC295" s="145"/>
      <c r="AD295" s="145"/>
      <c r="AE295" s="145"/>
      <c r="AF295" s="146"/>
      <c r="AG295" s="146"/>
      <c r="AH295" s="146"/>
    </row>
    <row r="296" spans="2:34" ht="20.100000000000001" customHeight="1" x14ac:dyDescent="0.1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c r="AC296" s="145"/>
      <c r="AD296" s="145"/>
      <c r="AE296" s="145"/>
      <c r="AF296" s="145"/>
      <c r="AG296" s="145"/>
      <c r="AH296" s="145"/>
    </row>
    <row r="297" spans="2:34" ht="20.100000000000001" customHeight="1" x14ac:dyDescent="0.1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c r="AC297" s="145"/>
      <c r="AD297" s="145"/>
      <c r="AE297" s="145"/>
      <c r="AF297" s="146"/>
      <c r="AG297" s="146"/>
      <c r="AH297" s="146"/>
    </row>
    <row r="298" spans="2:34" ht="20.100000000000001" customHeight="1" x14ac:dyDescent="0.1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c r="AC298" s="145"/>
      <c r="AD298" s="145"/>
      <c r="AE298" s="145"/>
      <c r="AF298" s="146"/>
      <c r="AG298" s="146"/>
      <c r="AH298" s="146"/>
    </row>
    <row r="299" spans="2:34" ht="20.100000000000001" customHeight="1" x14ac:dyDescent="0.1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c r="AC299" s="145"/>
      <c r="AD299" s="145"/>
      <c r="AE299" s="145"/>
      <c r="AF299" s="145"/>
      <c r="AG299" s="145"/>
      <c r="AH299" s="145"/>
    </row>
    <row r="300" spans="2:34" ht="20.100000000000001" customHeight="1" x14ac:dyDescent="0.1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c r="AC300" s="145"/>
      <c r="AD300" s="145"/>
      <c r="AE300" s="145"/>
      <c r="AF300" s="146"/>
      <c r="AG300" s="146"/>
      <c r="AH300" s="146"/>
    </row>
    <row r="301" spans="2:34" ht="20.100000000000001" customHeight="1" x14ac:dyDescent="0.1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c r="AC301" s="145"/>
      <c r="AD301" s="145"/>
      <c r="AE301" s="145"/>
      <c r="AF301" s="146"/>
      <c r="AG301" s="146"/>
      <c r="AH301" s="146"/>
    </row>
    <row r="302" spans="2:34" ht="20.100000000000001" customHeight="1" x14ac:dyDescent="0.1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c r="AC302" s="145"/>
      <c r="AD302" s="145"/>
      <c r="AE302" s="145"/>
      <c r="AF302" s="145"/>
      <c r="AG302" s="145"/>
      <c r="AH302" s="145"/>
    </row>
    <row r="303" spans="2:34" ht="20.100000000000001" customHeight="1" x14ac:dyDescent="0.1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c r="AC303" s="145"/>
      <c r="AD303" s="145"/>
      <c r="AE303" s="145"/>
      <c r="AF303" s="146"/>
      <c r="AG303" s="146"/>
      <c r="AH303" s="146"/>
    </row>
    <row r="304" spans="2:34" ht="20.100000000000001" customHeight="1" x14ac:dyDescent="0.1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c r="AC304" s="145"/>
      <c r="AD304" s="145"/>
      <c r="AE304" s="145"/>
      <c r="AF304" s="146"/>
      <c r="AG304" s="146"/>
      <c r="AH304" s="146"/>
    </row>
    <row r="305" spans="2:34" ht="20.100000000000001" customHeight="1" x14ac:dyDescent="0.1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c r="AC305" s="145"/>
      <c r="AD305" s="145"/>
      <c r="AE305" s="145"/>
      <c r="AF305" s="146"/>
      <c r="AG305" s="146"/>
      <c r="AH305" s="146"/>
    </row>
    <row r="306" spans="2:34" ht="20.100000000000001" customHeight="1" x14ac:dyDescent="0.1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c r="AC306" s="145"/>
      <c r="AD306" s="145"/>
      <c r="AE306" s="145"/>
      <c r="AF306" s="145"/>
      <c r="AG306" s="145"/>
      <c r="AH306" s="145"/>
    </row>
    <row r="307" spans="2:34" ht="20.100000000000001" customHeight="1" x14ac:dyDescent="0.1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c r="AC307" s="145"/>
      <c r="AD307" s="145"/>
      <c r="AE307" s="145"/>
      <c r="AF307" s="146"/>
      <c r="AG307" s="146"/>
      <c r="AH307" s="146"/>
    </row>
    <row r="308" spans="2:34" ht="20.100000000000001" customHeight="1" x14ac:dyDescent="0.1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c r="AC308" s="145"/>
      <c r="AD308" s="145"/>
      <c r="AE308" s="145"/>
      <c r="AF308" s="146"/>
      <c r="AG308" s="146"/>
      <c r="AH308" s="146"/>
    </row>
    <row r="309" spans="2:34" ht="20.100000000000001" customHeight="1" x14ac:dyDescent="0.1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c r="AC309" s="145"/>
      <c r="AD309" s="145"/>
      <c r="AE309" s="145"/>
      <c r="AF309" s="145"/>
      <c r="AG309" s="145"/>
      <c r="AH309" s="145"/>
    </row>
    <row r="310" spans="2:34" ht="20.100000000000001" customHeight="1" x14ac:dyDescent="0.1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c r="AC310" s="145"/>
      <c r="AD310" s="145"/>
      <c r="AE310" s="145"/>
      <c r="AF310" s="146"/>
      <c r="AG310" s="146"/>
      <c r="AH310" s="146"/>
    </row>
    <row r="311" spans="2:34" ht="20.100000000000001" customHeight="1" x14ac:dyDescent="0.1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c r="AC311" s="145"/>
      <c r="AD311" s="145"/>
      <c r="AE311" s="145"/>
      <c r="AF311" s="146"/>
      <c r="AG311" s="146"/>
      <c r="AH311" s="146"/>
    </row>
    <row r="312" spans="2:34" ht="20.100000000000001" customHeight="1" x14ac:dyDescent="0.1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c r="AC312" s="145"/>
      <c r="AD312" s="145"/>
      <c r="AE312" s="145"/>
      <c r="AF312" s="145"/>
      <c r="AG312" s="145"/>
      <c r="AH312" s="145"/>
    </row>
    <row r="313" spans="2:34" ht="20.100000000000001" customHeight="1" x14ac:dyDescent="0.1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c r="AC313" s="145"/>
      <c r="AD313" s="145"/>
      <c r="AE313" s="145"/>
      <c r="AF313" s="146"/>
      <c r="AG313" s="146"/>
      <c r="AH313" s="146"/>
    </row>
    <row r="314" spans="2:34" ht="20.100000000000001" customHeight="1" x14ac:dyDescent="0.1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c r="AC314" s="145"/>
      <c r="AD314" s="145"/>
      <c r="AE314" s="145"/>
      <c r="AF314" s="146"/>
      <c r="AG314" s="146"/>
      <c r="AH314" s="146"/>
    </row>
    <row r="315" spans="2:34" ht="20.100000000000001" customHeight="1" x14ac:dyDescent="0.1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c r="AC315" s="145"/>
      <c r="AD315" s="145"/>
      <c r="AE315" s="145"/>
      <c r="AF315" s="145"/>
      <c r="AG315" s="145"/>
      <c r="AH315" s="145"/>
    </row>
    <row r="316" spans="2:34" ht="20.100000000000001" customHeight="1" x14ac:dyDescent="0.1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c r="AC316" s="145"/>
      <c r="AD316" s="145"/>
      <c r="AE316" s="145"/>
      <c r="AF316" s="146"/>
      <c r="AG316" s="146"/>
      <c r="AH316" s="146"/>
    </row>
    <row r="317" spans="2:34" ht="20.100000000000001" customHeight="1" x14ac:dyDescent="0.1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c r="AC317" s="145"/>
      <c r="AD317" s="145"/>
      <c r="AE317" s="145"/>
      <c r="AF317" s="146"/>
      <c r="AG317" s="146"/>
      <c r="AH317" s="146"/>
    </row>
    <row r="318" spans="2:34" ht="20.100000000000001" customHeight="1" x14ac:dyDescent="0.1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c r="AC318" s="145"/>
      <c r="AD318" s="145"/>
      <c r="AE318" s="145"/>
      <c r="AF318" s="145"/>
      <c r="AG318" s="145"/>
      <c r="AH318" s="145"/>
    </row>
    <row r="319" spans="2:34" ht="20.100000000000001" customHeight="1" x14ac:dyDescent="0.15">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row>
    <row r="320" spans="2:34" ht="20.100000000000001" customHeight="1" x14ac:dyDescent="0.15">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row>
    <row r="321" spans="2:34" ht="20.100000000000001" customHeight="1" x14ac:dyDescent="0.15">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row>
    <row r="322" spans="2:34" ht="20.100000000000001" customHeight="1" x14ac:dyDescent="0.15">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row>
    <row r="323" spans="2:34" ht="20.100000000000001" customHeight="1" x14ac:dyDescent="0.15">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row>
    <row r="324" spans="2:34" ht="20.100000000000001" customHeight="1" x14ac:dyDescent="0.15">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row>
    <row r="325" spans="2:34" ht="20.100000000000001" customHeight="1" x14ac:dyDescent="0.15">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row>
    <row r="326" spans="2:34" ht="20.100000000000001" customHeight="1" x14ac:dyDescent="0.15">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row>
    <row r="327" spans="2:34" ht="20.100000000000001" customHeight="1" x14ac:dyDescent="0.15">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row>
    <row r="328" spans="2:34" ht="20.100000000000001" customHeight="1" x14ac:dyDescent="0.15">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row>
    <row r="329" spans="2:34" ht="20.100000000000001" customHeight="1" x14ac:dyDescent="0.15">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row>
    <row r="330" spans="2:34" ht="20.100000000000001" customHeight="1" x14ac:dyDescent="0.15">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row>
    <row r="331" spans="2:34" ht="20.100000000000001" customHeight="1" x14ac:dyDescent="0.15">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row>
    <row r="332" spans="2:34" ht="20.100000000000001" customHeight="1" x14ac:dyDescent="0.15">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row>
    <row r="333" spans="2:34" ht="20.100000000000001" customHeight="1" x14ac:dyDescent="0.15">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row>
    <row r="334" spans="2:34" ht="20.100000000000001" customHeight="1" x14ac:dyDescent="0.15">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row>
    <row r="335" spans="2:34" ht="20.100000000000001" customHeight="1" x14ac:dyDescent="0.15">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row>
    <row r="336" spans="2:34" ht="20.100000000000001" customHeight="1" x14ac:dyDescent="0.15">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row>
    <row r="337" spans="2:34" ht="20.100000000000001" customHeight="1" x14ac:dyDescent="0.15">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row>
    <row r="338" spans="2:34" ht="20.100000000000001" customHeight="1" x14ac:dyDescent="0.15">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row>
    <row r="339" spans="2:34" ht="20.100000000000001" customHeight="1" x14ac:dyDescent="0.15">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row>
    <row r="340" spans="2:34" ht="20.100000000000001" customHeight="1" x14ac:dyDescent="0.15">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row>
    <row r="341" spans="2:34" ht="20.100000000000001" customHeight="1" x14ac:dyDescent="0.15">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row>
    <row r="342" spans="2:34" ht="20.100000000000001" customHeight="1" x14ac:dyDescent="0.15">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row>
    <row r="343" spans="2:34" ht="20.100000000000001" customHeight="1" x14ac:dyDescent="0.15">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row>
    <row r="344" spans="2:34" ht="20.100000000000001" customHeight="1" x14ac:dyDescent="0.15">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row>
    <row r="345" spans="2:34" ht="20.100000000000001" customHeight="1" x14ac:dyDescent="0.15">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row>
    <row r="346" spans="2:34" ht="20.100000000000001" customHeight="1" x14ac:dyDescent="0.15">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row>
    <row r="347" spans="2:34" ht="20.100000000000001" customHeight="1" x14ac:dyDescent="0.15">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row>
    <row r="348" spans="2:34" ht="20.100000000000001" customHeight="1" x14ac:dyDescent="0.15">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row>
    <row r="349" spans="2:34" ht="20.100000000000001" customHeight="1" x14ac:dyDescent="0.15">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row>
    <row r="350" spans="2:34" ht="20.100000000000001" customHeight="1" x14ac:dyDescent="0.15">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row>
    <row r="351" spans="2:34" ht="20.100000000000001" customHeight="1" x14ac:dyDescent="0.15">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row>
    <row r="352" spans="2:34" ht="20.100000000000001" customHeight="1" x14ac:dyDescent="0.15">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row>
    <row r="353" spans="2:34" ht="20.100000000000001" customHeight="1" x14ac:dyDescent="0.15">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row>
    <row r="354" spans="2:34" ht="20.100000000000001" customHeight="1" x14ac:dyDescent="0.15">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row>
    <row r="355" spans="2:34" ht="20.100000000000001" customHeight="1" x14ac:dyDescent="0.15">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row>
    <row r="356" spans="2:34" ht="20.100000000000001" customHeight="1" x14ac:dyDescent="0.15">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row>
    <row r="357" spans="2:34" ht="20.100000000000001" customHeight="1" x14ac:dyDescent="0.15">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row>
    <row r="358" spans="2:34" ht="20.100000000000001" customHeight="1" x14ac:dyDescent="0.15">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row>
    <row r="359" spans="2:34" ht="20.100000000000001" customHeight="1" x14ac:dyDescent="0.15">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row>
    <row r="360" spans="2:34" ht="20.100000000000001" customHeight="1" x14ac:dyDescent="0.15">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row>
    <row r="361" spans="2:34" ht="20.100000000000001" customHeight="1" x14ac:dyDescent="0.15">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row>
    <row r="362" spans="2:34" ht="20.100000000000001" customHeight="1" x14ac:dyDescent="0.15">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row>
    <row r="363" spans="2:34" ht="20.100000000000001" customHeight="1" x14ac:dyDescent="0.15">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row>
    <row r="364" spans="2:34" ht="20.100000000000001" customHeight="1" x14ac:dyDescent="0.15">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row>
    <row r="365" spans="2:34" ht="20.100000000000001" customHeight="1" x14ac:dyDescent="0.15">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row>
    <row r="366" spans="2:34" ht="20.100000000000001" customHeight="1" x14ac:dyDescent="0.15">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row>
    <row r="367" spans="2:34" ht="20.100000000000001" customHeight="1" x14ac:dyDescent="0.15">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row>
    <row r="368" spans="2:34" ht="20.100000000000001" customHeight="1" x14ac:dyDescent="0.15">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row>
    <row r="369" spans="2:34" ht="20.100000000000001" customHeight="1" x14ac:dyDescent="0.15">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row>
    <row r="370" spans="2:34" ht="20.100000000000001" customHeight="1" x14ac:dyDescent="0.15">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row>
    <row r="371" spans="2:34" ht="20.100000000000001" customHeight="1" x14ac:dyDescent="0.15">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row>
    <row r="372" spans="2:34" ht="20.100000000000001" customHeight="1" x14ac:dyDescent="0.15">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row>
    <row r="373" spans="2:34" ht="20.100000000000001" customHeight="1" x14ac:dyDescent="0.15">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row>
    <row r="374" spans="2:34" ht="20.100000000000001" customHeight="1" x14ac:dyDescent="0.15">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row>
    <row r="375" spans="2:34" ht="20.100000000000001" customHeight="1" x14ac:dyDescent="0.15">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row>
    <row r="376" spans="2:34" ht="20.100000000000001" customHeight="1" x14ac:dyDescent="0.15">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row>
    <row r="377" spans="2:34" ht="20.100000000000001" customHeight="1" x14ac:dyDescent="0.15">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row>
    <row r="378" spans="2:34" ht="20.100000000000001" customHeight="1" x14ac:dyDescent="0.15">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row>
    <row r="379" spans="2:34" ht="20.100000000000001" customHeight="1" x14ac:dyDescent="0.15">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row>
    <row r="380" spans="2:34" ht="20.100000000000001" customHeight="1" x14ac:dyDescent="0.15">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row>
    <row r="381" spans="2:34" ht="20.100000000000001" customHeight="1" x14ac:dyDescent="0.15">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row>
    <row r="382" spans="2:34" ht="20.100000000000001" customHeight="1" x14ac:dyDescent="0.15">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row>
    <row r="383" spans="2:34" ht="20.100000000000001" customHeight="1" x14ac:dyDescent="0.15">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row>
    <row r="384" spans="2:34" ht="20.100000000000001" customHeight="1" x14ac:dyDescent="0.15">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row>
    <row r="385" spans="2:34" ht="20.100000000000001" customHeight="1" x14ac:dyDescent="0.15">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row>
    <row r="386" spans="2:34" ht="20.100000000000001" customHeight="1" x14ac:dyDescent="0.15">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row>
    <row r="387" spans="2:34" ht="20.100000000000001" customHeight="1" x14ac:dyDescent="0.15">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row>
    <row r="388" spans="2:34" ht="20.100000000000001" customHeight="1" x14ac:dyDescent="0.15">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row>
    <row r="389" spans="2:34" ht="20.100000000000001" customHeight="1" x14ac:dyDescent="0.15">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row>
    <row r="390" spans="2:34" ht="20.100000000000001" customHeight="1" x14ac:dyDescent="0.15">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row>
    <row r="391" spans="2:34" ht="20.100000000000001" customHeight="1" x14ac:dyDescent="0.15">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row>
    <row r="392" spans="2:34" ht="20.100000000000001" customHeight="1" x14ac:dyDescent="0.15">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row>
    <row r="393" spans="2:34" ht="20.100000000000001" customHeight="1" x14ac:dyDescent="0.15">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row>
    <row r="394" spans="2:34" ht="20.100000000000001" customHeight="1" x14ac:dyDescent="0.15">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row>
    <row r="395" spans="2:34" ht="20.100000000000001" customHeight="1" x14ac:dyDescent="0.15">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row>
    <row r="396" spans="2:34" ht="20.100000000000001" customHeight="1" x14ac:dyDescent="0.15">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row>
    <row r="397" spans="2:34" ht="20.100000000000001" customHeight="1" x14ac:dyDescent="0.15">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row>
    <row r="398" spans="2:34" ht="20.100000000000001" customHeight="1" x14ac:dyDescent="0.15">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row>
    <row r="399" spans="2:34" ht="20.100000000000001" customHeight="1" x14ac:dyDescent="0.15">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row>
    <row r="400" spans="2:34" ht="20.100000000000001" customHeight="1" x14ac:dyDescent="0.15">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row>
    <row r="401" spans="2:34" ht="20.100000000000001" customHeight="1" x14ac:dyDescent="0.15">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row>
    <row r="402" spans="2:34" ht="20.100000000000001" customHeight="1" x14ac:dyDescent="0.15">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row>
    <row r="403" spans="2:34" ht="20.100000000000001" customHeight="1" x14ac:dyDescent="0.15">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row>
    <row r="404" spans="2:34" ht="20.100000000000001" customHeight="1" x14ac:dyDescent="0.15">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row>
    <row r="405" spans="2:34" ht="20.100000000000001" customHeight="1" x14ac:dyDescent="0.15">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row>
    <row r="406" spans="2:34" ht="20.100000000000001" customHeight="1" x14ac:dyDescent="0.15">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row>
    <row r="407" spans="2:34" ht="20.100000000000001" customHeight="1" x14ac:dyDescent="0.15">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row>
    <row r="408" spans="2:34" ht="20.100000000000001" customHeight="1" x14ac:dyDescent="0.15">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row>
    <row r="409" spans="2:34" ht="20.100000000000001" customHeight="1" x14ac:dyDescent="0.15">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row>
    <row r="410" spans="2:34" ht="20.100000000000001" customHeight="1" x14ac:dyDescent="0.15">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row>
    <row r="411" spans="2:34" ht="20.100000000000001" customHeight="1" x14ac:dyDescent="0.15">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row>
    <row r="412" spans="2:34" ht="20.100000000000001" customHeight="1" x14ac:dyDescent="0.15">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row>
    <row r="413" spans="2:34" ht="20.100000000000001" customHeight="1" x14ac:dyDescent="0.15">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row>
    <row r="414" spans="2:34" ht="20.100000000000001" customHeight="1" x14ac:dyDescent="0.15">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row>
    <row r="415" spans="2:34" ht="20.100000000000001" customHeight="1" x14ac:dyDescent="0.15">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row>
    <row r="416" spans="2:34" ht="20.100000000000001" customHeight="1" x14ac:dyDescent="0.15">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c r="AA416" s="57"/>
      <c r="AB416" s="57"/>
      <c r="AC416" s="57"/>
      <c r="AD416" s="57"/>
      <c r="AE416" s="57"/>
      <c r="AF416" s="57"/>
      <c r="AG416" s="57"/>
      <c r="AH416" s="57"/>
    </row>
    <row r="417" spans="2:34" ht="20.100000000000001" customHeight="1" x14ac:dyDescent="0.15">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c r="AA417" s="57"/>
      <c r="AB417" s="57"/>
      <c r="AC417" s="57"/>
      <c r="AD417" s="57"/>
      <c r="AE417" s="57"/>
      <c r="AF417" s="57"/>
      <c r="AG417" s="57"/>
      <c r="AH417" s="57"/>
    </row>
    <row r="418" spans="2:34" ht="20.100000000000001" customHeight="1" x14ac:dyDescent="0.15">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c r="AA418" s="57"/>
      <c r="AB418" s="57"/>
      <c r="AC418" s="57"/>
      <c r="AD418" s="57"/>
      <c r="AE418" s="57"/>
      <c r="AF418" s="57"/>
      <c r="AG418" s="57"/>
      <c r="AH418" s="57"/>
    </row>
    <row r="419" spans="2:34" ht="20.100000000000001" customHeight="1" x14ac:dyDescent="0.15">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c r="AA419" s="57"/>
      <c r="AB419" s="57"/>
      <c r="AC419" s="57"/>
      <c r="AD419" s="57"/>
      <c r="AE419" s="57"/>
      <c r="AF419" s="57"/>
      <c r="AG419" s="57"/>
      <c r="AH419" s="57"/>
    </row>
    <row r="420" spans="2:34" ht="20.100000000000001" customHeight="1" x14ac:dyDescent="0.15">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row>
    <row r="421" spans="2:34" ht="20.100000000000001" customHeight="1" x14ac:dyDescent="0.15">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c r="AA421" s="57"/>
      <c r="AB421" s="57"/>
      <c r="AC421" s="57"/>
      <c r="AD421" s="57"/>
      <c r="AE421" s="57"/>
      <c r="AF421" s="57"/>
      <c r="AG421" s="57"/>
      <c r="AH421" s="57"/>
    </row>
    <row r="422" spans="2:34" ht="20.100000000000001" customHeight="1" x14ac:dyDescent="0.15">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c r="AA422" s="57"/>
      <c r="AB422" s="57"/>
      <c r="AC422" s="57"/>
      <c r="AD422" s="57"/>
      <c r="AE422" s="57"/>
      <c r="AF422" s="57"/>
      <c r="AG422" s="57"/>
      <c r="AH422" s="57"/>
    </row>
    <row r="423" spans="2:34" ht="14.1" customHeight="1" x14ac:dyDescent="0.15">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c r="AA423" s="57"/>
      <c r="AB423" s="57"/>
      <c r="AC423" s="57"/>
      <c r="AD423" s="57"/>
      <c r="AE423" s="57"/>
      <c r="AF423" s="57"/>
      <c r="AG423" s="57"/>
      <c r="AH423" s="57"/>
    </row>
    <row r="424" spans="2:34" ht="14.1" customHeight="1" x14ac:dyDescent="0.15">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c r="AA424" s="57"/>
      <c r="AB424" s="57"/>
      <c r="AC424" s="57"/>
      <c r="AD424" s="57"/>
      <c r="AE424" s="57"/>
      <c r="AF424" s="57"/>
      <c r="AG424" s="57"/>
      <c r="AH424" s="57"/>
    </row>
    <row r="425" spans="2:34" ht="14.1" customHeight="1" x14ac:dyDescent="0.15">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c r="AA425" s="57"/>
      <c r="AB425" s="57"/>
      <c r="AC425" s="57"/>
      <c r="AD425" s="57"/>
      <c r="AE425" s="57"/>
      <c r="AF425" s="57"/>
      <c r="AG425" s="57"/>
      <c r="AH425" s="57"/>
    </row>
    <row r="426" spans="2:34" ht="14.1" customHeight="1" x14ac:dyDescent="0.15">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c r="AA426" s="57"/>
      <c r="AB426" s="57"/>
      <c r="AC426" s="57"/>
      <c r="AD426" s="57"/>
      <c r="AE426" s="57"/>
      <c r="AF426" s="57"/>
      <c r="AG426" s="57"/>
      <c r="AH426" s="57"/>
    </row>
    <row r="427" spans="2:34" ht="14.1" customHeight="1" x14ac:dyDescent="0.15">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c r="AA427" s="57"/>
      <c r="AB427" s="57"/>
      <c r="AC427" s="57"/>
      <c r="AD427" s="57"/>
      <c r="AE427" s="57"/>
      <c r="AF427" s="57"/>
      <c r="AG427" s="57"/>
      <c r="AH427" s="57"/>
    </row>
    <row r="428" spans="2:34" ht="14.1" customHeight="1" x14ac:dyDescent="0.15">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c r="AA428" s="57"/>
      <c r="AB428" s="57"/>
      <c r="AC428" s="57"/>
      <c r="AD428" s="57"/>
      <c r="AE428" s="57"/>
      <c r="AF428" s="57"/>
      <c r="AG428" s="57"/>
      <c r="AH428" s="57"/>
    </row>
    <row r="429" spans="2:34" ht="14.1" customHeight="1" x14ac:dyDescent="0.15">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c r="AA429" s="57"/>
      <c r="AB429" s="57"/>
      <c r="AC429" s="57"/>
      <c r="AD429" s="57"/>
      <c r="AE429" s="57"/>
      <c r="AF429" s="57"/>
      <c r="AG429" s="57"/>
      <c r="AH429" s="57"/>
    </row>
    <row r="430" spans="2:34" ht="14.1" customHeight="1" x14ac:dyDescent="0.15">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c r="AA430" s="57"/>
      <c r="AB430" s="57"/>
      <c r="AC430" s="57"/>
      <c r="AD430" s="57"/>
      <c r="AE430" s="57"/>
      <c r="AF430" s="57"/>
      <c r="AG430" s="57"/>
      <c r="AH430" s="57"/>
    </row>
    <row r="431" spans="2:34" ht="14.1" customHeight="1" x14ac:dyDescent="0.15">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c r="AA431" s="57"/>
      <c r="AB431" s="57"/>
      <c r="AC431" s="57"/>
      <c r="AD431" s="57"/>
      <c r="AE431" s="57"/>
      <c r="AF431" s="57"/>
      <c r="AG431" s="57"/>
      <c r="AH431" s="57"/>
    </row>
    <row r="432" spans="2:34" ht="14.1" customHeight="1" x14ac:dyDescent="0.15">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c r="AA432" s="57"/>
      <c r="AB432" s="57"/>
      <c r="AC432" s="57"/>
      <c r="AD432" s="57"/>
      <c r="AE432" s="57"/>
      <c r="AF432" s="57"/>
      <c r="AG432" s="57"/>
      <c r="AH432" s="57"/>
    </row>
    <row r="433" spans="2:34" ht="14.1" customHeight="1" x14ac:dyDescent="0.15">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c r="AA433" s="57"/>
      <c r="AB433" s="57"/>
      <c r="AC433" s="57"/>
      <c r="AD433" s="57"/>
      <c r="AE433" s="57"/>
      <c r="AF433" s="57"/>
      <c r="AG433" s="57"/>
      <c r="AH433" s="57"/>
    </row>
    <row r="434" spans="2:34" ht="14.1" customHeight="1" x14ac:dyDescent="0.15">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c r="AA434" s="57"/>
      <c r="AB434" s="57"/>
      <c r="AC434" s="57"/>
      <c r="AD434" s="57"/>
      <c r="AE434" s="57"/>
      <c r="AF434" s="57"/>
      <c r="AG434" s="57"/>
      <c r="AH434" s="57"/>
    </row>
    <row r="435" spans="2:34" ht="14.1" customHeight="1" x14ac:dyDescent="0.15">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c r="AA435" s="57"/>
      <c r="AB435" s="57"/>
      <c r="AC435" s="57"/>
      <c r="AD435" s="57"/>
      <c r="AE435" s="57"/>
      <c r="AF435" s="57"/>
      <c r="AG435" s="57"/>
      <c r="AH435" s="57"/>
    </row>
    <row r="436" spans="2:34" ht="14.1" customHeight="1" x14ac:dyDescent="0.15">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c r="AA436" s="57"/>
      <c r="AB436" s="57"/>
      <c r="AC436" s="57"/>
      <c r="AD436" s="57"/>
      <c r="AE436" s="57"/>
      <c r="AF436" s="57"/>
      <c r="AG436" s="57"/>
      <c r="AH436" s="57"/>
    </row>
    <row r="437" spans="2:34" ht="14.1" customHeight="1" x14ac:dyDescent="0.15">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c r="AA437" s="57"/>
      <c r="AB437" s="57"/>
      <c r="AC437" s="57"/>
      <c r="AD437" s="57"/>
      <c r="AE437" s="57"/>
      <c r="AF437" s="57"/>
      <c r="AG437" s="57"/>
      <c r="AH437" s="57"/>
    </row>
    <row r="438" spans="2:34" ht="14.1" customHeight="1" x14ac:dyDescent="0.15">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c r="AA438" s="57"/>
      <c r="AB438" s="57"/>
      <c r="AC438" s="57"/>
      <c r="AD438" s="57"/>
      <c r="AE438" s="57"/>
      <c r="AF438" s="57"/>
      <c r="AG438" s="57"/>
      <c r="AH438" s="57"/>
    </row>
    <row r="439" spans="2:34" ht="14.1" customHeight="1" x14ac:dyDescent="0.15">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c r="AA439" s="57"/>
      <c r="AB439" s="57"/>
      <c r="AC439" s="57"/>
      <c r="AD439" s="57"/>
      <c r="AE439" s="57"/>
      <c r="AF439" s="57"/>
      <c r="AG439" s="57"/>
      <c r="AH439" s="57"/>
    </row>
    <row r="440" spans="2:34" ht="14.1" customHeight="1" x14ac:dyDescent="0.15">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c r="AA440" s="57"/>
      <c r="AB440" s="57"/>
      <c r="AC440" s="57"/>
      <c r="AD440" s="57"/>
      <c r="AE440" s="57"/>
      <c r="AF440" s="57"/>
      <c r="AG440" s="57"/>
      <c r="AH440" s="57"/>
    </row>
    <row r="441" spans="2:34" ht="14.1" customHeight="1" x14ac:dyDescent="0.15">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c r="AA441" s="57"/>
      <c r="AB441" s="57"/>
      <c r="AC441" s="57"/>
      <c r="AD441" s="57"/>
      <c r="AE441" s="57"/>
      <c r="AF441" s="57"/>
      <c r="AG441" s="57"/>
      <c r="AH441" s="57"/>
    </row>
    <row r="442" spans="2:34" ht="14.1" customHeight="1" x14ac:dyDescent="0.15">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c r="AA442" s="57"/>
      <c r="AB442" s="57"/>
      <c r="AC442" s="57"/>
      <c r="AD442" s="57"/>
      <c r="AE442" s="57"/>
      <c r="AF442" s="57"/>
      <c r="AG442" s="57"/>
      <c r="AH442" s="57"/>
    </row>
    <row r="443" spans="2:34" ht="14.1" customHeight="1" x14ac:dyDescent="0.15">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c r="AA443" s="57"/>
      <c r="AB443" s="57"/>
      <c r="AC443" s="57"/>
      <c r="AD443" s="57"/>
      <c r="AE443" s="57"/>
      <c r="AF443" s="57"/>
      <c r="AG443" s="57"/>
      <c r="AH443" s="57"/>
    </row>
    <row r="444" spans="2:34" ht="14.1" customHeight="1" x14ac:dyDescent="0.15">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c r="AA444" s="57"/>
      <c r="AB444" s="57"/>
      <c r="AC444" s="57"/>
      <c r="AD444" s="57"/>
      <c r="AE444" s="57"/>
      <c r="AF444" s="57"/>
      <c r="AG444" s="57"/>
      <c r="AH444" s="57"/>
    </row>
    <row r="445" spans="2:34" ht="14.1" customHeight="1" x14ac:dyDescent="0.15">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c r="AA445" s="57"/>
      <c r="AB445" s="57"/>
      <c r="AC445" s="57"/>
      <c r="AD445" s="57"/>
      <c r="AE445" s="57"/>
      <c r="AF445" s="57"/>
      <c r="AG445" s="57"/>
      <c r="AH445" s="57"/>
    </row>
    <row r="446" spans="2:34" ht="14.1" customHeight="1" x14ac:dyDescent="0.15">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c r="AA446" s="57"/>
      <c r="AB446" s="57"/>
      <c r="AC446" s="57"/>
      <c r="AD446" s="57"/>
      <c r="AE446" s="57"/>
      <c r="AF446" s="57"/>
      <c r="AG446" s="57"/>
      <c r="AH446" s="57"/>
    </row>
    <row r="447" spans="2:34" ht="14.1" customHeight="1" x14ac:dyDescent="0.15">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c r="AA447" s="57"/>
      <c r="AB447" s="57"/>
      <c r="AC447" s="57"/>
      <c r="AD447" s="57"/>
      <c r="AE447" s="57"/>
      <c r="AF447" s="57"/>
      <c r="AG447" s="57"/>
      <c r="AH447" s="57"/>
    </row>
    <row r="448" spans="2:34" ht="14.1" customHeight="1" x14ac:dyDescent="0.15">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c r="AA448" s="57"/>
      <c r="AB448" s="57"/>
      <c r="AC448" s="57"/>
      <c r="AD448" s="57"/>
      <c r="AE448" s="57"/>
      <c r="AF448" s="57"/>
      <c r="AG448" s="57"/>
      <c r="AH448" s="57"/>
    </row>
    <row r="449" spans="2:34" ht="14.1" customHeight="1" x14ac:dyDescent="0.15">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c r="AA449" s="57"/>
      <c r="AB449" s="57"/>
      <c r="AC449" s="57"/>
      <c r="AD449" s="57"/>
      <c r="AE449" s="57"/>
      <c r="AF449" s="57"/>
      <c r="AG449" s="57"/>
      <c r="AH449" s="57"/>
    </row>
    <row r="450" spans="2:34" ht="14.1" customHeight="1" x14ac:dyDescent="0.15">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c r="AA450" s="57"/>
      <c r="AB450" s="57"/>
      <c r="AC450" s="57"/>
      <c r="AD450" s="57"/>
      <c r="AE450" s="57"/>
      <c r="AF450" s="57"/>
      <c r="AG450" s="57"/>
      <c r="AH450" s="57"/>
    </row>
    <row r="451" spans="2:34" ht="14.1" customHeight="1" x14ac:dyDescent="0.15">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c r="AA451" s="57"/>
      <c r="AB451" s="57"/>
      <c r="AC451" s="57"/>
      <c r="AD451" s="57"/>
      <c r="AE451" s="57"/>
      <c r="AF451" s="57"/>
      <c r="AG451" s="57"/>
      <c r="AH451" s="57"/>
    </row>
    <row r="452" spans="2:34" ht="14.1" customHeight="1" x14ac:dyDescent="0.15">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c r="AA452" s="57"/>
      <c r="AB452" s="57"/>
      <c r="AC452" s="57"/>
      <c r="AD452" s="57"/>
      <c r="AE452" s="57"/>
      <c r="AF452" s="57"/>
      <c r="AG452" s="57"/>
      <c r="AH452" s="57"/>
    </row>
    <row r="453" spans="2:34" ht="14.1" customHeight="1" x14ac:dyDescent="0.15">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c r="AA453" s="57"/>
      <c r="AB453" s="57"/>
      <c r="AC453" s="57"/>
      <c r="AD453" s="57"/>
      <c r="AE453" s="57"/>
      <c r="AF453" s="57"/>
      <c r="AG453" s="57"/>
      <c r="AH453" s="57"/>
    </row>
    <row r="454" spans="2:34" ht="14.1" customHeight="1" x14ac:dyDescent="0.15">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c r="AA454" s="57"/>
      <c r="AB454" s="57"/>
      <c r="AC454" s="57"/>
      <c r="AD454" s="57"/>
      <c r="AE454" s="57"/>
      <c r="AF454" s="57"/>
      <c r="AG454" s="57"/>
      <c r="AH454" s="57"/>
    </row>
    <row r="455" spans="2:34" ht="14.1" customHeight="1" x14ac:dyDescent="0.15">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c r="AA455" s="57"/>
      <c r="AB455" s="57"/>
      <c r="AC455" s="57"/>
      <c r="AD455" s="57"/>
      <c r="AE455" s="57"/>
      <c r="AF455" s="57"/>
      <c r="AG455" s="57"/>
      <c r="AH455" s="57"/>
    </row>
    <row r="456" spans="2:34" ht="14.1" customHeight="1" x14ac:dyDescent="0.15">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c r="AA456" s="57"/>
      <c r="AB456" s="57"/>
      <c r="AC456" s="57"/>
      <c r="AD456" s="57"/>
      <c r="AE456" s="57"/>
      <c r="AF456" s="57"/>
      <c r="AG456" s="57"/>
      <c r="AH456" s="57"/>
    </row>
    <row r="457" spans="2:34" ht="14.1" customHeight="1" x14ac:dyDescent="0.15">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c r="AA457" s="57"/>
      <c r="AB457" s="57"/>
      <c r="AC457" s="57"/>
      <c r="AD457" s="57"/>
      <c r="AE457" s="57"/>
      <c r="AF457" s="57"/>
      <c r="AG457" s="57"/>
      <c r="AH457" s="57"/>
    </row>
    <row r="458" spans="2:34" ht="14.1" customHeight="1" x14ac:dyDescent="0.15">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c r="AA458" s="57"/>
      <c r="AB458" s="57"/>
      <c r="AC458" s="57"/>
      <c r="AD458" s="57"/>
      <c r="AE458" s="57"/>
      <c r="AF458" s="57"/>
      <c r="AG458" s="57"/>
      <c r="AH458" s="57"/>
    </row>
    <row r="459" spans="2:34" ht="14.1" customHeight="1" x14ac:dyDescent="0.15">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c r="AA459" s="57"/>
      <c r="AB459" s="57"/>
      <c r="AC459" s="57"/>
      <c r="AD459" s="57"/>
      <c r="AE459" s="57"/>
      <c r="AF459" s="57"/>
      <c r="AG459" s="57"/>
      <c r="AH459" s="57"/>
    </row>
    <row r="460" spans="2:34" ht="14.1" customHeight="1" x14ac:dyDescent="0.15">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c r="AA460" s="57"/>
      <c r="AB460" s="57"/>
      <c r="AC460" s="57"/>
      <c r="AD460" s="57"/>
      <c r="AE460" s="57"/>
      <c r="AF460" s="57"/>
      <c r="AG460" s="57"/>
      <c r="AH460" s="57"/>
    </row>
    <row r="461" spans="2:34" ht="14.1" customHeight="1" x14ac:dyDescent="0.15">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c r="AA461" s="57"/>
      <c r="AB461" s="57"/>
      <c r="AC461" s="57"/>
      <c r="AD461" s="57"/>
      <c r="AE461" s="57"/>
      <c r="AF461" s="57"/>
      <c r="AG461" s="57"/>
      <c r="AH461" s="57"/>
    </row>
    <row r="462" spans="2:34" ht="14.1" customHeight="1" x14ac:dyDescent="0.15">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c r="AA462" s="57"/>
      <c r="AB462" s="57"/>
      <c r="AC462" s="57"/>
      <c r="AD462" s="57"/>
      <c r="AE462" s="57"/>
      <c r="AF462" s="57"/>
      <c r="AG462" s="57"/>
      <c r="AH462" s="57"/>
    </row>
    <row r="463" spans="2:34" ht="14.1" customHeight="1" x14ac:dyDescent="0.15">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c r="AA463" s="57"/>
      <c r="AB463" s="57"/>
      <c r="AC463" s="57"/>
      <c r="AD463" s="57"/>
      <c r="AE463" s="57"/>
      <c r="AF463" s="57"/>
      <c r="AG463" s="57"/>
      <c r="AH463" s="57"/>
    </row>
    <row r="464" spans="2:34" ht="14.1" customHeight="1" x14ac:dyDescent="0.15">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c r="AA464" s="57"/>
      <c r="AB464" s="57"/>
      <c r="AC464" s="57"/>
      <c r="AD464" s="57"/>
      <c r="AE464" s="57"/>
      <c r="AF464" s="57"/>
      <c r="AG464" s="57"/>
      <c r="AH464" s="57"/>
    </row>
    <row r="465" spans="2:34" ht="14.1" customHeight="1" x14ac:dyDescent="0.15">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c r="AA465" s="57"/>
      <c r="AB465" s="57"/>
      <c r="AC465" s="57"/>
      <c r="AD465" s="57"/>
      <c r="AE465" s="57"/>
      <c r="AF465" s="57"/>
      <c r="AG465" s="57"/>
      <c r="AH465" s="57"/>
    </row>
    <row r="466" spans="2:34" ht="14.1" customHeight="1" x14ac:dyDescent="0.15">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c r="AA466" s="57"/>
      <c r="AB466" s="57"/>
      <c r="AC466" s="57"/>
      <c r="AD466" s="57"/>
      <c r="AE466" s="57"/>
      <c r="AF466" s="57"/>
      <c r="AG466" s="57"/>
      <c r="AH466" s="57"/>
    </row>
    <row r="467" spans="2:34" ht="14.1" customHeight="1" x14ac:dyDescent="0.15">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c r="AA467" s="57"/>
      <c r="AB467" s="57"/>
      <c r="AC467" s="57"/>
      <c r="AD467" s="57"/>
      <c r="AE467" s="57"/>
      <c r="AF467" s="57"/>
      <c r="AG467" s="57"/>
      <c r="AH467" s="57"/>
    </row>
    <row r="468" spans="2:34" ht="14.1" customHeight="1" x14ac:dyDescent="0.15">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c r="AA468" s="57"/>
      <c r="AB468" s="57"/>
      <c r="AC468" s="57"/>
      <c r="AD468" s="57"/>
      <c r="AE468" s="57"/>
      <c r="AF468" s="57"/>
      <c r="AG468" s="57"/>
      <c r="AH468" s="57"/>
    </row>
    <row r="469" spans="2:34" ht="14.1" customHeight="1" x14ac:dyDescent="0.15">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c r="AA469" s="57"/>
      <c r="AB469" s="57"/>
      <c r="AC469" s="57"/>
      <c r="AD469" s="57"/>
      <c r="AE469" s="57"/>
      <c r="AF469" s="57"/>
      <c r="AG469" s="57"/>
      <c r="AH469" s="57"/>
    </row>
    <row r="470" spans="2:34" ht="14.1" customHeight="1" x14ac:dyDescent="0.15">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c r="AA470" s="57"/>
      <c r="AB470" s="57"/>
      <c r="AC470" s="57"/>
      <c r="AD470" s="57"/>
      <c r="AE470" s="57"/>
      <c r="AF470" s="57"/>
      <c r="AG470" s="57"/>
      <c r="AH470" s="57"/>
    </row>
    <row r="471" spans="2:34" ht="14.1" customHeight="1" x14ac:dyDescent="0.15">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c r="AA471" s="57"/>
      <c r="AB471" s="57"/>
      <c r="AC471" s="57"/>
      <c r="AD471" s="57"/>
      <c r="AE471" s="57"/>
      <c r="AF471" s="57"/>
      <c r="AG471" s="57"/>
      <c r="AH471" s="57"/>
    </row>
    <row r="472" spans="2:34" ht="14.1" customHeight="1" x14ac:dyDescent="0.15">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c r="AA472" s="57"/>
      <c r="AB472" s="57"/>
      <c r="AC472" s="57"/>
      <c r="AD472" s="57"/>
      <c r="AE472" s="57"/>
      <c r="AF472" s="57"/>
      <c r="AG472" s="57"/>
      <c r="AH472" s="57"/>
    </row>
    <row r="473" spans="2:34" ht="14.1" customHeight="1" x14ac:dyDescent="0.15">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c r="AA473" s="57"/>
      <c r="AB473" s="57"/>
      <c r="AC473" s="57"/>
      <c r="AD473" s="57"/>
      <c r="AE473" s="57"/>
      <c r="AF473" s="57"/>
      <c r="AG473" s="57"/>
      <c r="AH473" s="57"/>
    </row>
    <row r="474" spans="2:34" ht="14.1" customHeight="1" x14ac:dyDescent="0.15">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c r="AA474" s="57"/>
      <c r="AB474" s="57"/>
      <c r="AC474" s="57"/>
      <c r="AD474" s="57"/>
      <c r="AE474" s="57"/>
      <c r="AF474" s="57"/>
      <c r="AG474" s="57"/>
      <c r="AH474" s="57"/>
    </row>
    <row r="475" spans="2:34" ht="14.1" customHeight="1" x14ac:dyDescent="0.15">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c r="AA475" s="57"/>
      <c r="AB475" s="57"/>
      <c r="AC475" s="57"/>
      <c r="AD475" s="57"/>
      <c r="AE475" s="57"/>
      <c r="AF475" s="57"/>
      <c r="AG475" s="57"/>
      <c r="AH475" s="57"/>
    </row>
    <row r="476" spans="2:34" ht="14.1" customHeight="1" x14ac:dyDescent="0.15">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c r="AA476" s="57"/>
      <c r="AB476" s="57"/>
      <c r="AC476" s="57"/>
      <c r="AD476" s="57"/>
      <c r="AE476" s="57"/>
      <c r="AF476" s="57"/>
      <c r="AG476" s="57"/>
      <c r="AH476" s="57"/>
    </row>
    <row r="477" spans="2:34" ht="14.1" customHeight="1" x14ac:dyDescent="0.15">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c r="AA477" s="57"/>
      <c r="AB477" s="57"/>
      <c r="AC477" s="57"/>
      <c r="AD477" s="57"/>
      <c r="AE477" s="57"/>
      <c r="AF477" s="57"/>
      <c r="AG477" s="57"/>
      <c r="AH477" s="57"/>
    </row>
    <row r="478" spans="2:34" ht="14.1" customHeight="1" x14ac:dyDescent="0.15">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c r="AA478" s="57"/>
      <c r="AB478" s="57"/>
      <c r="AC478" s="57"/>
      <c r="AD478" s="57"/>
      <c r="AE478" s="57"/>
      <c r="AF478" s="57"/>
      <c r="AG478" s="57"/>
      <c r="AH478" s="57"/>
    </row>
    <row r="479" spans="2:34" ht="14.1" customHeight="1" x14ac:dyDescent="0.15">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c r="AA479" s="57"/>
      <c r="AB479" s="57"/>
      <c r="AC479" s="57"/>
      <c r="AD479" s="57"/>
      <c r="AE479" s="57"/>
      <c r="AF479" s="57"/>
      <c r="AG479" s="57"/>
      <c r="AH479" s="57"/>
    </row>
    <row r="480" spans="2:34" ht="14.1" customHeight="1" x14ac:dyDescent="0.15">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c r="AA480" s="57"/>
      <c r="AB480" s="57"/>
      <c r="AC480" s="57"/>
      <c r="AD480" s="57"/>
      <c r="AE480" s="57"/>
      <c r="AF480" s="57"/>
      <c r="AG480" s="57"/>
      <c r="AH480" s="57"/>
    </row>
    <row r="481" spans="2:34" ht="14.1" customHeight="1" x14ac:dyDescent="0.15">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c r="AA481" s="57"/>
      <c r="AB481" s="57"/>
      <c r="AC481" s="57"/>
      <c r="AD481" s="57"/>
      <c r="AE481" s="57"/>
      <c r="AF481" s="57"/>
      <c r="AG481" s="57"/>
      <c r="AH481" s="57"/>
    </row>
    <row r="482" spans="2:34" ht="14.1" customHeight="1" x14ac:dyDescent="0.15">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c r="AA482" s="57"/>
      <c r="AB482" s="57"/>
      <c r="AC482" s="57"/>
      <c r="AD482" s="57"/>
      <c r="AE482" s="57"/>
      <c r="AF482" s="57"/>
      <c r="AG482" s="57"/>
      <c r="AH482" s="57"/>
    </row>
    <row r="483" spans="2:34" ht="14.1" customHeight="1" x14ac:dyDescent="0.15">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c r="AA483" s="57"/>
      <c r="AB483" s="57"/>
      <c r="AC483" s="57"/>
      <c r="AD483" s="57"/>
      <c r="AE483" s="57"/>
      <c r="AF483" s="57"/>
      <c r="AG483" s="57"/>
      <c r="AH483" s="57"/>
    </row>
    <row r="484" spans="2:34" ht="14.1" customHeight="1" x14ac:dyDescent="0.15">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c r="AA484" s="57"/>
      <c r="AB484" s="57"/>
      <c r="AC484" s="57"/>
      <c r="AD484" s="57"/>
      <c r="AE484" s="57"/>
      <c r="AF484" s="57"/>
      <c r="AG484" s="57"/>
      <c r="AH484" s="57"/>
    </row>
    <row r="485" spans="2:34" ht="14.1" customHeight="1" x14ac:dyDescent="0.15">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c r="AA485" s="57"/>
      <c r="AB485" s="57"/>
      <c r="AC485" s="57"/>
      <c r="AD485" s="57"/>
      <c r="AE485" s="57"/>
      <c r="AF485" s="57"/>
      <c r="AG485" s="57"/>
      <c r="AH485" s="57"/>
    </row>
    <row r="486" spans="2:34" ht="14.1" customHeight="1" x14ac:dyDescent="0.15">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c r="AA486" s="57"/>
      <c r="AB486" s="57"/>
      <c r="AC486" s="57"/>
      <c r="AD486" s="57"/>
      <c r="AE486" s="57"/>
      <c r="AF486" s="57"/>
      <c r="AG486" s="57"/>
      <c r="AH486" s="57"/>
    </row>
    <row r="487" spans="2:34" ht="14.1" customHeight="1" x14ac:dyDescent="0.15">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c r="AA487" s="57"/>
      <c r="AB487" s="57"/>
      <c r="AC487" s="57"/>
      <c r="AD487" s="57"/>
      <c r="AE487" s="57"/>
      <c r="AF487" s="57"/>
      <c r="AG487" s="57"/>
      <c r="AH487" s="57"/>
    </row>
    <row r="488" spans="2:34" ht="14.1" customHeight="1" x14ac:dyDescent="0.15">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c r="AA488" s="57"/>
      <c r="AB488" s="57"/>
      <c r="AC488" s="57"/>
      <c r="AD488" s="57"/>
      <c r="AE488" s="57"/>
      <c r="AF488" s="57"/>
      <c r="AG488" s="57"/>
      <c r="AH488" s="57"/>
    </row>
    <row r="489" spans="2:34" ht="14.1" customHeight="1" x14ac:dyDescent="0.15">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c r="AA489" s="57"/>
      <c r="AB489" s="57"/>
      <c r="AC489" s="57"/>
      <c r="AD489" s="57"/>
      <c r="AE489" s="57"/>
      <c r="AF489" s="57"/>
      <c r="AG489" s="57"/>
      <c r="AH489" s="57"/>
    </row>
    <row r="490" spans="2:34" ht="14.1" customHeight="1" x14ac:dyDescent="0.15">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c r="AA490" s="57"/>
      <c r="AB490" s="57"/>
      <c r="AC490" s="57"/>
      <c r="AD490" s="57"/>
      <c r="AE490" s="57"/>
      <c r="AF490" s="57"/>
      <c r="AG490" s="57"/>
      <c r="AH490" s="57"/>
    </row>
    <row r="491" spans="2:34" ht="14.1" customHeight="1" x14ac:dyDescent="0.15">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c r="AA491" s="57"/>
      <c r="AB491" s="57"/>
      <c r="AC491" s="57"/>
      <c r="AD491" s="57"/>
      <c r="AE491" s="57"/>
      <c r="AF491" s="57"/>
      <c r="AG491" s="57"/>
      <c r="AH491" s="57"/>
    </row>
    <row r="492" spans="2:34" ht="14.1" customHeight="1" x14ac:dyDescent="0.15">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c r="AA492" s="57"/>
      <c r="AB492" s="57"/>
      <c r="AC492" s="57"/>
      <c r="AD492" s="57"/>
      <c r="AE492" s="57"/>
      <c r="AF492" s="57"/>
      <c r="AG492" s="57"/>
      <c r="AH492" s="57"/>
    </row>
    <row r="493" spans="2:34" ht="14.1" customHeight="1" x14ac:dyDescent="0.15">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c r="AA493" s="57"/>
      <c r="AB493" s="57"/>
      <c r="AC493" s="57"/>
      <c r="AD493" s="57"/>
      <c r="AE493" s="57"/>
      <c r="AF493" s="57"/>
      <c r="AG493" s="57"/>
      <c r="AH493" s="57"/>
    </row>
    <row r="494" spans="2:34" ht="14.1" customHeight="1" x14ac:dyDescent="0.15">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c r="AA494" s="57"/>
      <c r="AB494" s="57"/>
      <c r="AC494" s="57"/>
      <c r="AD494" s="57"/>
      <c r="AE494" s="57"/>
      <c r="AF494" s="57"/>
      <c r="AG494" s="57"/>
      <c r="AH494" s="57"/>
    </row>
    <row r="495" spans="2:34" ht="14.1" customHeight="1" x14ac:dyDescent="0.15">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c r="AA495" s="57"/>
      <c r="AB495" s="57"/>
      <c r="AC495" s="57"/>
      <c r="AD495" s="57"/>
      <c r="AE495" s="57"/>
      <c r="AF495" s="57"/>
      <c r="AG495" s="57"/>
      <c r="AH495" s="57"/>
    </row>
    <row r="496" spans="2:34" ht="14.1" customHeight="1" x14ac:dyDescent="0.15">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c r="AA496" s="57"/>
      <c r="AB496" s="57"/>
      <c r="AC496" s="57"/>
      <c r="AD496" s="57"/>
      <c r="AE496" s="57"/>
      <c r="AF496" s="57"/>
      <c r="AG496" s="57"/>
      <c r="AH496" s="57"/>
    </row>
  </sheetData>
  <mergeCells count="2741">
    <mergeCell ref="B51:C51"/>
    <mergeCell ref="D51:J51"/>
    <mergeCell ref="K51:N51"/>
    <mergeCell ref="O51:T51"/>
    <mergeCell ref="U51:V51"/>
    <mergeCell ref="W51:Y51"/>
    <mergeCell ref="Z51:AB51"/>
    <mergeCell ref="AC51:AE51"/>
    <mergeCell ref="AF51:AH51"/>
    <mergeCell ref="B35:C35"/>
    <mergeCell ref="D35:J35"/>
    <mergeCell ref="K35:N35"/>
    <mergeCell ref="U35:V35"/>
    <mergeCell ref="W35:Y35"/>
    <mergeCell ref="Z35:AB35"/>
    <mergeCell ref="B36:C36"/>
    <mergeCell ref="D36:J36"/>
    <mergeCell ref="K36:N36"/>
    <mergeCell ref="U36:V36"/>
    <mergeCell ref="W36:Y36"/>
    <mergeCell ref="Z36:AB36"/>
    <mergeCell ref="Z48:AB48"/>
    <mergeCell ref="W40:Y40"/>
    <mergeCell ref="W41:Y41"/>
    <mergeCell ref="Z44:AB44"/>
    <mergeCell ref="Z43:AB43"/>
    <mergeCell ref="AC43:AE43"/>
    <mergeCell ref="AF40:AH40"/>
    <mergeCell ref="U52:V52"/>
    <mergeCell ref="O127:T127"/>
    <mergeCell ref="U127:V127"/>
    <mergeCell ref="W127:Y127"/>
    <mergeCell ref="Z128:AB128"/>
    <mergeCell ref="O128:T128"/>
    <mergeCell ref="U128:V128"/>
    <mergeCell ref="Z52:AB52"/>
    <mergeCell ref="O69:T69"/>
    <mergeCell ref="AC53:AE53"/>
    <mergeCell ref="Z62:AB62"/>
    <mergeCell ref="Z59:AB59"/>
    <mergeCell ref="W61:Y61"/>
    <mergeCell ref="U33:V33"/>
    <mergeCell ref="O110:T110"/>
    <mergeCell ref="O107:T107"/>
    <mergeCell ref="O83:T83"/>
    <mergeCell ref="O109:T109"/>
    <mergeCell ref="AC59:AE59"/>
    <mergeCell ref="U90:V90"/>
    <mergeCell ref="U91:V91"/>
    <mergeCell ref="O97:T97"/>
    <mergeCell ref="O43:T43"/>
    <mergeCell ref="K11:N11"/>
    <mergeCell ref="AF47:AH47"/>
    <mergeCell ref="AC47:AE47"/>
    <mergeCell ref="B47:C47"/>
    <mergeCell ref="K47:N47"/>
    <mergeCell ref="O47:T47"/>
    <mergeCell ref="D47:J47"/>
    <mergeCell ref="O45:T45"/>
    <mergeCell ref="D41:J41"/>
    <mergeCell ref="W43:Y43"/>
    <mergeCell ref="D31:J31"/>
    <mergeCell ref="K31:N31"/>
    <mergeCell ref="W44:Y44"/>
    <mergeCell ref="Z47:AB47"/>
    <mergeCell ref="U50:V50"/>
    <mergeCell ref="W50:Y50"/>
    <mergeCell ref="Z45:AB45"/>
    <mergeCell ref="Z19:AB19"/>
    <mergeCell ref="D22:J22"/>
    <mergeCell ref="U22:V22"/>
    <mergeCell ref="W22:Y22"/>
    <mergeCell ref="D32:J32"/>
    <mergeCell ref="D26:J26"/>
    <mergeCell ref="K27:N27"/>
    <mergeCell ref="K20:N20"/>
    <mergeCell ref="U20:V20"/>
    <mergeCell ref="W20:Y20"/>
    <mergeCell ref="U26:V26"/>
    <mergeCell ref="U27:V27"/>
    <mergeCell ref="U23:V23"/>
    <mergeCell ref="W23:Y23"/>
    <mergeCell ref="B68:C68"/>
    <mergeCell ref="B64:C64"/>
    <mergeCell ref="D68:J68"/>
    <mergeCell ref="K64:N64"/>
    <mergeCell ref="K68:N68"/>
    <mergeCell ref="O68:T68"/>
    <mergeCell ref="U68:V68"/>
    <mergeCell ref="W68:Y68"/>
    <mergeCell ref="Z68:AB68"/>
    <mergeCell ref="AC68:AE68"/>
    <mergeCell ref="AF68:AH68"/>
    <mergeCell ref="AC130:AE130"/>
    <mergeCell ref="AF50:AH50"/>
    <mergeCell ref="AC126:AE126"/>
    <mergeCell ref="AF55:AH55"/>
    <mergeCell ref="Z16:AB16"/>
    <mergeCell ref="U43:V43"/>
    <mergeCell ref="Z18:AB18"/>
    <mergeCell ref="W24:Y24"/>
    <mergeCell ref="U115:V115"/>
    <mergeCell ref="U104:V104"/>
    <mergeCell ref="W98:Y98"/>
    <mergeCell ref="U110:V110"/>
    <mergeCell ref="U111:V111"/>
    <mergeCell ref="U114:V114"/>
    <mergeCell ref="W118:Y118"/>
    <mergeCell ref="W113:Y113"/>
    <mergeCell ref="W103:Y103"/>
    <mergeCell ref="W104:Y104"/>
    <mergeCell ref="U94:V94"/>
    <mergeCell ref="U47:V47"/>
    <mergeCell ref="W47:Y47"/>
    <mergeCell ref="AF2:AH2"/>
    <mergeCell ref="W3:Y3"/>
    <mergeCell ref="Z3:AH3"/>
    <mergeCell ref="K4:M4"/>
    <mergeCell ref="N4:V4"/>
    <mergeCell ref="W4:Y4"/>
    <mergeCell ref="Z4:AB4"/>
    <mergeCell ref="AC4:AH4"/>
    <mergeCell ref="D5:J5"/>
    <mergeCell ref="D6:J6"/>
    <mergeCell ref="O5:T5"/>
    <mergeCell ref="AF19:AH19"/>
    <mergeCell ref="W15:Y15"/>
    <mergeCell ref="W16:Y16"/>
    <mergeCell ref="B1:J4"/>
    <mergeCell ref="W1:AH1"/>
    <mergeCell ref="W2:Y2"/>
    <mergeCell ref="Z2:AB2"/>
    <mergeCell ref="AC2:AE2"/>
    <mergeCell ref="AF8:AH8"/>
    <mergeCell ref="B7:C7"/>
    <mergeCell ref="K7:N7"/>
    <mergeCell ref="B17:C17"/>
    <mergeCell ref="B11:C11"/>
    <mergeCell ref="O6:T6"/>
    <mergeCell ref="B5:C5"/>
    <mergeCell ref="B6:C6"/>
    <mergeCell ref="AF5:AH5"/>
    <mergeCell ref="AF6:AH6"/>
    <mergeCell ref="B8:C8"/>
    <mergeCell ref="B9:C9"/>
    <mergeCell ref="K10:N10"/>
    <mergeCell ref="B10:C10"/>
    <mergeCell ref="U18:V18"/>
    <mergeCell ref="U19:V19"/>
    <mergeCell ref="AF13:AH13"/>
    <mergeCell ref="K8:N8"/>
    <mergeCell ref="O8:T8"/>
    <mergeCell ref="U11:V11"/>
    <mergeCell ref="Z8:AB8"/>
    <mergeCell ref="K15:N15"/>
    <mergeCell ref="K13:N13"/>
    <mergeCell ref="W13:Y13"/>
    <mergeCell ref="AC55:AE55"/>
    <mergeCell ref="AC56:AE56"/>
    <mergeCell ref="AC57:AE57"/>
    <mergeCell ref="U57:V57"/>
    <mergeCell ref="W57:Y57"/>
    <mergeCell ref="Z57:AB57"/>
    <mergeCell ref="W56:Y56"/>
    <mergeCell ref="D13:J13"/>
    <mergeCell ref="U12:V12"/>
    <mergeCell ref="W12:Y12"/>
    <mergeCell ref="K12:N12"/>
    <mergeCell ref="U53:V53"/>
    <mergeCell ref="B21:C21"/>
    <mergeCell ref="U21:V21"/>
    <mergeCell ref="B53:C53"/>
    <mergeCell ref="K53:N53"/>
    <mergeCell ref="D28:J28"/>
    <mergeCell ref="D29:J29"/>
    <mergeCell ref="Z12:AB12"/>
    <mergeCell ref="AF52:AH52"/>
    <mergeCell ref="B33:C33"/>
    <mergeCell ref="AF59:AH59"/>
    <mergeCell ref="B55:C55"/>
    <mergeCell ref="U56:V56"/>
    <mergeCell ref="AC64:AE64"/>
    <mergeCell ref="AF56:AH56"/>
    <mergeCell ref="AF57:AH57"/>
    <mergeCell ref="AF65:AH65"/>
    <mergeCell ref="D58:J58"/>
    <mergeCell ref="B59:C59"/>
    <mergeCell ref="D59:J59"/>
    <mergeCell ref="B61:C61"/>
    <mergeCell ref="AC58:AE58"/>
    <mergeCell ref="AF58:AH58"/>
    <mergeCell ref="AC60:AE60"/>
    <mergeCell ref="K65:N65"/>
    <mergeCell ref="AC65:AE65"/>
    <mergeCell ref="Z60:AB60"/>
    <mergeCell ref="D57:J57"/>
    <mergeCell ref="Z56:AB56"/>
    <mergeCell ref="Z55:AB55"/>
    <mergeCell ref="U59:V59"/>
    <mergeCell ref="W59:Y59"/>
    <mergeCell ref="B56:C56"/>
    <mergeCell ref="AF63:AH63"/>
    <mergeCell ref="B13:C13"/>
    <mergeCell ref="D21:J21"/>
    <mergeCell ref="U49:V49"/>
    <mergeCell ref="U32:V32"/>
    <mergeCell ref="K46:N46"/>
    <mergeCell ref="B31:C31"/>
    <mergeCell ref="B34:C34"/>
    <mergeCell ref="D53:J53"/>
    <mergeCell ref="K28:N28"/>
    <mergeCell ref="D34:J34"/>
    <mergeCell ref="B42:C42"/>
    <mergeCell ref="D14:J14"/>
    <mergeCell ref="B20:C20"/>
    <mergeCell ref="D20:J20"/>
    <mergeCell ref="B48:C48"/>
    <mergeCell ref="D48:J48"/>
    <mergeCell ref="K48:N48"/>
    <mergeCell ref="D23:J23"/>
    <mergeCell ref="U24:V24"/>
    <mergeCell ref="D25:J25"/>
    <mergeCell ref="K26:N26"/>
    <mergeCell ref="K34:N34"/>
    <mergeCell ref="B40:C40"/>
    <mergeCell ref="D40:J40"/>
    <mergeCell ref="U41:V41"/>
    <mergeCell ref="B39:C39"/>
    <mergeCell ref="D39:J39"/>
    <mergeCell ref="K39:N39"/>
    <mergeCell ref="B45:C45"/>
    <mergeCell ref="K32:N32"/>
    <mergeCell ref="B23:C23"/>
    <mergeCell ref="K23:N23"/>
    <mergeCell ref="K5:N5"/>
    <mergeCell ref="K6:N6"/>
    <mergeCell ref="AF10:AH10"/>
    <mergeCell ref="O14:T14"/>
    <mergeCell ref="K17:N17"/>
    <mergeCell ref="U6:V6"/>
    <mergeCell ref="W5:AE5"/>
    <mergeCell ref="W6:Y6"/>
    <mergeCell ref="Z6:AB6"/>
    <mergeCell ref="AC6:AE6"/>
    <mergeCell ref="W9:Y9"/>
    <mergeCell ref="O13:T13"/>
    <mergeCell ref="U5:V5"/>
    <mergeCell ref="W14:Y14"/>
    <mergeCell ref="W17:Y17"/>
    <mergeCell ref="Z9:AB9"/>
    <mergeCell ref="Z17:AB17"/>
    <mergeCell ref="U8:V8"/>
    <mergeCell ref="W8:Y8"/>
    <mergeCell ref="W11:Y11"/>
    <mergeCell ref="Z15:AB15"/>
    <mergeCell ref="AF15:AH15"/>
    <mergeCell ref="O9:T9"/>
    <mergeCell ref="K14:N14"/>
    <mergeCell ref="K16:N16"/>
    <mergeCell ref="D64:J64"/>
    <mergeCell ref="D27:J27"/>
    <mergeCell ref="O91:T91"/>
    <mergeCell ref="K18:N18"/>
    <mergeCell ref="O52:T52"/>
    <mergeCell ref="O46:T46"/>
    <mergeCell ref="K9:N9"/>
    <mergeCell ref="U9:V9"/>
    <mergeCell ref="U25:V25"/>
    <mergeCell ref="O17:T17"/>
    <mergeCell ref="O10:T10"/>
    <mergeCell ref="U10:V10"/>
    <mergeCell ref="W10:Y10"/>
    <mergeCell ref="W26:Y26"/>
    <mergeCell ref="W18:Y18"/>
    <mergeCell ref="O48:T48"/>
    <mergeCell ref="U48:V48"/>
    <mergeCell ref="W48:Y48"/>
    <mergeCell ref="K82:N82"/>
    <mergeCell ref="K83:N83"/>
    <mergeCell ref="K84:N84"/>
    <mergeCell ref="K85:N85"/>
    <mergeCell ref="K86:N86"/>
    <mergeCell ref="K88:N88"/>
    <mergeCell ref="K87:N87"/>
    <mergeCell ref="K89:N89"/>
    <mergeCell ref="K90:N90"/>
    <mergeCell ref="K91:N91"/>
    <mergeCell ref="O79:T79"/>
    <mergeCell ref="D33:J33"/>
    <mergeCell ref="K33:N33"/>
    <mergeCell ref="K43:N43"/>
    <mergeCell ref="U159:V159"/>
    <mergeCell ref="K143:N143"/>
    <mergeCell ref="K144:N144"/>
    <mergeCell ref="K107:N107"/>
    <mergeCell ref="K126:N126"/>
    <mergeCell ref="K140:N140"/>
    <mergeCell ref="K141:N141"/>
    <mergeCell ref="K130:N130"/>
    <mergeCell ref="K118:N118"/>
    <mergeCell ref="K120:N120"/>
    <mergeCell ref="K121:N121"/>
    <mergeCell ref="K115:N115"/>
    <mergeCell ref="K159:N159"/>
    <mergeCell ref="K148:N148"/>
    <mergeCell ref="K149:N149"/>
    <mergeCell ref="K150:N150"/>
    <mergeCell ref="D79:J79"/>
    <mergeCell ref="D80:J80"/>
    <mergeCell ref="D81:J81"/>
    <mergeCell ref="K105:N105"/>
    <mergeCell ref="K98:N98"/>
    <mergeCell ref="K97:N97"/>
    <mergeCell ref="K104:N104"/>
    <mergeCell ref="K110:N110"/>
    <mergeCell ref="K111:N111"/>
    <mergeCell ref="K112:N112"/>
    <mergeCell ref="K113:N113"/>
    <mergeCell ref="K132:N132"/>
    <mergeCell ref="K125:N125"/>
    <mergeCell ref="K131:N131"/>
    <mergeCell ref="K127:N127"/>
    <mergeCell ref="K135:N135"/>
    <mergeCell ref="O111:T111"/>
    <mergeCell ref="O112:T112"/>
    <mergeCell ref="K124:N124"/>
    <mergeCell ref="K116:N116"/>
    <mergeCell ref="O98:T98"/>
    <mergeCell ref="K92:N92"/>
    <mergeCell ref="K96:N96"/>
    <mergeCell ref="O92:T92"/>
    <mergeCell ref="O93:T93"/>
    <mergeCell ref="O94:T94"/>
    <mergeCell ref="K93:N93"/>
    <mergeCell ref="O95:T95"/>
    <mergeCell ref="K94:N94"/>
    <mergeCell ref="K95:N95"/>
    <mergeCell ref="O96:T96"/>
    <mergeCell ref="K154:N154"/>
    <mergeCell ref="K155:N155"/>
    <mergeCell ref="K156:N156"/>
    <mergeCell ref="K157:N157"/>
    <mergeCell ref="K158:N158"/>
    <mergeCell ref="K179:N179"/>
    <mergeCell ref="K184:N184"/>
    <mergeCell ref="K139:N139"/>
    <mergeCell ref="K142:N142"/>
    <mergeCell ref="K153:N153"/>
    <mergeCell ref="K152:N152"/>
    <mergeCell ref="U96:V96"/>
    <mergeCell ref="U106:V106"/>
    <mergeCell ref="K108:N108"/>
    <mergeCell ref="O108:T108"/>
    <mergeCell ref="O106:T106"/>
    <mergeCell ref="U117:V117"/>
    <mergeCell ref="U118:V118"/>
    <mergeCell ref="U157:V157"/>
    <mergeCell ref="U158:V158"/>
    <mergeCell ref="U143:V143"/>
    <mergeCell ref="U144:V144"/>
    <mergeCell ref="U145:V145"/>
    <mergeCell ref="U151:V151"/>
    <mergeCell ref="U152:V152"/>
    <mergeCell ref="U153:V153"/>
    <mergeCell ref="U154:V154"/>
    <mergeCell ref="K151:N151"/>
    <mergeCell ref="K145:N145"/>
    <mergeCell ref="K146:N146"/>
    <mergeCell ref="K147:N147"/>
    <mergeCell ref="K109:N109"/>
    <mergeCell ref="K67:N67"/>
    <mergeCell ref="K69:N69"/>
    <mergeCell ref="U13:V13"/>
    <mergeCell ref="U17:V17"/>
    <mergeCell ref="U14:V14"/>
    <mergeCell ref="U16:V16"/>
    <mergeCell ref="O88:T88"/>
    <mergeCell ref="O103:T103"/>
    <mergeCell ref="O104:T104"/>
    <mergeCell ref="O105:T105"/>
    <mergeCell ref="O67:T67"/>
    <mergeCell ref="K29:N29"/>
    <mergeCell ref="K42:N42"/>
    <mergeCell ref="K52:N52"/>
    <mergeCell ref="K56:N56"/>
    <mergeCell ref="K50:N50"/>
    <mergeCell ref="O50:T50"/>
    <mergeCell ref="O39:T39"/>
    <mergeCell ref="O44:T44"/>
    <mergeCell ref="U55:V55"/>
    <mergeCell ref="O56:T56"/>
    <mergeCell ref="U76:V76"/>
    <mergeCell ref="O66:T66"/>
    <mergeCell ref="K60:N60"/>
    <mergeCell ref="O60:T60"/>
    <mergeCell ref="K76:N76"/>
    <mergeCell ref="K40:N40"/>
    <mergeCell ref="O40:T40"/>
    <mergeCell ref="U40:V40"/>
    <mergeCell ref="O84:T84"/>
    <mergeCell ref="O86:T86"/>
    <mergeCell ref="O85:T85"/>
    <mergeCell ref="U105:V105"/>
    <mergeCell ref="W108:Y108"/>
    <mergeCell ref="W110:Y110"/>
    <mergeCell ref="W111:Y111"/>
    <mergeCell ref="U112:V112"/>
    <mergeCell ref="U108:V108"/>
    <mergeCell ref="W116:Y116"/>
    <mergeCell ref="W94:Y94"/>
    <mergeCell ref="W115:Y115"/>
    <mergeCell ref="W92:Y92"/>
    <mergeCell ref="K103:N103"/>
    <mergeCell ref="W19:Y19"/>
    <mergeCell ref="U82:V82"/>
    <mergeCell ref="U86:V86"/>
    <mergeCell ref="U87:V87"/>
    <mergeCell ref="U88:V88"/>
    <mergeCell ref="U81:V81"/>
    <mergeCell ref="W21:Y21"/>
    <mergeCell ref="W65:Y65"/>
    <mergeCell ref="W80:Y80"/>
    <mergeCell ref="U79:V79"/>
    <mergeCell ref="U80:V80"/>
    <mergeCell ref="U84:V84"/>
    <mergeCell ref="U85:V85"/>
    <mergeCell ref="U109:V109"/>
    <mergeCell ref="U107:V107"/>
    <mergeCell ref="K106:N106"/>
    <mergeCell ref="W28:Y28"/>
    <mergeCell ref="W72:Y72"/>
    <mergeCell ref="W109:Y109"/>
    <mergeCell ref="W66:Y66"/>
    <mergeCell ref="O80:T80"/>
    <mergeCell ref="U155:V155"/>
    <mergeCell ref="U156:V156"/>
    <mergeCell ref="U142:V142"/>
    <mergeCell ref="W142:Y142"/>
    <mergeCell ref="W90:Y90"/>
    <mergeCell ref="U125:V125"/>
    <mergeCell ref="W128:Y128"/>
    <mergeCell ref="U132:V132"/>
    <mergeCell ref="W132:Y132"/>
    <mergeCell ref="W112:Y112"/>
    <mergeCell ref="U148:V148"/>
    <mergeCell ref="U149:V149"/>
    <mergeCell ref="U97:V97"/>
    <mergeCell ref="U98:V98"/>
    <mergeCell ref="U131:V131"/>
    <mergeCell ref="U129:V129"/>
    <mergeCell ref="U121:V121"/>
    <mergeCell ref="U116:V116"/>
    <mergeCell ref="W121:Y121"/>
    <mergeCell ref="U122:V122"/>
    <mergeCell ref="U123:V123"/>
    <mergeCell ref="W119:Y119"/>
    <mergeCell ref="W95:Y95"/>
    <mergeCell ref="W96:Y96"/>
    <mergeCell ref="W130:Y130"/>
    <mergeCell ref="U150:V150"/>
    <mergeCell ref="U119:V119"/>
    <mergeCell ref="U120:V120"/>
    <mergeCell ref="W144:Y144"/>
    <mergeCell ref="W145:Y145"/>
    <mergeCell ref="W143:Y143"/>
    <mergeCell ref="W140:Y140"/>
    <mergeCell ref="W161:Y161"/>
    <mergeCell ref="W173:Y173"/>
    <mergeCell ref="W174:Y174"/>
    <mergeCell ref="W175:Y175"/>
    <mergeCell ref="W159:Y159"/>
    <mergeCell ref="W160:Y160"/>
    <mergeCell ref="W158:Y158"/>
    <mergeCell ref="W106:Y106"/>
    <mergeCell ref="W107:Y107"/>
    <mergeCell ref="W120:Y120"/>
    <mergeCell ref="Z162:AB162"/>
    <mergeCell ref="W124:Y124"/>
    <mergeCell ref="Z83:AB83"/>
    <mergeCell ref="Z159:AB159"/>
    <mergeCell ref="Z160:AB160"/>
    <mergeCell ref="Z161:AB161"/>
    <mergeCell ref="Z123:AB123"/>
    <mergeCell ref="Z124:AB124"/>
    <mergeCell ref="Z122:AB122"/>
    <mergeCell ref="Z134:AB134"/>
    <mergeCell ref="Z155:AB155"/>
    <mergeCell ref="Z89:AB89"/>
    <mergeCell ref="Z84:AB84"/>
    <mergeCell ref="Z86:AB86"/>
    <mergeCell ref="W93:Y93"/>
    <mergeCell ref="W117:Y117"/>
    <mergeCell ref="Z66:AB66"/>
    <mergeCell ref="Z53:AB53"/>
    <mergeCell ref="Z104:AB104"/>
    <mergeCell ref="Z87:AB87"/>
    <mergeCell ref="Z94:AB94"/>
    <mergeCell ref="Z88:AB88"/>
    <mergeCell ref="Z157:AB157"/>
    <mergeCell ref="Z120:AB120"/>
    <mergeCell ref="W125:Y125"/>
    <mergeCell ref="W97:Y97"/>
    <mergeCell ref="Z58:AB58"/>
    <mergeCell ref="Z90:AB90"/>
    <mergeCell ref="Z54:AB54"/>
    <mergeCell ref="Z64:AB64"/>
    <mergeCell ref="Z65:AB65"/>
    <mergeCell ref="W55:Y55"/>
    <mergeCell ref="W129:Y129"/>
    <mergeCell ref="Z105:AB105"/>
    <mergeCell ref="Z106:AB106"/>
    <mergeCell ref="Z93:AB93"/>
    <mergeCell ref="W141:Y141"/>
    <mergeCell ref="W155:Y155"/>
    <mergeCell ref="W156:Y156"/>
    <mergeCell ref="W146:Y146"/>
    <mergeCell ref="W147:Y147"/>
    <mergeCell ref="Z151:AB151"/>
    <mergeCell ref="Z152:AB152"/>
    <mergeCell ref="Z153:AB153"/>
    <mergeCell ref="Z154:AB154"/>
    <mergeCell ref="Z136:AB136"/>
    <mergeCell ref="Z137:AB137"/>
    <mergeCell ref="Z80:AB80"/>
    <mergeCell ref="Z95:AB95"/>
    <mergeCell ref="Z100:AB100"/>
    <mergeCell ref="W157:Y157"/>
    <mergeCell ref="Z82:AB82"/>
    <mergeCell ref="Z158:AB158"/>
    <mergeCell ref="Z148:AB148"/>
    <mergeCell ref="Z150:AB150"/>
    <mergeCell ref="Z114:AB114"/>
    <mergeCell ref="Z118:AB118"/>
    <mergeCell ref="Z119:AB119"/>
    <mergeCell ref="Z103:AB103"/>
    <mergeCell ref="Z115:AB115"/>
    <mergeCell ref="Z116:AB116"/>
    <mergeCell ref="Z156:AB156"/>
    <mergeCell ref="Z138:AB138"/>
    <mergeCell ref="W135:Y135"/>
    <mergeCell ref="Z72:AB72"/>
    <mergeCell ref="Z81:AB81"/>
    <mergeCell ref="W148:Y148"/>
    <mergeCell ref="W149:Y149"/>
    <mergeCell ref="W150:Y150"/>
    <mergeCell ref="W151:Y151"/>
    <mergeCell ref="W152:Y152"/>
    <mergeCell ref="W73:Y73"/>
    <mergeCell ref="W74:Y74"/>
    <mergeCell ref="W75:Y75"/>
    <mergeCell ref="W76:Y76"/>
    <mergeCell ref="W79:Y79"/>
    <mergeCell ref="AC72:AE72"/>
    <mergeCell ref="AC96:AE96"/>
    <mergeCell ref="Z140:AB140"/>
    <mergeCell ref="Z73:AB73"/>
    <mergeCell ref="Z85:AB85"/>
    <mergeCell ref="AC115:AE115"/>
    <mergeCell ref="AC116:AE116"/>
    <mergeCell ref="AC117:AE117"/>
    <mergeCell ref="AC118:AE118"/>
    <mergeCell ref="AC128:AE128"/>
    <mergeCell ref="Z96:AB96"/>
    <mergeCell ref="Z97:AB97"/>
    <mergeCell ref="Z98:AB98"/>
    <mergeCell ref="Z149:AB149"/>
    <mergeCell ref="Z133:AB133"/>
    <mergeCell ref="Z75:AB75"/>
    <mergeCell ref="Z110:AB110"/>
    <mergeCell ref="Z131:AB131"/>
    <mergeCell ref="Z130:AB130"/>
    <mergeCell ref="Z111:AB111"/>
    <mergeCell ref="AC107:AE107"/>
    <mergeCell ref="Z107:AB107"/>
    <mergeCell ref="Z108:AB108"/>
    <mergeCell ref="AC108:AE108"/>
    <mergeCell ref="AC104:AE104"/>
    <mergeCell ref="AC105:AE105"/>
    <mergeCell ref="AC106:AE106"/>
    <mergeCell ref="AC124:AE124"/>
    <mergeCell ref="Z129:AB129"/>
    <mergeCell ref="Z141:AB141"/>
    <mergeCell ref="Z112:AB112"/>
    <mergeCell ref="Z91:AB91"/>
    <mergeCell ref="AC67:AE67"/>
    <mergeCell ref="AC69:AE69"/>
    <mergeCell ref="AC76:AE76"/>
    <mergeCell ref="AC91:AE91"/>
    <mergeCell ref="AC89:AE89"/>
    <mergeCell ref="AC92:AE92"/>
    <mergeCell ref="AC93:AE93"/>
    <mergeCell ref="Z21:AB21"/>
    <mergeCell ref="Z46:AB46"/>
    <mergeCell ref="Z23:AB23"/>
    <mergeCell ref="Z28:AB28"/>
    <mergeCell ref="Z29:AB29"/>
    <mergeCell ref="Z42:AB42"/>
    <mergeCell ref="AC42:AE42"/>
    <mergeCell ref="AC66:AE66"/>
    <mergeCell ref="Z67:AB67"/>
    <mergeCell ref="Z69:AB69"/>
    <mergeCell ref="Z22:AB22"/>
    <mergeCell ref="Z50:AB50"/>
    <mergeCell ref="Z61:AB61"/>
    <mergeCell ref="AC39:AE39"/>
    <mergeCell ref="AC50:AE50"/>
    <mergeCell ref="AC40:AE40"/>
    <mergeCell ref="AC44:AE44"/>
    <mergeCell ref="AC46:AE46"/>
    <mergeCell ref="AC41:AE41"/>
    <mergeCell ref="Z49:AB49"/>
    <mergeCell ref="AC84:AE84"/>
    <mergeCell ref="Z76:AB76"/>
    <mergeCell ref="Z92:AB92"/>
    <mergeCell ref="Z79:AB79"/>
    <mergeCell ref="Z74:AB74"/>
    <mergeCell ref="AF53:AH53"/>
    <mergeCell ref="AF49:AH49"/>
    <mergeCell ref="AF45:AH45"/>
    <mergeCell ref="AF60:AH60"/>
    <mergeCell ref="AF42:AH42"/>
    <mergeCell ref="AC45:AE45"/>
    <mergeCell ref="AF41:AH41"/>
    <mergeCell ref="AC49:AE49"/>
    <mergeCell ref="AC54:AE54"/>
    <mergeCell ref="AF54:AH54"/>
    <mergeCell ref="AF46:AH46"/>
    <mergeCell ref="AF43:AH43"/>
    <mergeCell ref="AF44:AH44"/>
    <mergeCell ref="AC52:AE52"/>
    <mergeCell ref="AF48:AH48"/>
    <mergeCell ref="AC94:AE94"/>
    <mergeCell ref="AF83:AH83"/>
    <mergeCell ref="AC90:AE90"/>
    <mergeCell ref="AF72:AH72"/>
    <mergeCell ref="AF73:AH73"/>
    <mergeCell ref="AF90:AH90"/>
    <mergeCell ref="AC82:AE82"/>
    <mergeCell ref="AC48:AE48"/>
    <mergeCell ref="AF64:AH64"/>
    <mergeCell ref="AC62:AE62"/>
    <mergeCell ref="AF62:AH62"/>
    <mergeCell ref="AF88:AH88"/>
    <mergeCell ref="AF89:AH89"/>
    <mergeCell ref="AF86:AH86"/>
    <mergeCell ref="AF87:AH87"/>
    <mergeCell ref="AF79:AH79"/>
    <mergeCell ref="AF80:AH80"/>
    <mergeCell ref="AF81:AH81"/>
    <mergeCell ref="AC73:AE73"/>
    <mergeCell ref="AC79:AE79"/>
    <mergeCell ref="AF101:AH101"/>
    <mergeCell ref="AC86:AE86"/>
    <mergeCell ref="AC87:AE87"/>
    <mergeCell ref="AC88:AE88"/>
    <mergeCell ref="AC95:AE95"/>
    <mergeCell ref="AC74:AE74"/>
    <mergeCell ref="AC75:AE75"/>
    <mergeCell ref="AC97:AE97"/>
    <mergeCell ref="AC98:AE98"/>
    <mergeCell ref="AC85:AE85"/>
    <mergeCell ref="AF82:AH82"/>
    <mergeCell ref="AC77:AE77"/>
    <mergeCell ref="AF77:AH77"/>
    <mergeCell ref="AC78:AE78"/>
    <mergeCell ref="AF78:AH78"/>
    <mergeCell ref="AF74:AH74"/>
    <mergeCell ref="AF75:AH75"/>
    <mergeCell ref="AF76:AH76"/>
    <mergeCell ref="AF84:AH84"/>
    <mergeCell ref="AF85:AH85"/>
    <mergeCell ref="AF92:AH92"/>
    <mergeCell ref="AF93:AH93"/>
    <mergeCell ref="AF94:AH94"/>
    <mergeCell ref="AF95:AH95"/>
    <mergeCell ref="AC83:AE83"/>
    <mergeCell ref="AC80:AE80"/>
    <mergeCell ref="AC81:AE81"/>
    <mergeCell ref="AF113:AH113"/>
    <mergeCell ref="AF114:AH114"/>
    <mergeCell ref="AF103:AH103"/>
    <mergeCell ref="AC113:AE113"/>
    <mergeCell ref="AF106:AH106"/>
    <mergeCell ref="AC114:AE114"/>
    <mergeCell ref="AF66:AH66"/>
    <mergeCell ref="AF112:AH112"/>
    <mergeCell ref="AF105:AH105"/>
    <mergeCell ref="AF96:AH96"/>
    <mergeCell ref="AF97:AH97"/>
    <mergeCell ref="AF98:AH98"/>
    <mergeCell ref="AF156:AH156"/>
    <mergeCell ref="AF121:AH121"/>
    <mergeCell ref="AF111:AH111"/>
    <mergeCell ref="Z25:AB25"/>
    <mergeCell ref="Z24:AB24"/>
    <mergeCell ref="Z37:AB37"/>
    <mergeCell ref="Z38:AB38"/>
    <mergeCell ref="AF39:AH39"/>
    <mergeCell ref="AF141:AH141"/>
    <mergeCell ref="AC132:AE132"/>
    <mergeCell ref="AC138:AE138"/>
    <mergeCell ref="AC145:AE145"/>
    <mergeCell ref="AC146:AE146"/>
    <mergeCell ref="AC141:AE141"/>
    <mergeCell ref="AC135:AE135"/>
    <mergeCell ref="AC127:AE127"/>
    <mergeCell ref="AC122:AE122"/>
    <mergeCell ref="Z145:AB145"/>
    <mergeCell ref="Z146:AB146"/>
    <mergeCell ref="Z147:AB147"/>
    <mergeCell ref="AF143:AH143"/>
    <mergeCell ref="AF183:AH183"/>
    <mergeCell ref="AF173:AH173"/>
    <mergeCell ref="AF144:AH144"/>
    <mergeCell ref="AF145:AH145"/>
    <mergeCell ref="AF146:AH146"/>
    <mergeCell ref="AF123:AH123"/>
    <mergeCell ref="AF140:AH140"/>
    <mergeCell ref="AF128:AH128"/>
    <mergeCell ref="AF125:AH125"/>
    <mergeCell ref="AF107:AH107"/>
    <mergeCell ref="AF108:AH108"/>
    <mergeCell ref="AF110:AH110"/>
    <mergeCell ref="AF116:AH116"/>
    <mergeCell ref="AF117:AH117"/>
    <mergeCell ref="AF126:AH126"/>
    <mergeCell ref="AF118:AH118"/>
    <mergeCell ref="AF119:AH119"/>
    <mergeCell ref="AF120:AH120"/>
    <mergeCell ref="AF124:AH124"/>
    <mergeCell ref="AF129:AH129"/>
    <mergeCell ref="AF127:AH127"/>
    <mergeCell ref="AF159:AH159"/>
    <mergeCell ref="AF160:AH160"/>
    <mergeCell ref="AF150:AH150"/>
    <mergeCell ref="AF178:AH178"/>
    <mergeCell ref="AF180:AH180"/>
    <mergeCell ref="AF181:AH181"/>
    <mergeCell ref="AF182:AH182"/>
    <mergeCell ref="AF179:AH179"/>
    <mergeCell ref="AF157:AH157"/>
    <mergeCell ref="AF158:AH158"/>
    <mergeCell ref="D55:J55"/>
    <mergeCell ref="W67:Y67"/>
    <mergeCell ref="W69:Y69"/>
    <mergeCell ref="W58:Y58"/>
    <mergeCell ref="U66:V66"/>
    <mergeCell ref="U67:V67"/>
    <mergeCell ref="U69:V69"/>
    <mergeCell ref="U60:V60"/>
    <mergeCell ref="AF151:AH151"/>
    <mergeCell ref="AF152:AH152"/>
    <mergeCell ref="AF115:AH115"/>
    <mergeCell ref="AF153:AH153"/>
    <mergeCell ref="AF154:AH154"/>
    <mergeCell ref="AF155:AH155"/>
    <mergeCell ref="AF176:AH176"/>
    <mergeCell ref="AF177:AH177"/>
    <mergeCell ref="AF104:AH104"/>
    <mergeCell ref="AF91:AH91"/>
    <mergeCell ref="AC119:AE119"/>
    <mergeCell ref="AC120:AE120"/>
    <mergeCell ref="AC100:AE100"/>
    <mergeCell ref="AF100:AH100"/>
    <mergeCell ref="U73:V73"/>
    <mergeCell ref="U89:V89"/>
    <mergeCell ref="AF67:AH67"/>
    <mergeCell ref="AC121:AE121"/>
    <mergeCell ref="AC103:AE103"/>
    <mergeCell ref="AC158:AE158"/>
    <mergeCell ref="AF142:AH142"/>
    <mergeCell ref="AC147:AE147"/>
    <mergeCell ref="AC148:AE148"/>
    <mergeCell ref="AC149:AE149"/>
    <mergeCell ref="W91:Y91"/>
    <mergeCell ref="B79:C79"/>
    <mergeCell ref="U77:V77"/>
    <mergeCell ref="U74:V74"/>
    <mergeCell ref="U75:V75"/>
    <mergeCell ref="Z26:AB26"/>
    <mergeCell ref="W30:Y30"/>
    <mergeCell ref="W38:Y38"/>
    <mergeCell ref="O41:T41"/>
    <mergeCell ref="D30:J30"/>
    <mergeCell ref="W31:Y31"/>
    <mergeCell ref="W37:Y37"/>
    <mergeCell ref="Z32:AB32"/>
    <mergeCell ref="W25:Y25"/>
    <mergeCell ref="W32:Y32"/>
    <mergeCell ref="U31:V31"/>
    <mergeCell ref="D38:J38"/>
    <mergeCell ref="K38:N38"/>
    <mergeCell ref="U38:V38"/>
    <mergeCell ref="K30:N30"/>
    <mergeCell ref="U37:V37"/>
    <mergeCell ref="U72:V72"/>
    <mergeCell ref="Z77:AB77"/>
    <mergeCell ref="Z78:AB78"/>
    <mergeCell ref="O75:T75"/>
    <mergeCell ref="O76:T76"/>
    <mergeCell ref="Z30:AB30"/>
    <mergeCell ref="Z31:AB31"/>
    <mergeCell ref="U64:V64"/>
    <mergeCell ref="W64:Y64"/>
    <mergeCell ref="B65:C65"/>
    <mergeCell ref="U65:V65"/>
    <mergeCell ref="B88:C88"/>
    <mergeCell ref="B80:C80"/>
    <mergeCell ref="B81:C81"/>
    <mergeCell ref="B82:C82"/>
    <mergeCell ref="B83:C83"/>
    <mergeCell ref="B84:C84"/>
    <mergeCell ref="D73:J73"/>
    <mergeCell ref="B89:C89"/>
    <mergeCell ref="B74:C74"/>
    <mergeCell ref="W86:Y86"/>
    <mergeCell ref="W87:Y87"/>
    <mergeCell ref="W88:Y88"/>
    <mergeCell ref="W89:Y89"/>
    <mergeCell ref="W81:Y81"/>
    <mergeCell ref="W82:Y82"/>
    <mergeCell ref="W83:Y83"/>
    <mergeCell ref="W84:Y84"/>
    <mergeCell ref="W85:Y85"/>
    <mergeCell ref="U83:V83"/>
    <mergeCell ref="K73:N73"/>
    <mergeCell ref="D75:J75"/>
    <mergeCell ref="W77:Y77"/>
    <mergeCell ref="B78:C78"/>
    <mergeCell ref="U78:V78"/>
    <mergeCell ref="W78:Y78"/>
    <mergeCell ref="B75:C75"/>
    <mergeCell ref="D78:J78"/>
    <mergeCell ref="O81:T81"/>
    <mergeCell ref="O87:T87"/>
    <mergeCell ref="O82:T82"/>
    <mergeCell ref="D104:J104"/>
    <mergeCell ref="D101:J101"/>
    <mergeCell ref="D93:J93"/>
    <mergeCell ref="D94:J94"/>
    <mergeCell ref="D95:J95"/>
    <mergeCell ref="D96:J96"/>
    <mergeCell ref="D66:J66"/>
    <mergeCell ref="D67:J67"/>
    <mergeCell ref="O72:T72"/>
    <mergeCell ref="O73:T73"/>
    <mergeCell ref="O89:T89"/>
    <mergeCell ref="O90:T90"/>
    <mergeCell ref="D74:J74"/>
    <mergeCell ref="D69:J69"/>
    <mergeCell ref="K81:N81"/>
    <mergeCell ref="K74:N74"/>
    <mergeCell ref="K75:N75"/>
    <mergeCell ref="D82:J82"/>
    <mergeCell ref="D83:J83"/>
    <mergeCell ref="D76:J76"/>
    <mergeCell ref="D84:J84"/>
    <mergeCell ref="D87:J87"/>
    <mergeCell ref="D88:J88"/>
    <mergeCell ref="D85:J85"/>
    <mergeCell ref="D91:J91"/>
    <mergeCell ref="D89:J89"/>
    <mergeCell ref="K72:N72"/>
    <mergeCell ref="D72:J72"/>
    <mergeCell ref="O74:T74"/>
    <mergeCell ref="D92:J92"/>
    <mergeCell ref="D86:J86"/>
    <mergeCell ref="K66:N66"/>
    <mergeCell ref="B69:C69"/>
    <mergeCell ref="B37:C37"/>
    <mergeCell ref="D37:J37"/>
    <mergeCell ref="K37:N37"/>
    <mergeCell ref="B38:C38"/>
    <mergeCell ref="D102:J102"/>
    <mergeCell ref="K102:N102"/>
    <mergeCell ref="O102:T102"/>
    <mergeCell ref="B77:C77"/>
    <mergeCell ref="D77:J77"/>
    <mergeCell ref="K77:N77"/>
    <mergeCell ref="O77:T77"/>
    <mergeCell ref="K58:N58"/>
    <mergeCell ref="K57:N57"/>
    <mergeCell ref="K62:N62"/>
    <mergeCell ref="O49:T49"/>
    <mergeCell ref="D45:J45"/>
    <mergeCell ref="K59:N59"/>
    <mergeCell ref="O59:T59"/>
    <mergeCell ref="D49:J49"/>
    <mergeCell ref="D61:J61"/>
    <mergeCell ref="B66:C66"/>
    <mergeCell ref="B72:C72"/>
    <mergeCell ref="B46:C46"/>
    <mergeCell ref="B57:C57"/>
    <mergeCell ref="K55:N55"/>
    <mergeCell ref="O65:T65"/>
    <mergeCell ref="B44:C44"/>
    <mergeCell ref="K44:N44"/>
    <mergeCell ref="D65:J65"/>
    <mergeCell ref="K78:N78"/>
    <mergeCell ref="O78:T78"/>
    <mergeCell ref="W54:Y54"/>
    <mergeCell ref="O58:T58"/>
    <mergeCell ref="O57:T57"/>
    <mergeCell ref="O62:T62"/>
    <mergeCell ref="D60:J60"/>
    <mergeCell ref="B92:C92"/>
    <mergeCell ref="B93:C93"/>
    <mergeCell ref="B94:C94"/>
    <mergeCell ref="B95:C95"/>
    <mergeCell ref="B96:C96"/>
    <mergeCell ref="B91:C91"/>
    <mergeCell ref="U95:V95"/>
    <mergeCell ref="W105:Y105"/>
    <mergeCell ref="U103:V103"/>
    <mergeCell ref="U92:V92"/>
    <mergeCell ref="U93:V93"/>
    <mergeCell ref="U54:V54"/>
    <mergeCell ref="O64:T64"/>
    <mergeCell ref="K63:N63"/>
    <mergeCell ref="O63:T63"/>
    <mergeCell ref="U63:V63"/>
    <mergeCell ref="W63:Y63"/>
    <mergeCell ref="O61:T61"/>
    <mergeCell ref="U61:V61"/>
    <mergeCell ref="W62:Y62"/>
    <mergeCell ref="B102:C102"/>
    <mergeCell ref="B105:C105"/>
    <mergeCell ref="D56:J56"/>
    <mergeCell ref="D62:J62"/>
    <mergeCell ref="K79:N79"/>
    <mergeCell ref="K80:N80"/>
    <mergeCell ref="W60:Y60"/>
    <mergeCell ref="D109:J109"/>
    <mergeCell ref="D110:J110"/>
    <mergeCell ref="B113:C113"/>
    <mergeCell ref="B114:C114"/>
    <mergeCell ref="B67:C67"/>
    <mergeCell ref="B76:C76"/>
    <mergeCell ref="D90:J90"/>
    <mergeCell ref="B85:C85"/>
    <mergeCell ref="B90:C90"/>
    <mergeCell ref="B86:C86"/>
    <mergeCell ref="B87:C87"/>
    <mergeCell ref="K49:N49"/>
    <mergeCell ref="D111:J111"/>
    <mergeCell ref="D141:J141"/>
    <mergeCell ref="D122:J122"/>
    <mergeCell ref="D123:J123"/>
    <mergeCell ref="D124:J124"/>
    <mergeCell ref="D113:J113"/>
    <mergeCell ref="D114:J114"/>
    <mergeCell ref="D115:J115"/>
    <mergeCell ref="D116:J116"/>
    <mergeCell ref="D117:J117"/>
    <mergeCell ref="D118:J118"/>
    <mergeCell ref="D106:J106"/>
    <mergeCell ref="D97:J97"/>
    <mergeCell ref="D98:J98"/>
    <mergeCell ref="D103:J103"/>
    <mergeCell ref="D105:J105"/>
    <mergeCell ref="D125:J125"/>
    <mergeCell ref="D127:J127"/>
    <mergeCell ref="B73:C73"/>
    <mergeCell ref="B106:C106"/>
    <mergeCell ref="D145:J145"/>
    <mergeCell ref="D146:J146"/>
    <mergeCell ref="D147:J147"/>
    <mergeCell ref="D148:J148"/>
    <mergeCell ref="D149:J149"/>
    <mergeCell ref="D150:J150"/>
    <mergeCell ref="D157:J157"/>
    <mergeCell ref="D158:J158"/>
    <mergeCell ref="D159:J159"/>
    <mergeCell ref="D160:J160"/>
    <mergeCell ref="D151:J151"/>
    <mergeCell ref="D152:J152"/>
    <mergeCell ref="D153:J153"/>
    <mergeCell ref="D154:J154"/>
    <mergeCell ref="D155:J155"/>
    <mergeCell ref="D156:J156"/>
    <mergeCell ref="D126:J126"/>
    <mergeCell ref="D129:J129"/>
    <mergeCell ref="D139:J139"/>
    <mergeCell ref="D142:J142"/>
    <mergeCell ref="D132:J132"/>
    <mergeCell ref="D131:J131"/>
    <mergeCell ref="D135:J135"/>
    <mergeCell ref="D128:J128"/>
    <mergeCell ref="B183:C183"/>
    <mergeCell ref="B184:C184"/>
    <mergeCell ref="B185:C185"/>
    <mergeCell ref="B186:C186"/>
    <mergeCell ref="B164:C164"/>
    <mergeCell ref="B168:C168"/>
    <mergeCell ref="B172:C172"/>
    <mergeCell ref="B115:C115"/>
    <mergeCell ref="B152:C152"/>
    <mergeCell ref="B153:C153"/>
    <mergeCell ref="B154:C154"/>
    <mergeCell ref="B150:C150"/>
    <mergeCell ref="B146:C146"/>
    <mergeCell ref="B147:C147"/>
    <mergeCell ref="B144:C144"/>
    <mergeCell ref="B116:C116"/>
    <mergeCell ref="B117:C117"/>
    <mergeCell ref="B118:C118"/>
    <mergeCell ref="B119:C119"/>
    <mergeCell ref="B126:C126"/>
    <mergeCell ref="B127:C127"/>
    <mergeCell ref="B125:C125"/>
    <mergeCell ref="B135:C135"/>
    <mergeCell ref="B120:C120"/>
    <mergeCell ref="B121:C121"/>
    <mergeCell ref="B122:C122"/>
    <mergeCell ref="B123:C123"/>
    <mergeCell ref="B181:C181"/>
    <mergeCell ref="B182:C182"/>
    <mergeCell ref="B165:C165"/>
    <mergeCell ref="B169:C169"/>
    <mergeCell ref="B209:C209"/>
    <mergeCell ref="B210:C210"/>
    <mergeCell ref="B211:C211"/>
    <mergeCell ref="B212:C212"/>
    <mergeCell ref="B213:C213"/>
    <mergeCell ref="B214:C214"/>
    <mergeCell ref="B215:C215"/>
    <mergeCell ref="B216:C216"/>
    <mergeCell ref="B217:C217"/>
    <mergeCell ref="B218:C218"/>
    <mergeCell ref="B173:C173"/>
    <mergeCell ref="B174:C174"/>
    <mergeCell ref="B175:C175"/>
    <mergeCell ref="B124:C124"/>
    <mergeCell ref="B145:C145"/>
    <mergeCell ref="B139:C139"/>
    <mergeCell ref="B142:C142"/>
    <mergeCell ref="B140:C140"/>
    <mergeCell ref="B141:C141"/>
    <mergeCell ref="B143:C143"/>
    <mergeCell ref="B128:C128"/>
    <mergeCell ref="B129:C129"/>
    <mergeCell ref="B130:C130"/>
    <mergeCell ref="B131:C131"/>
    <mergeCell ref="B132:C132"/>
    <mergeCell ref="B133:C133"/>
    <mergeCell ref="B187:C187"/>
    <mergeCell ref="B176:C176"/>
    <mergeCell ref="B177:C177"/>
    <mergeCell ref="B178:C178"/>
    <mergeCell ref="B179:C179"/>
    <mergeCell ref="B180:C180"/>
    <mergeCell ref="B192:C192"/>
    <mergeCell ref="B193:C193"/>
    <mergeCell ref="B194:C194"/>
    <mergeCell ref="B195:C195"/>
    <mergeCell ref="B196:C196"/>
    <mergeCell ref="B197:C197"/>
    <mergeCell ref="B198:C198"/>
    <mergeCell ref="B199:C199"/>
    <mergeCell ref="B200:C200"/>
    <mergeCell ref="B201:C201"/>
    <mergeCell ref="B202:C202"/>
    <mergeCell ref="B203:C203"/>
    <mergeCell ref="B204:C204"/>
    <mergeCell ref="B205:C205"/>
    <mergeCell ref="B206:C206"/>
    <mergeCell ref="B207:C207"/>
    <mergeCell ref="B208:C208"/>
    <mergeCell ref="B280:C280"/>
    <mergeCell ref="B242:C242"/>
    <mergeCell ref="B243:C243"/>
    <mergeCell ref="B219:C219"/>
    <mergeCell ref="B220:C220"/>
    <mergeCell ref="B221:C221"/>
    <mergeCell ref="B222:C222"/>
    <mergeCell ref="B247:C247"/>
    <mergeCell ref="B248:C248"/>
    <mergeCell ref="B249:C249"/>
    <mergeCell ref="B250:C250"/>
    <mergeCell ref="B251:C251"/>
    <mergeCell ref="B252:C252"/>
    <mergeCell ref="B253:C253"/>
    <mergeCell ref="B254:C254"/>
    <mergeCell ref="B255:C255"/>
    <mergeCell ref="B256:C256"/>
    <mergeCell ref="B257:C257"/>
    <mergeCell ref="B258:C258"/>
    <mergeCell ref="B259:C259"/>
    <mergeCell ref="B224:C224"/>
    <mergeCell ref="B225:C225"/>
    <mergeCell ref="B226:C226"/>
    <mergeCell ref="B227:C227"/>
    <mergeCell ref="B228:C228"/>
    <mergeCell ref="B263:C263"/>
    <mergeCell ref="B264:C264"/>
    <mergeCell ref="B265:C265"/>
    <mergeCell ref="B267:C267"/>
    <mergeCell ref="B271:C271"/>
    <mergeCell ref="B229:C229"/>
    <mergeCell ref="B230:C230"/>
    <mergeCell ref="B297:C297"/>
    <mergeCell ref="B298:C298"/>
    <mergeCell ref="B299:C299"/>
    <mergeCell ref="B300:C300"/>
    <mergeCell ref="B301:C301"/>
    <mergeCell ref="B290:C290"/>
    <mergeCell ref="B291:C291"/>
    <mergeCell ref="B292:C292"/>
    <mergeCell ref="B293:C293"/>
    <mergeCell ref="B294:C294"/>
    <mergeCell ref="B302:C302"/>
    <mergeCell ref="B303:C303"/>
    <mergeCell ref="B304:C304"/>
    <mergeCell ref="B305:C305"/>
    <mergeCell ref="B287:C287"/>
    <mergeCell ref="B288:C288"/>
    <mergeCell ref="B289:C289"/>
    <mergeCell ref="B296:C296"/>
    <mergeCell ref="B295:C295"/>
    <mergeCell ref="B281:C281"/>
    <mergeCell ref="B282:C282"/>
    <mergeCell ref="O143:T143"/>
    <mergeCell ref="O124:T124"/>
    <mergeCell ref="O126:T126"/>
    <mergeCell ref="O129:T129"/>
    <mergeCell ref="O156:T156"/>
    <mergeCell ref="O157:T157"/>
    <mergeCell ref="O158:T158"/>
    <mergeCell ref="O159:T159"/>
    <mergeCell ref="B188:C188"/>
    <mergeCell ref="B189:C189"/>
    <mergeCell ref="B190:C190"/>
    <mergeCell ref="B191:C191"/>
    <mergeCell ref="O132:T132"/>
    <mergeCell ref="K160:N160"/>
    <mergeCell ref="D164:J164"/>
    <mergeCell ref="K164:N164"/>
    <mergeCell ref="O164:T164"/>
    <mergeCell ref="D168:J168"/>
    <mergeCell ref="B273:C273"/>
    <mergeCell ref="B274:C274"/>
    <mergeCell ref="B275:C275"/>
    <mergeCell ref="B244:C244"/>
    <mergeCell ref="B245:C245"/>
    <mergeCell ref="B246:C246"/>
    <mergeCell ref="B276:C276"/>
    <mergeCell ref="O151:T151"/>
    <mergeCell ref="B277:C277"/>
    <mergeCell ref="B278:C278"/>
    <mergeCell ref="B279:C279"/>
    <mergeCell ref="O256:T256"/>
    <mergeCell ref="B284:C284"/>
    <mergeCell ref="B285:C285"/>
    <mergeCell ref="B286:C286"/>
    <mergeCell ref="B239:C239"/>
    <mergeCell ref="B240:C240"/>
    <mergeCell ref="B241:C241"/>
    <mergeCell ref="B283:C283"/>
    <mergeCell ref="B272:C272"/>
    <mergeCell ref="O257:T257"/>
    <mergeCell ref="O222:T222"/>
    <mergeCell ref="O223:T223"/>
    <mergeCell ref="O224:T224"/>
    <mergeCell ref="O225:T225"/>
    <mergeCell ref="O226:T226"/>
    <mergeCell ref="O227:T227"/>
    <mergeCell ref="O228:T228"/>
    <mergeCell ref="O229:T229"/>
    <mergeCell ref="O232:T232"/>
    <mergeCell ref="O233:T233"/>
    <mergeCell ref="O234:T234"/>
    <mergeCell ref="B260:C260"/>
    <mergeCell ref="B261:C261"/>
    <mergeCell ref="B262:C262"/>
    <mergeCell ref="B266:C266"/>
    <mergeCell ref="B268:C268"/>
    <mergeCell ref="B269:C269"/>
    <mergeCell ref="B270:C270"/>
    <mergeCell ref="B231:C231"/>
    <mergeCell ref="B232:C232"/>
    <mergeCell ref="B233:C233"/>
    <mergeCell ref="B234:C234"/>
    <mergeCell ref="B235:C235"/>
    <mergeCell ref="AC215:AE215"/>
    <mergeCell ref="AF215:AH215"/>
    <mergeCell ref="D214:J214"/>
    <mergeCell ref="K214:N214"/>
    <mergeCell ref="U214:V214"/>
    <mergeCell ref="W214:Y214"/>
    <mergeCell ref="Z214:AB214"/>
    <mergeCell ref="AC214:AE214"/>
    <mergeCell ref="O215:T215"/>
    <mergeCell ref="D219:J219"/>
    <mergeCell ref="O113:T113"/>
    <mergeCell ref="O114:T114"/>
    <mergeCell ref="O115:T115"/>
    <mergeCell ref="O116:T116"/>
    <mergeCell ref="O117:T117"/>
    <mergeCell ref="O125:T125"/>
    <mergeCell ref="AF148:AH148"/>
    <mergeCell ref="AF149:AH149"/>
    <mergeCell ref="AF147:AH147"/>
    <mergeCell ref="AC159:AE159"/>
    <mergeCell ref="AC160:AE160"/>
    <mergeCell ref="O160:T160"/>
    <mergeCell ref="AC163:AE163"/>
    <mergeCell ref="AF163:AH163"/>
    <mergeCell ref="AC167:AE167"/>
    <mergeCell ref="AF167:AH167"/>
    <mergeCell ref="AF210:AH210"/>
    <mergeCell ref="AC142:AE142"/>
    <mergeCell ref="AC143:AE143"/>
    <mergeCell ref="AC155:AE155"/>
    <mergeCell ref="AC156:AE156"/>
    <mergeCell ref="AC157:AE157"/>
    <mergeCell ref="B236:C236"/>
    <mergeCell ref="B237:C237"/>
    <mergeCell ref="B238:C238"/>
    <mergeCell ref="B223:C223"/>
    <mergeCell ref="D215:J215"/>
    <mergeCell ref="K215:N215"/>
    <mergeCell ref="O235:T235"/>
    <mergeCell ref="O236:T236"/>
    <mergeCell ref="U215:V215"/>
    <mergeCell ref="W215:Y215"/>
    <mergeCell ref="Z215:AB215"/>
    <mergeCell ref="U126:V126"/>
    <mergeCell ref="U141:V141"/>
    <mergeCell ref="W126:Y126"/>
    <mergeCell ref="Z127:AB127"/>
    <mergeCell ref="U137:V137"/>
    <mergeCell ref="W137:Y137"/>
    <mergeCell ref="O154:T154"/>
    <mergeCell ref="O155:T155"/>
    <mergeCell ref="D144:J144"/>
    <mergeCell ref="D140:J140"/>
    <mergeCell ref="D143:J143"/>
    <mergeCell ref="Z142:AB142"/>
    <mergeCell ref="K168:N168"/>
    <mergeCell ref="O168:T168"/>
    <mergeCell ref="U168:V168"/>
    <mergeCell ref="W168:Y168"/>
    <mergeCell ref="O148:T148"/>
    <mergeCell ref="O149:T149"/>
    <mergeCell ref="U146:V146"/>
    <mergeCell ref="U147:V147"/>
    <mergeCell ref="U135:V135"/>
    <mergeCell ref="B107:C107"/>
    <mergeCell ref="B98:C98"/>
    <mergeCell ref="B97:C97"/>
    <mergeCell ref="B108:C108"/>
    <mergeCell ref="B109:C109"/>
    <mergeCell ref="B110:C110"/>
    <mergeCell ref="B111:C111"/>
    <mergeCell ref="B103:C103"/>
    <mergeCell ref="B104:C104"/>
    <mergeCell ref="B101:C101"/>
    <mergeCell ref="B62:C62"/>
    <mergeCell ref="B58:C58"/>
    <mergeCell ref="B63:C63"/>
    <mergeCell ref="D63:J63"/>
    <mergeCell ref="D107:J107"/>
    <mergeCell ref="D108:J108"/>
    <mergeCell ref="O147:T147"/>
    <mergeCell ref="O142:T142"/>
    <mergeCell ref="O118:T118"/>
    <mergeCell ref="O119:T119"/>
    <mergeCell ref="O120:T120"/>
    <mergeCell ref="O121:T121"/>
    <mergeCell ref="O122:T122"/>
    <mergeCell ref="O123:T123"/>
    <mergeCell ref="O140:T140"/>
    <mergeCell ref="O141:T141"/>
    <mergeCell ref="O131:T131"/>
    <mergeCell ref="O135:T135"/>
    <mergeCell ref="O137:T137"/>
    <mergeCell ref="B60:C60"/>
    <mergeCell ref="K70:N70"/>
    <mergeCell ref="O70:T70"/>
    <mergeCell ref="Z27:AB27"/>
    <mergeCell ref="U15:V15"/>
    <mergeCell ref="B54:C54"/>
    <mergeCell ref="D46:J46"/>
    <mergeCell ref="B43:C43"/>
    <mergeCell ref="D54:J54"/>
    <mergeCell ref="K54:N54"/>
    <mergeCell ref="B24:C24"/>
    <mergeCell ref="D18:J18"/>
    <mergeCell ref="B52:C52"/>
    <mergeCell ref="B32:C32"/>
    <mergeCell ref="B50:C50"/>
    <mergeCell ref="W53:Y53"/>
    <mergeCell ref="D44:J44"/>
    <mergeCell ref="B49:C49"/>
    <mergeCell ref="K21:N21"/>
    <mergeCell ref="U28:V28"/>
    <mergeCell ref="W52:Y52"/>
    <mergeCell ref="K19:N19"/>
    <mergeCell ref="K22:N22"/>
    <mergeCell ref="K25:N25"/>
    <mergeCell ref="U30:V30"/>
    <mergeCell ref="U39:V39"/>
    <mergeCell ref="D17:J17"/>
    <mergeCell ref="B30:C30"/>
    <mergeCell ref="B19:C19"/>
    <mergeCell ref="O53:T53"/>
    <mergeCell ref="Z20:AB20"/>
    <mergeCell ref="B41:C41"/>
    <mergeCell ref="O54:T54"/>
    <mergeCell ref="O42:T42"/>
    <mergeCell ref="B22:C22"/>
    <mergeCell ref="B28:C28"/>
    <mergeCell ref="B29:C29"/>
    <mergeCell ref="U58:V58"/>
    <mergeCell ref="B14:C14"/>
    <mergeCell ref="B12:C12"/>
    <mergeCell ref="B15:C15"/>
    <mergeCell ref="B16:C16"/>
    <mergeCell ref="B18:C18"/>
    <mergeCell ref="W42:Y42"/>
    <mergeCell ref="U42:V42"/>
    <mergeCell ref="W45:Y45"/>
    <mergeCell ref="U45:V45"/>
    <mergeCell ref="W46:Y46"/>
    <mergeCell ref="W49:Y49"/>
    <mergeCell ref="O55:T55"/>
    <mergeCell ref="D24:J24"/>
    <mergeCell ref="K24:N24"/>
    <mergeCell ref="K45:N45"/>
    <mergeCell ref="W29:Y29"/>
    <mergeCell ref="D42:J42"/>
    <mergeCell ref="D43:J43"/>
    <mergeCell ref="D50:J50"/>
    <mergeCell ref="D52:J52"/>
    <mergeCell ref="B25:C25"/>
    <mergeCell ref="B26:C26"/>
    <mergeCell ref="B27:C27"/>
    <mergeCell ref="O15:T15"/>
    <mergeCell ref="O16:T16"/>
    <mergeCell ref="K41:N41"/>
    <mergeCell ref="U44:V44"/>
    <mergeCell ref="W39:Y39"/>
    <mergeCell ref="W33:Y33"/>
    <mergeCell ref="Z33:AB33"/>
    <mergeCell ref="W27:Y27"/>
    <mergeCell ref="U34:V34"/>
    <mergeCell ref="W34:Y34"/>
    <mergeCell ref="Z34:AB34"/>
    <mergeCell ref="Z39:AB39"/>
    <mergeCell ref="D16:J16"/>
    <mergeCell ref="D19:J19"/>
    <mergeCell ref="Z41:AB41"/>
    <mergeCell ref="U29:V29"/>
    <mergeCell ref="D15:J15"/>
    <mergeCell ref="B112:C112"/>
    <mergeCell ref="D112:J112"/>
    <mergeCell ref="AC111:AE111"/>
    <mergeCell ref="AC112:AE112"/>
    <mergeCell ref="Z113:AB113"/>
    <mergeCell ref="W114:Y114"/>
    <mergeCell ref="K114:N114"/>
    <mergeCell ref="U113:V113"/>
    <mergeCell ref="Z40:AB40"/>
    <mergeCell ref="AC110:AE110"/>
    <mergeCell ref="Z63:AB63"/>
    <mergeCell ref="AC63:AE63"/>
    <mergeCell ref="Z109:AB109"/>
    <mergeCell ref="AC109:AE109"/>
    <mergeCell ref="B99:C99"/>
    <mergeCell ref="B100:C100"/>
    <mergeCell ref="K100:N100"/>
    <mergeCell ref="O100:T100"/>
    <mergeCell ref="U100:V100"/>
    <mergeCell ref="B70:C70"/>
    <mergeCell ref="D70:J70"/>
    <mergeCell ref="AF109:AH109"/>
    <mergeCell ref="AC61:AE61"/>
    <mergeCell ref="AF61:AH61"/>
    <mergeCell ref="AF69:AH69"/>
    <mergeCell ref="K101:N101"/>
    <mergeCell ref="O101:T101"/>
    <mergeCell ref="U101:V101"/>
    <mergeCell ref="W101:Y101"/>
    <mergeCell ref="Z101:AB101"/>
    <mergeCell ref="AC101:AE101"/>
    <mergeCell ref="W100:Y100"/>
    <mergeCell ref="U62:V62"/>
    <mergeCell ref="K61:N61"/>
    <mergeCell ref="U46:V46"/>
    <mergeCell ref="D119:J119"/>
    <mergeCell ref="D120:J120"/>
    <mergeCell ref="D121:J121"/>
    <mergeCell ref="K119:N119"/>
    <mergeCell ref="U102:V102"/>
    <mergeCell ref="W102:Y102"/>
    <mergeCell ref="Z102:AB102"/>
    <mergeCell ref="AC102:AE102"/>
    <mergeCell ref="AF102:AH102"/>
    <mergeCell ref="D99:J99"/>
    <mergeCell ref="K99:N99"/>
    <mergeCell ref="O99:T99"/>
    <mergeCell ref="U99:V99"/>
    <mergeCell ref="W99:Y99"/>
    <mergeCell ref="Z99:AB99"/>
    <mergeCell ref="AC99:AE99"/>
    <mergeCell ref="AF99:AH99"/>
    <mergeCell ref="D100:J100"/>
    <mergeCell ref="AC129:AE129"/>
    <mergeCell ref="AC125:AE125"/>
    <mergeCell ref="AC123:AE123"/>
    <mergeCell ref="Z125:AB125"/>
    <mergeCell ref="Z117:AB117"/>
    <mergeCell ref="K128:N128"/>
    <mergeCell ref="AF132:AH132"/>
    <mergeCell ref="AF122:AH122"/>
    <mergeCell ref="AC134:AE134"/>
    <mergeCell ref="AF134:AH134"/>
    <mergeCell ref="K129:N129"/>
    <mergeCell ref="D130:J130"/>
    <mergeCell ref="AC131:AE131"/>
    <mergeCell ref="AF131:AH131"/>
    <mergeCell ref="W131:Y131"/>
    <mergeCell ref="O130:T130"/>
    <mergeCell ref="U130:V130"/>
    <mergeCell ref="AF130:AH130"/>
    <mergeCell ref="Z132:AB132"/>
    <mergeCell ref="Z126:AB126"/>
    <mergeCell ref="W122:Y122"/>
    <mergeCell ref="W123:Y123"/>
    <mergeCell ref="K122:N122"/>
    <mergeCell ref="K123:N123"/>
    <mergeCell ref="K117:N117"/>
    <mergeCell ref="U124:V124"/>
    <mergeCell ref="Z121:AB121"/>
    <mergeCell ref="AF135:AH135"/>
    <mergeCell ref="B134:C134"/>
    <mergeCell ref="D134:J134"/>
    <mergeCell ref="K134:N134"/>
    <mergeCell ref="O134:T134"/>
    <mergeCell ref="U134:V134"/>
    <mergeCell ref="W134:Y134"/>
    <mergeCell ref="D133:J133"/>
    <mergeCell ref="K133:N133"/>
    <mergeCell ref="O133:T133"/>
    <mergeCell ref="U133:V133"/>
    <mergeCell ref="W133:Y133"/>
    <mergeCell ref="AC133:AE133"/>
    <mergeCell ref="AF133:AH133"/>
    <mergeCell ref="Z135:AB135"/>
    <mergeCell ref="AF138:AH138"/>
    <mergeCell ref="O139:T139"/>
    <mergeCell ref="W139:Y139"/>
    <mergeCell ref="Z139:AB139"/>
    <mergeCell ref="AC139:AE139"/>
    <mergeCell ref="AF139:AH139"/>
    <mergeCell ref="B138:C138"/>
    <mergeCell ref="D138:J138"/>
    <mergeCell ref="K138:N138"/>
    <mergeCell ref="O138:T138"/>
    <mergeCell ref="U138:V138"/>
    <mergeCell ref="W138:Y138"/>
    <mergeCell ref="AC136:AE136"/>
    <mergeCell ref="AF136:AH136"/>
    <mergeCell ref="B137:C137"/>
    <mergeCell ref="D137:J137"/>
    <mergeCell ref="K137:N137"/>
    <mergeCell ref="AC137:AE137"/>
    <mergeCell ref="AF137:AH137"/>
    <mergeCell ref="B136:C136"/>
    <mergeCell ref="D136:J136"/>
    <mergeCell ref="K136:N136"/>
    <mergeCell ref="O136:T136"/>
    <mergeCell ref="U136:V136"/>
    <mergeCell ref="W136:Y136"/>
    <mergeCell ref="U160:V160"/>
    <mergeCell ref="B157:C157"/>
    <mergeCell ref="B158:C158"/>
    <mergeCell ref="B159:C159"/>
    <mergeCell ref="B151:C151"/>
    <mergeCell ref="B160:C160"/>
    <mergeCell ref="B161:C161"/>
    <mergeCell ref="B155:C155"/>
    <mergeCell ref="AC140:AE140"/>
    <mergeCell ref="U139:V139"/>
    <mergeCell ref="U140:V140"/>
    <mergeCell ref="B148:C148"/>
    <mergeCell ref="B149:C149"/>
    <mergeCell ref="B156:C156"/>
    <mergeCell ref="Z143:AB143"/>
    <mergeCell ref="Z144:AB144"/>
    <mergeCell ref="W153:Y153"/>
    <mergeCell ref="W154:Y154"/>
    <mergeCell ref="AC152:AE152"/>
    <mergeCell ref="AC153:AE153"/>
    <mergeCell ref="AC154:AE154"/>
    <mergeCell ref="O150:T150"/>
    <mergeCell ref="O152:T152"/>
    <mergeCell ref="O153:T153"/>
    <mergeCell ref="AC144:AE144"/>
    <mergeCell ref="U164:V164"/>
    <mergeCell ref="W164:Y164"/>
    <mergeCell ref="AC164:AE164"/>
    <mergeCell ref="AF164:AH164"/>
    <mergeCell ref="B163:C163"/>
    <mergeCell ref="D163:J163"/>
    <mergeCell ref="K163:N163"/>
    <mergeCell ref="O163:T163"/>
    <mergeCell ref="U163:V163"/>
    <mergeCell ref="W163:Y163"/>
    <mergeCell ref="AC161:AE161"/>
    <mergeCell ref="AF161:AH161"/>
    <mergeCell ref="B162:C162"/>
    <mergeCell ref="D162:J162"/>
    <mergeCell ref="K162:N162"/>
    <mergeCell ref="O162:T162"/>
    <mergeCell ref="U162:V162"/>
    <mergeCell ref="W162:Y162"/>
    <mergeCell ref="AC162:AE162"/>
    <mergeCell ref="AF162:AH162"/>
    <mergeCell ref="D161:J161"/>
    <mergeCell ref="K161:N161"/>
    <mergeCell ref="O161:T161"/>
    <mergeCell ref="U161:V161"/>
    <mergeCell ref="Z163:AB163"/>
    <mergeCell ref="Z164:AB164"/>
    <mergeCell ref="AC150:AE150"/>
    <mergeCell ref="AC151:AE151"/>
    <mergeCell ref="O144:T144"/>
    <mergeCell ref="O145:T145"/>
    <mergeCell ref="O146:T146"/>
    <mergeCell ref="AC168:AE168"/>
    <mergeCell ref="AF168:AH168"/>
    <mergeCell ref="B167:C167"/>
    <mergeCell ref="D167:J167"/>
    <mergeCell ref="K167:N167"/>
    <mergeCell ref="O167:T167"/>
    <mergeCell ref="U167:V167"/>
    <mergeCell ref="W167:Y167"/>
    <mergeCell ref="AC165:AE165"/>
    <mergeCell ref="AF165:AH165"/>
    <mergeCell ref="B166:C166"/>
    <mergeCell ref="D166:J166"/>
    <mergeCell ref="K166:N166"/>
    <mergeCell ref="O166:T166"/>
    <mergeCell ref="U166:V166"/>
    <mergeCell ref="W166:Y166"/>
    <mergeCell ref="AC166:AE166"/>
    <mergeCell ref="AF166:AH166"/>
    <mergeCell ref="D165:J165"/>
    <mergeCell ref="K165:N165"/>
    <mergeCell ref="O165:T165"/>
    <mergeCell ref="U165:V165"/>
    <mergeCell ref="W165:Y165"/>
    <mergeCell ref="Z167:AB167"/>
    <mergeCell ref="Z168:AB168"/>
    <mergeCell ref="Z165:AB165"/>
    <mergeCell ref="Z166:AB166"/>
    <mergeCell ref="AC170:AE170"/>
    <mergeCell ref="AF170:AH170"/>
    <mergeCell ref="B171:C171"/>
    <mergeCell ref="D171:J171"/>
    <mergeCell ref="K171:N171"/>
    <mergeCell ref="O171:T171"/>
    <mergeCell ref="U171:V171"/>
    <mergeCell ref="W171:Y171"/>
    <mergeCell ref="Z171:AB171"/>
    <mergeCell ref="AC171:AE171"/>
    <mergeCell ref="Z169:AB169"/>
    <mergeCell ref="AC169:AE169"/>
    <mergeCell ref="AF169:AH169"/>
    <mergeCell ref="B170:C170"/>
    <mergeCell ref="D170:J170"/>
    <mergeCell ref="K170:N170"/>
    <mergeCell ref="O170:T170"/>
    <mergeCell ref="U170:V170"/>
    <mergeCell ref="W170:Y170"/>
    <mergeCell ref="Z170:AB170"/>
    <mergeCell ref="D169:J169"/>
    <mergeCell ref="K169:N169"/>
    <mergeCell ref="O169:T169"/>
    <mergeCell ref="U169:V169"/>
    <mergeCell ref="W169:Y169"/>
    <mergeCell ref="AF171:AH171"/>
    <mergeCell ref="D175:J175"/>
    <mergeCell ref="U175:V175"/>
    <mergeCell ref="AC175:AE175"/>
    <mergeCell ref="O173:T173"/>
    <mergeCell ref="O174:T174"/>
    <mergeCell ref="O175:T175"/>
    <mergeCell ref="K175:N175"/>
    <mergeCell ref="K173:N173"/>
    <mergeCell ref="Z172:AB172"/>
    <mergeCell ref="AC172:AE172"/>
    <mergeCell ref="AF172:AH172"/>
    <mergeCell ref="D173:J173"/>
    <mergeCell ref="AC173:AE173"/>
    <mergeCell ref="D174:J174"/>
    <mergeCell ref="AC174:AE174"/>
    <mergeCell ref="U173:V173"/>
    <mergeCell ref="U174:V174"/>
    <mergeCell ref="K174:N174"/>
    <mergeCell ref="Z174:AB174"/>
    <mergeCell ref="Z175:AB175"/>
    <mergeCell ref="D172:J172"/>
    <mergeCell ref="K172:N172"/>
    <mergeCell ref="O172:T172"/>
    <mergeCell ref="U172:V172"/>
    <mergeCell ref="W172:Y172"/>
    <mergeCell ref="AF174:AH174"/>
    <mergeCell ref="AF175:AH175"/>
    <mergeCell ref="Z173:AB173"/>
    <mergeCell ref="D178:J178"/>
    <mergeCell ref="U178:V178"/>
    <mergeCell ref="AC178:AE178"/>
    <mergeCell ref="D179:J179"/>
    <mergeCell ref="U179:V179"/>
    <mergeCell ref="AC179:AE179"/>
    <mergeCell ref="O178:T178"/>
    <mergeCell ref="O179:T179"/>
    <mergeCell ref="Z179:AB179"/>
    <mergeCell ref="K178:N178"/>
    <mergeCell ref="D176:J176"/>
    <mergeCell ref="U176:V176"/>
    <mergeCell ref="AC176:AE176"/>
    <mergeCell ref="D177:J177"/>
    <mergeCell ref="U177:V177"/>
    <mergeCell ref="AC177:AE177"/>
    <mergeCell ref="O176:T176"/>
    <mergeCell ref="O177:T177"/>
    <mergeCell ref="K176:N176"/>
    <mergeCell ref="K177:N177"/>
    <mergeCell ref="Z176:AB176"/>
    <mergeCell ref="Z177:AB177"/>
    <mergeCell ref="Z178:AB178"/>
    <mergeCell ref="W176:Y176"/>
    <mergeCell ref="W177:Y177"/>
    <mergeCell ref="W178:Y178"/>
    <mergeCell ref="W179:Y179"/>
    <mergeCell ref="D182:J182"/>
    <mergeCell ref="U182:V182"/>
    <mergeCell ref="AC182:AE182"/>
    <mergeCell ref="D183:J183"/>
    <mergeCell ref="U183:V183"/>
    <mergeCell ref="AC183:AE183"/>
    <mergeCell ref="O182:T182"/>
    <mergeCell ref="O183:T183"/>
    <mergeCell ref="Z182:AB182"/>
    <mergeCell ref="Z183:AB183"/>
    <mergeCell ref="D180:J180"/>
    <mergeCell ref="U180:V180"/>
    <mergeCell ref="AC180:AE180"/>
    <mergeCell ref="D181:J181"/>
    <mergeCell ref="U181:V181"/>
    <mergeCell ref="AC181:AE181"/>
    <mergeCell ref="O180:T180"/>
    <mergeCell ref="O181:T181"/>
    <mergeCell ref="Z181:AB181"/>
    <mergeCell ref="Z180:AB180"/>
    <mergeCell ref="W180:Y180"/>
    <mergeCell ref="W181:Y181"/>
    <mergeCell ref="W182:Y182"/>
    <mergeCell ref="W183:Y183"/>
    <mergeCell ref="K181:N181"/>
    <mergeCell ref="K182:N182"/>
    <mergeCell ref="K183:N183"/>
    <mergeCell ref="K180:N180"/>
    <mergeCell ref="D186:J186"/>
    <mergeCell ref="U186:V186"/>
    <mergeCell ref="AC186:AE186"/>
    <mergeCell ref="AF186:AH186"/>
    <mergeCell ref="D187:J187"/>
    <mergeCell ref="K187:N187"/>
    <mergeCell ref="U187:V187"/>
    <mergeCell ref="AC187:AE187"/>
    <mergeCell ref="AF187:AH187"/>
    <mergeCell ref="O186:T186"/>
    <mergeCell ref="D184:J184"/>
    <mergeCell ref="U184:V184"/>
    <mergeCell ref="AC184:AE184"/>
    <mergeCell ref="D185:J185"/>
    <mergeCell ref="U185:V185"/>
    <mergeCell ref="AC185:AE185"/>
    <mergeCell ref="O184:T184"/>
    <mergeCell ref="O185:T185"/>
    <mergeCell ref="Z184:AB184"/>
    <mergeCell ref="Z185:AB185"/>
    <mergeCell ref="O187:T187"/>
    <mergeCell ref="Z186:AB186"/>
    <mergeCell ref="W185:Y185"/>
    <mergeCell ref="W186:Y186"/>
    <mergeCell ref="AF184:AH184"/>
    <mergeCell ref="AF185:AH185"/>
    <mergeCell ref="Z187:AB187"/>
    <mergeCell ref="W187:Y187"/>
    <mergeCell ref="K186:N186"/>
    <mergeCell ref="W184:Y184"/>
    <mergeCell ref="K185:N185"/>
    <mergeCell ref="D190:J190"/>
    <mergeCell ref="K190:N190"/>
    <mergeCell ref="U190:V190"/>
    <mergeCell ref="AC190:AE190"/>
    <mergeCell ref="AF190:AH190"/>
    <mergeCell ref="D191:J191"/>
    <mergeCell ref="K191:N191"/>
    <mergeCell ref="U191:V191"/>
    <mergeCell ref="AC191:AE191"/>
    <mergeCell ref="AF191:AH191"/>
    <mergeCell ref="D188:J188"/>
    <mergeCell ref="K188:N188"/>
    <mergeCell ref="U188:V188"/>
    <mergeCell ref="AC188:AE188"/>
    <mergeCell ref="AF188:AH188"/>
    <mergeCell ref="D189:J189"/>
    <mergeCell ref="K189:N189"/>
    <mergeCell ref="U189:V189"/>
    <mergeCell ref="AC189:AE189"/>
    <mergeCell ref="AF189:AH189"/>
    <mergeCell ref="O188:T188"/>
    <mergeCell ref="O189:T189"/>
    <mergeCell ref="O190:T190"/>
    <mergeCell ref="O191:T191"/>
    <mergeCell ref="Z191:AB191"/>
    <mergeCell ref="W188:Y188"/>
    <mergeCell ref="W189:Y189"/>
    <mergeCell ref="W190:Y190"/>
    <mergeCell ref="W191:Y191"/>
    <mergeCell ref="Z188:AB188"/>
    <mergeCell ref="Z189:AB189"/>
    <mergeCell ref="Z190:AB190"/>
    <mergeCell ref="D195:J195"/>
    <mergeCell ref="K195:N195"/>
    <mergeCell ref="U195:V195"/>
    <mergeCell ref="Z195:AB195"/>
    <mergeCell ref="AC195:AE195"/>
    <mergeCell ref="AF195:AH195"/>
    <mergeCell ref="W195:Y195"/>
    <mergeCell ref="D194:J194"/>
    <mergeCell ref="K194:N194"/>
    <mergeCell ref="U194:V194"/>
    <mergeCell ref="Z194:AB194"/>
    <mergeCell ref="AC194:AE194"/>
    <mergeCell ref="AF194:AH194"/>
    <mergeCell ref="W194:Y194"/>
    <mergeCell ref="D192:J192"/>
    <mergeCell ref="K192:N192"/>
    <mergeCell ref="U192:V192"/>
    <mergeCell ref="AC192:AE192"/>
    <mergeCell ref="AF192:AH192"/>
    <mergeCell ref="D193:J193"/>
    <mergeCell ref="K193:N193"/>
    <mergeCell ref="U193:V193"/>
    <mergeCell ref="AC193:AE193"/>
    <mergeCell ref="AF193:AH193"/>
    <mergeCell ref="O192:T192"/>
    <mergeCell ref="O193:T193"/>
    <mergeCell ref="O194:T194"/>
    <mergeCell ref="O195:T195"/>
    <mergeCell ref="W192:Y192"/>
    <mergeCell ref="W193:Y193"/>
    <mergeCell ref="Z193:AB193"/>
    <mergeCell ref="Z192:AB192"/>
    <mergeCell ref="D198:J198"/>
    <mergeCell ref="K198:N198"/>
    <mergeCell ref="U198:V198"/>
    <mergeCell ref="Z198:AB198"/>
    <mergeCell ref="AC198:AE198"/>
    <mergeCell ref="AF198:AH198"/>
    <mergeCell ref="W198:Y198"/>
    <mergeCell ref="D197:J197"/>
    <mergeCell ref="K197:N197"/>
    <mergeCell ref="U197:V197"/>
    <mergeCell ref="Z197:AB197"/>
    <mergeCell ref="AC197:AE197"/>
    <mergeCell ref="AF197:AH197"/>
    <mergeCell ref="W197:Y197"/>
    <mergeCell ref="D196:J196"/>
    <mergeCell ref="K196:N196"/>
    <mergeCell ref="U196:V196"/>
    <mergeCell ref="Z196:AB196"/>
    <mergeCell ref="AC196:AE196"/>
    <mergeCell ref="AF196:AH196"/>
    <mergeCell ref="W196:Y196"/>
    <mergeCell ref="O196:T196"/>
    <mergeCell ref="O197:T197"/>
    <mergeCell ref="O198:T198"/>
    <mergeCell ref="D201:J201"/>
    <mergeCell ref="K201:N201"/>
    <mergeCell ref="U201:V201"/>
    <mergeCell ref="Z201:AB201"/>
    <mergeCell ref="AC201:AE201"/>
    <mergeCell ref="AF201:AH201"/>
    <mergeCell ref="O201:T201"/>
    <mergeCell ref="W201:Y201"/>
    <mergeCell ref="D200:J200"/>
    <mergeCell ref="K200:N200"/>
    <mergeCell ref="U200:V200"/>
    <mergeCell ref="Z200:AB200"/>
    <mergeCell ref="AC200:AE200"/>
    <mergeCell ref="AF200:AH200"/>
    <mergeCell ref="O200:T200"/>
    <mergeCell ref="D199:J199"/>
    <mergeCell ref="K199:N199"/>
    <mergeCell ref="U199:V199"/>
    <mergeCell ref="Z199:AB199"/>
    <mergeCell ref="AC199:AE199"/>
    <mergeCell ref="AF199:AH199"/>
    <mergeCell ref="O199:T199"/>
    <mergeCell ref="W199:Y199"/>
    <mergeCell ref="W200:Y200"/>
    <mergeCell ref="D204:J204"/>
    <mergeCell ref="K204:N204"/>
    <mergeCell ref="U204:V204"/>
    <mergeCell ref="Z204:AB204"/>
    <mergeCell ref="AC204:AE204"/>
    <mergeCell ref="AF204:AH204"/>
    <mergeCell ref="O204:T204"/>
    <mergeCell ref="D203:J203"/>
    <mergeCell ref="K203:N203"/>
    <mergeCell ref="U203:V203"/>
    <mergeCell ref="Z203:AB203"/>
    <mergeCell ref="AC203:AE203"/>
    <mergeCell ref="AF203:AH203"/>
    <mergeCell ref="O203:T203"/>
    <mergeCell ref="D202:J202"/>
    <mergeCell ref="K202:N202"/>
    <mergeCell ref="U202:V202"/>
    <mergeCell ref="Z202:AB202"/>
    <mergeCell ref="AC202:AE202"/>
    <mergeCell ref="AF202:AH202"/>
    <mergeCell ref="O202:T202"/>
    <mergeCell ref="W202:Y202"/>
    <mergeCell ref="W203:Y203"/>
    <mergeCell ref="W204:Y204"/>
    <mergeCell ref="D207:J207"/>
    <mergeCell ref="K207:N207"/>
    <mergeCell ref="U207:V207"/>
    <mergeCell ref="Z207:AB207"/>
    <mergeCell ref="AC207:AE207"/>
    <mergeCell ref="O208:T208"/>
    <mergeCell ref="AF207:AH207"/>
    <mergeCell ref="D206:J206"/>
    <mergeCell ref="K206:N206"/>
    <mergeCell ref="U206:V206"/>
    <mergeCell ref="Z206:AB206"/>
    <mergeCell ref="AC206:AE206"/>
    <mergeCell ref="AF206:AH206"/>
    <mergeCell ref="O206:T206"/>
    <mergeCell ref="O207:T207"/>
    <mergeCell ref="W207:Y207"/>
    <mergeCell ref="D205:J205"/>
    <mergeCell ref="K205:N205"/>
    <mergeCell ref="U205:V205"/>
    <mergeCell ref="Z205:AB205"/>
    <mergeCell ref="AC205:AE205"/>
    <mergeCell ref="AF205:AH205"/>
    <mergeCell ref="O205:T205"/>
    <mergeCell ref="W206:Y206"/>
    <mergeCell ref="W205:Y205"/>
    <mergeCell ref="D211:J211"/>
    <mergeCell ref="K211:N211"/>
    <mergeCell ref="U211:V211"/>
    <mergeCell ref="W211:Y211"/>
    <mergeCell ref="Z211:AB211"/>
    <mergeCell ref="AC211:AE211"/>
    <mergeCell ref="AF211:AH211"/>
    <mergeCell ref="D210:J210"/>
    <mergeCell ref="K210:N210"/>
    <mergeCell ref="U210:V210"/>
    <mergeCell ref="W210:Y210"/>
    <mergeCell ref="Z210:AB210"/>
    <mergeCell ref="AC210:AE210"/>
    <mergeCell ref="AF208:AH208"/>
    <mergeCell ref="D209:J209"/>
    <mergeCell ref="K209:N209"/>
    <mergeCell ref="U209:V209"/>
    <mergeCell ref="W209:Y209"/>
    <mergeCell ref="Z209:AB209"/>
    <mergeCell ref="AC209:AE209"/>
    <mergeCell ref="AF209:AH209"/>
    <mergeCell ref="D208:J208"/>
    <mergeCell ref="K208:N208"/>
    <mergeCell ref="U208:V208"/>
    <mergeCell ref="W208:Y208"/>
    <mergeCell ref="Z208:AB208"/>
    <mergeCell ref="AC208:AE208"/>
    <mergeCell ref="O209:T209"/>
    <mergeCell ref="O210:T210"/>
    <mergeCell ref="O211:T211"/>
    <mergeCell ref="AF212:AH212"/>
    <mergeCell ref="D213:J213"/>
    <mergeCell ref="K213:N213"/>
    <mergeCell ref="U213:V213"/>
    <mergeCell ref="W213:Y213"/>
    <mergeCell ref="Z213:AB213"/>
    <mergeCell ref="AC213:AE213"/>
    <mergeCell ref="AF213:AH213"/>
    <mergeCell ref="D212:J212"/>
    <mergeCell ref="K212:N212"/>
    <mergeCell ref="U212:V212"/>
    <mergeCell ref="W212:Y212"/>
    <mergeCell ref="Z212:AB212"/>
    <mergeCell ref="AC212:AE212"/>
    <mergeCell ref="O212:T212"/>
    <mergeCell ref="O213:T213"/>
    <mergeCell ref="O214:T214"/>
    <mergeCell ref="AF214:AH214"/>
    <mergeCell ref="U219:V219"/>
    <mergeCell ref="W219:Y219"/>
    <mergeCell ref="Z219:AB219"/>
    <mergeCell ref="AC219:AE219"/>
    <mergeCell ref="AF219:AH219"/>
    <mergeCell ref="D218:J218"/>
    <mergeCell ref="K218:N218"/>
    <mergeCell ref="U218:V218"/>
    <mergeCell ref="W218:Y218"/>
    <mergeCell ref="Z218:AB218"/>
    <mergeCell ref="AC218:AE218"/>
    <mergeCell ref="AF216:AH216"/>
    <mergeCell ref="D217:J217"/>
    <mergeCell ref="K217:N217"/>
    <mergeCell ref="U217:V217"/>
    <mergeCell ref="W217:Y217"/>
    <mergeCell ref="Z217:AB217"/>
    <mergeCell ref="AC217:AE217"/>
    <mergeCell ref="AF217:AH217"/>
    <mergeCell ref="D216:J216"/>
    <mergeCell ref="K216:N216"/>
    <mergeCell ref="U216:V216"/>
    <mergeCell ref="W216:Y216"/>
    <mergeCell ref="Z216:AB216"/>
    <mergeCell ref="AC216:AE216"/>
    <mergeCell ref="O216:T216"/>
    <mergeCell ref="O217:T217"/>
    <mergeCell ref="O218:T218"/>
    <mergeCell ref="O219:T219"/>
    <mergeCell ref="AF218:AH218"/>
    <mergeCell ref="K219:N219"/>
    <mergeCell ref="AF222:AH222"/>
    <mergeCell ref="D223:J223"/>
    <mergeCell ref="K223:N223"/>
    <mergeCell ref="U223:V223"/>
    <mergeCell ref="W223:Y223"/>
    <mergeCell ref="Z223:AB223"/>
    <mergeCell ref="AC223:AE223"/>
    <mergeCell ref="AF223:AH223"/>
    <mergeCell ref="D222:J222"/>
    <mergeCell ref="K222:N222"/>
    <mergeCell ref="U222:V222"/>
    <mergeCell ref="W222:Y222"/>
    <mergeCell ref="Z222:AB222"/>
    <mergeCell ref="AC222:AE222"/>
    <mergeCell ref="AF220:AH220"/>
    <mergeCell ref="D221:J221"/>
    <mergeCell ref="K221:N221"/>
    <mergeCell ref="U221:V221"/>
    <mergeCell ref="W221:Y221"/>
    <mergeCell ref="Z221:AB221"/>
    <mergeCell ref="AC221:AE221"/>
    <mergeCell ref="AF221:AH221"/>
    <mergeCell ref="D220:J220"/>
    <mergeCell ref="K220:N220"/>
    <mergeCell ref="U220:V220"/>
    <mergeCell ref="W220:Y220"/>
    <mergeCell ref="Z220:AB220"/>
    <mergeCell ref="AC220:AE220"/>
    <mergeCell ref="O220:T220"/>
    <mergeCell ref="O221:T221"/>
    <mergeCell ref="AF226:AH226"/>
    <mergeCell ref="D227:J227"/>
    <mergeCell ref="K227:N227"/>
    <mergeCell ref="U227:V227"/>
    <mergeCell ref="W227:Y227"/>
    <mergeCell ref="Z227:AB227"/>
    <mergeCell ref="AC227:AE227"/>
    <mergeCell ref="AF227:AH227"/>
    <mergeCell ref="D226:J226"/>
    <mergeCell ref="K226:N226"/>
    <mergeCell ref="U226:V226"/>
    <mergeCell ref="W226:Y226"/>
    <mergeCell ref="Z226:AB226"/>
    <mergeCell ref="AC226:AE226"/>
    <mergeCell ref="AF224:AH224"/>
    <mergeCell ref="D225:J225"/>
    <mergeCell ref="K225:N225"/>
    <mergeCell ref="U225:V225"/>
    <mergeCell ref="W225:Y225"/>
    <mergeCell ref="Z225:AB225"/>
    <mergeCell ref="AC225:AE225"/>
    <mergeCell ref="AF225:AH225"/>
    <mergeCell ref="D224:J224"/>
    <mergeCell ref="K224:N224"/>
    <mergeCell ref="U224:V224"/>
    <mergeCell ref="W224:Y224"/>
    <mergeCell ref="Z224:AB224"/>
    <mergeCell ref="AC224:AE224"/>
    <mergeCell ref="AF230:AH230"/>
    <mergeCell ref="D231:J231"/>
    <mergeCell ref="K231:N231"/>
    <mergeCell ref="U231:V231"/>
    <mergeCell ref="W231:Y231"/>
    <mergeCell ref="Z231:AB231"/>
    <mergeCell ref="AC231:AE231"/>
    <mergeCell ref="AF231:AH231"/>
    <mergeCell ref="D230:J230"/>
    <mergeCell ref="K230:N230"/>
    <mergeCell ref="U230:V230"/>
    <mergeCell ref="W230:Y230"/>
    <mergeCell ref="Z230:AB230"/>
    <mergeCell ref="AC230:AE230"/>
    <mergeCell ref="O230:T230"/>
    <mergeCell ref="O231:T231"/>
    <mergeCell ref="AF228:AH228"/>
    <mergeCell ref="D229:J229"/>
    <mergeCell ref="K229:N229"/>
    <mergeCell ref="U229:V229"/>
    <mergeCell ref="W229:Y229"/>
    <mergeCell ref="Z229:AB229"/>
    <mergeCell ref="AC229:AE229"/>
    <mergeCell ref="AF229:AH229"/>
    <mergeCell ref="D228:J228"/>
    <mergeCell ref="K228:N228"/>
    <mergeCell ref="U228:V228"/>
    <mergeCell ref="W228:Y228"/>
    <mergeCell ref="Z228:AB228"/>
    <mergeCell ref="AC228:AE228"/>
    <mergeCell ref="AF234:AH234"/>
    <mergeCell ref="D235:J235"/>
    <mergeCell ref="K235:N235"/>
    <mergeCell ref="U235:V235"/>
    <mergeCell ref="W235:Y235"/>
    <mergeCell ref="Z235:AB235"/>
    <mergeCell ref="AC235:AE235"/>
    <mergeCell ref="AF235:AH235"/>
    <mergeCell ref="D234:J234"/>
    <mergeCell ref="K234:N234"/>
    <mergeCell ref="U234:V234"/>
    <mergeCell ref="W234:Y234"/>
    <mergeCell ref="Z234:AB234"/>
    <mergeCell ref="AC234:AE234"/>
    <mergeCell ref="AF232:AH232"/>
    <mergeCell ref="D233:J233"/>
    <mergeCell ref="K233:N233"/>
    <mergeCell ref="U233:V233"/>
    <mergeCell ref="W233:Y233"/>
    <mergeCell ref="Z233:AB233"/>
    <mergeCell ref="AC233:AE233"/>
    <mergeCell ref="AF233:AH233"/>
    <mergeCell ref="D232:J232"/>
    <mergeCell ref="K232:N232"/>
    <mergeCell ref="U232:V232"/>
    <mergeCell ref="W232:Y232"/>
    <mergeCell ref="Z232:AB232"/>
    <mergeCell ref="AC232:AE232"/>
    <mergeCell ref="AF238:AH238"/>
    <mergeCell ref="D239:J239"/>
    <mergeCell ref="K239:N239"/>
    <mergeCell ref="U239:V239"/>
    <mergeCell ref="W239:Y239"/>
    <mergeCell ref="Z239:AB239"/>
    <mergeCell ref="AC239:AE239"/>
    <mergeCell ref="AF239:AH239"/>
    <mergeCell ref="D238:J238"/>
    <mergeCell ref="K238:N238"/>
    <mergeCell ref="U238:V238"/>
    <mergeCell ref="W238:Y238"/>
    <mergeCell ref="Z238:AB238"/>
    <mergeCell ref="AC238:AE238"/>
    <mergeCell ref="O238:T238"/>
    <mergeCell ref="O239:T239"/>
    <mergeCell ref="AF236:AH236"/>
    <mergeCell ref="D237:J237"/>
    <mergeCell ref="K237:N237"/>
    <mergeCell ref="U237:V237"/>
    <mergeCell ref="W237:Y237"/>
    <mergeCell ref="Z237:AB237"/>
    <mergeCell ref="AC237:AE237"/>
    <mergeCell ref="AF237:AH237"/>
    <mergeCell ref="D236:J236"/>
    <mergeCell ref="K236:N236"/>
    <mergeCell ref="U236:V236"/>
    <mergeCell ref="W236:Y236"/>
    <mergeCell ref="Z236:AB236"/>
    <mergeCell ref="AC236:AE236"/>
    <mergeCell ref="O237:T237"/>
    <mergeCell ref="AF242:AH242"/>
    <mergeCell ref="D243:J243"/>
    <mergeCell ref="K243:N243"/>
    <mergeCell ref="U243:V243"/>
    <mergeCell ref="W243:Y243"/>
    <mergeCell ref="Z243:AB243"/>
    <mergeCell ref="AC243:AE243"/>
    <mergeCell ref="AF243:AH243"/>
    <mergeCell ref="D242:J242"/>
    <mergeCell ref="K242:N242"/>
    <mergeCell ref="U242:V242"/>
    <mergeCell ref="W242:Y242"/>
    <mergeCell ref="Z242:AB242"/>
    <mergeCell ref="AC242:AE242"/>
    <mergeCell ref="AF240:AH240"/>
    <mergeCell ref="D241:J241"/>
    <mergeCell ref="K241:N241"/>
    <mergeCell ref="U241:V241"/>
    <mergeCell ref="W241:Y241"/>
    <mergeCell ref="Z241:AB241"/>
    <mergeCell ref="AC241:AE241"/>
    <mergeCell ref="AF241:AH241"/>
    <mergeCell ref="D240:J240"/>
    <mergeCell ref="K240:N240"/>
    <mergeCell ref="U240:V240"/>
    <mergeCell ref="W240:Y240"/>
    <mergeCell ref="Z240:AB240"/>
    <mergeCell ref="AC240:AE240"/>
    <mergeCell ref="O240:T240"/>
    <mergeCell ref="O241:T241"/>
    <mergeCell ref="O242:T242"/>
    <mergeCell ref="O243:T243"/>
    <mergeCell ref="AF246:AH246"/>
    <mergeCell ref="D247:J247"/>
    <mergeCell ref="K247:N247"/>
    <mergeCell ref="U247:V247"/>
    <mergeCell ref="W247:Y247"/>
    <mergeCell ref="Z247:AB247"/>
    <mergeCell ref="AC247:AE247"/>
    <mergeCell ref="AF247:AH247"/>
    <mergeCell ref="D246:J246"/>
    <mergeCell ref="K246:N246"/>
    <mergeCell ref="U246:V246"/>
    <mergeCell ref="W246:Y246"/>
    <mergeCell ref="Z246:AB246"/>
    <mergeCell ref="AC246:AE246"/>
    <mergeCell ref="O246:T246"/>
    <mergeCell ref="O247:T247"/>
    <mergeCell ref="AF244:AH244"/>
    <mergeCell ref="D245:J245"/>
    <mergeCell ref="K245:N245"/>
    <mergeCell ref="U245:V245"/>
    <mergeCell ref="W245:Y245"/>
    <mergeCell ref="Z245:AB245"/>
    <mergeCell ref="AC245:AE245"/>
    <mergeCell ref="AF245:AH245"/>
    <mergeCell ref="D244:J244"/>
    <mergeCell ref="K244:N244"/>
    <mergeCell ref="U244:V244"/>
    <mergeCell ref="W244:Y244"/>
    <mergeCell ref="Z244:AB244"/>
    <mergeCell ref="AC244:AE244"/>
    <mergeCell ref="O244:T244"/>
    <mergeCell ref="O245:T245"/>
    <mergeCell ref="AF250:AH250"/>
    <mergeCell ref="D251:J251"/>
    <mergeCell ref="K251:N251"/>
    <mergeCell ref="U251:V251"/>
    <mergeCell ref="W251:Y251"/>
    <mergeCell ref="Z251:AB251"/>
    <mergeCell ref="AC251:AE251"/>
    <mergeCell ref="AF251:AH251"/>
    <mergeCell ref="D250:J250"/>
    <mergeCell ref="K250:N250"/>
    <mergeCell ref="U250:V250"/>
    <mergeCell ref="W250:Y250"/>
    <mergeCell ref="Z250:AB250"/>
    <mergeCell ref="AC250:AE250"/>
    <mergeCell ref="AF248:AH248"/>
    <mergeCell ref="D249:J249"/>
    <mergeCell ref="K249:N249"/>
    <mergeCell ref="U249:V249"/>
    <mergeCell ref="W249:Y249"/>
    <mergeCell ref="Z249:AB249"/>
    <mergeCell ref="AC249:AE249"/>
    <mergeCell ref="AF249:AH249"/>
    <mergeCell ref="D248:J248"/>
    <mergeCell ref="K248:N248"/>
    <mergeCell ref="U248:V248"/>
    <mergeCell ref="W248:Y248"/>
    <mergeCell ref="Z248:AB248"/>
    <mergeCell ref="AC248:AE248"/>
    <mergeCell ref="O248:T248"/>
    <mergeCell ref="O249:T249"/>
    <mergeCell ref="O250:T250"/>
    <mergeCell ref="O251:T251"/>
    <mergeCell ref="AF254:AH254"/>
    <mergeCell ref="D255:J255"/>
    <mergeCell ref="K255:N255"/>
    <mergeCell ref="U255:V255"/>
    <mergeCell ref="W255:Y255"/>
    <mergeCell ref="Z255:AB255"/>
    <mergeCell ref="AC255:AE255"/>
    <mergeCell ref="AF255:AH255"/>
    <mergeCell ref="D254:J254"/>
    <mergeCell ref="K254:N254"/>
    <mergeCell ref="U254:V254"/>
    <mergeCell ref="W254:Y254"/>
    <mergeCell ref="Z254:AB254"/>
    <mergeCell ref="AC254:AE254"/>
    <mergeCell ref="AF252:AH252"/>
    <mergeCell ref="D253:J253"/>
    <mergeCell ref="K253:N253"/>
    <mergeCell ref="U253:V253"/>
    <mergeCell ref="W253:Y253"/>
    <mergeCell ref="Z253:AB253"/>
    <mergeCell ref="AC253:AE253"/>
    <mergeCell ref="AF253:AH253"/>
    <mergeCell ref="D252:J252"/>
    <mergeCell ref="K252:N252"/>
    <mergeCell ref="U252:V252"/>
    <mergeCell ref="W252:Y252"/>
    <mergeCell ref="Z252:AB252"/>
    <mergeCell ref="AC252:AE252"/>
    <mergeCell ref="O252:T252"/>
    <mergeCell ref="O253:T253"/>
    <mergeCell ref="O254:T254"/>
    <mergeCell ref="O255:T255"/>
    <mergeCell ref="AF258:AH258"/>
    <mergeCell ref="AF259:AH259"/>
    <mergeCell ref="O260:T260"/>
    <mergeCell ref="AF260:AH260"/>
    <mergeCell ref="D259:J259"/>
    <mergeCell ref="K259:N259"/>
    <mergeCell ref="U259:V259"/>
    <mergeCell ref="W259:Y259"/>
    <mergeCell ref="Z259:AB259"/>
    <mergeCell ref="AC259:AE259"/>
    <mergeCell ref="D258:J258"/>
    <mergeCell ref="K258:N258"/>
    <mergeCell ref="U258:V258"/>
    <mergeCell ref="W258:Y258"/>
    <mergeCell ref="Z258:AB258"/>
    <mergeCell ref="AC258:AE258"/>
    <mergeCell ref="AF256:AH256"/>
    <mergeCell ref="D257:J257"/>
    <mergeCell ref="K257:N257"/>
    <mergeCell ref="U257:V257"/>
    <mergeCell ref="W257:Y257"/>
    <mergeCell ref="Z257:AB257"/>
    <mergeCell ref="AC257:AE257"/>
    <mergeCell ref="AF257:AH257"/>
    <mergeCell ref="D256:J256"/>
    <mergeCell ref="K256:N256"/>
    <mergeCell ref="U256:V256"/>
    <mergeCell ref="W256:Y256"/>
    <mergeCell ref="Z256:AB256"/>
    <mergeCell ref="AC256:AE256"/>
    <mergeCell ref="O258:T258"/>
    <mergeCell ref="O259:T259"/>
    <mergeCell ref="AC261:AE261"/>
    <mergeCell ref="AF261:AH261"/>
    <mergeCell ref="D260:J260"/>
    <mergeCell ref="D262:J262"/>
    <mergeCell ref="K262:N262"/>
    <mergeCell ref="O262:T262"/>
    <mergeCell ref="U262:V262"/>
    <mergeCell ref="W262:Y262"/>
    <mergeCell ref="Z262:AB262"/>
    <mergeCell ref="AC262:AE262"/>
    <mergeCell ref="D261:J261"/>
    <mergeCell ref="K261:N261"/>
    <mergeCell ref="O261:T261"/>
    <mergeCell ref="U261:V261"/>
    <mergeCell ref="W261:Y261"/>
    <mergeCell ref="Z261:AB261"/>
    <mergeCell ref="K260:N260"/>
    <mergeCell ref="U260:V260"/>
    <mergeCell ref="W260:Y260"/>
    <mergeCell ref="Z260:AB260"/>
    <mergeCell ref="AC260:AE260"/>
    <mergeCell ref="AC264:AE264"/>
    <mergeCell ref="AF264:AH264"/>
    <mergeCell ref="D265:J265"/>
    <mergeCell ref="K265:N265"/>
    <mergeCell ref="O265:T265"/>
    <mergeCell ref="U265:V265"/>
    <mergeCell ref="W265:Y265"/>
    <mergeCell ref="Z265:AB265"/>
    <mergeCell ref="AC265:AE265"/>
    <mergeCell ref="AF265:AH265"/>
    <mergeCell ref="D264:J264"/>
    <mergeCell ref="K264:N264"/>
    <mergeCell ref="O264:T264"/>
    <mergeCell ref="U264:V264"/>
    <mergeCell ref="W264:Y264"/>
    <mergeCell ref="Z264:AB264"/>
    <mergeCell ref="AF262:AH262"/>
    <mergeCell ref="D263:J263"/>
    <mergeCell ref="K263:N263"/>
    <mergeCell ref="O263:T263"/>
    <mergeCell ref="U263:V263"/>
    <mergeCell ref="W263:Y263"/>
    <mergeCell ref="Z263:AB263"/>
    <mergeCell ref="AC263:AE263"/>
    <mergeCell ref="AF263:AH263"/>
    <mergeCell ref="AC268:AE268"/>
    <mergeCell ref="AF268:AH268"/>
    <mergeCell ref="D269:J269"/>
    <mergeCell ref="K269:N269"/>
    <mergeCell ref="O269:T269"/>
    <mergeCell ref="U269:V269"/>
    <mergeCell ref="W269:Y269"/>
    <mergeCell ref="Z269:AB269"/>
    <mergeCell ref="AC269:AE269"/>
    <mergeCell ref="AF269:AH269"/>
    <mergeCell ref="D268:J268"/>
    <mergeCell ref="K268:N268"/>
    <mergeCell ref="O268:T268"/>
    <mergeCell ref="U268:V268"/>
    <mergeCell ref="W268:Y268"/>
    <mergeCell ref="Z268:AB268"/>
    <mergeCell ref="AC266:AE266"/>
    <mergeCell ref="AF266:AH266"/>
    <mergeCell ref="D267:J267"/>
    <mergeCell ref="K267:N267"/>
    <mergeCell ref="O267:T267"/>
    <mergeCell ref="U267:V267"/>
    <mergeCell ref="W267:Y267"/>
    <mergeCell ref="Z267:AB267"/>
    <mergeCell ref="AC267:AE267"/>
    <mergeCell ref="AF267:AH267"/>
    <mergeCell ref="D266:J266"/>
    <mergeCell ref="K266:N266"/>
    <mergeCell ref="O266:T266"/>
    <mergeCell ref="U266:V266"/>
    <mergeCell ref="W266:Y266"/>
    <mergeCell ref="Z266:AB266"/>
    <mergeCell ref="AC272:AE272"/>
    <mergeCell ref="AF272:AH272"/>
    <mergeCell ref="D273:J273"/>
    <mergeCell ref="K273:N273"/>
    <mergeCell ref="O273:T273"/>
    <mergeCell ref="U273:V273"/>
    <mergeCell ref="W273:Y273"/>
    <mergeCell ref="Z273:AB273"/>
    <mergeCell ref="AC273:AE273"/>
    <mergeCell ref="AF273:AH273"/>
    <mergeCell ref="D272:J272"/>
    <mergeCell ref="K272:N272"/>
    <mergeCell ref="O272:T272"/>
    <mergeCell ref="U272:V272"/>
    <mergeCell ref="W272:Y272"/>
    <mergeCell ref="Z272:AB272"/>
    <mergeCell ref="AC270:AE270"/>
    <mergeCell ref="AF270:AH270"/>
    <mergeCell ref="D271:J271"/>
    <mergeCell ref="K271:N271"/>
    <mergeCell ref="O271:T271"/>
    <mergeCell ref="U271:V271"/>
    <mergeCell ref="W271:Y271"/>
    <mergeCell ref="Z271:AB271"/>
    <mergeCell ref="AC271:AE271"/>
    <mergeCell ref="AF271:AH271"/>
    <mergeCell ref="D270:J270"/>
    <mergeCell ref="K270:N270"/>
    <mergeCell ref="O270:T270"/>
    <mergeCell ref="U270:V270"/>
    <mergeCell ref="W270:Y270"/>
    <mergeCell ref="Z270:AB270"/>
    <mergeCell ref="AC276:AE276"/>
    <mergeCell ref="AF276:AH276"/>
    <mergeCell ref="D277:J277"/>
    <mergeCell ref="K277:N277"/>
    <mergeCell ref="O277:T277"/>
    <mergeCell ref="U277:V277"/>
    <mergeCell ref="W277:Y277"/>
    <mergeCell ref="Z277:AB277"/>
    <mergeCell ref="AC277:AE277"/>
    <mergeCell ref="AF277:AH277"/>
    <mergeCell ref="D276:J276"/>
    <mergeCell ref="K276:N276"/>
    <mergeCell ref="O276:T276"/>
    <mergeCell ref="U276:V276"/>
    <mergeCell ref="W276:Y276"/>
    <mergeCell ref="Z276:AB276"/>
    <mergeCell ref="AC274:AE274"/>
    <mergeCell ref="AF274:AH274"/>
    <mergeCell ref="D275:J275"/>
    <mergeCell ref="K275:N275"/>
    <mergeCell ref="O275:T275"/>
    <mergeCell ref="U275:V275"/>
    <mergeCell ref="W275:Y275"/>
    <mergeCell ref="Z275:AB275"/>
    <mergeCell ref="AC275:AE275"/>
    <mergeCell ref="AF275:AH275"/>
    <mergeCell ref="D274:J274"/>
    <mergeCell ref="K274:N274"/>
    <mergeCell ref="O274:T274"/>
    <mergeCell ref="U274:V274"/>
    <mergeCell ref="W274:Y274"/>
    <mergeCell ref="Z274:AB274"/>
    <mergeCell ref="AC280:AE280"/>
    <mergeCell ref="AF280:AH280"/>
    <mergeCell ref="D281:J281"/>
    <mergeCell ref="K281:N281"/>
    <mergeCell ref="O281:T281"/>
    <mergeCell ref="U281:V281"/>
    <mergeCell ref="W281:Y281"/>
    <mergeCell ref="Z281:AB281"/>
    <mergeCell ref="AC281:AE281"/>
    <mergeCell ref="AF281:AH281"/>
    <mergeCell ref="D280:J280"/>
    <mergeCell ref="K280:N280"/>
    <mergeCell ref="O280:T280"/>
    <mergeCell ref="U280:V280"/>
    <mergeCell ref="W280:Y280"/>
    <mergeCell ref="Z280:AB280"/>
    <mergeCell ref="AC278:AE278"/>
    <mergeCell ref="AF278:AH278"/>
    <mergeCell ref="D279:J279"/>
    <mergeCell ref="K279:N279"/>
    <mergeCell ref="O279:T279"/>
    <mergeCell ref="U279:V279"/>
    <mergeCell ref="W279:Y279"/>
    <mergeCell ref="Z279:AB279"/>
    <mergeCell ref="AC279:AE279"/>
    <mergeCell ref="AF279:AH279"/>
    <mergeCell ref="D278:J278"/>
    <mergeCell ref="K278:N278"/>
    <mergeCell ref="O278:T278"/>
    <mergeCell ref="U278:V278"/>
    <mergeCell ref="W278:Y278"/>
    <mergeCell ref="Z278:AB278"/>
    <mergeCell ref="AC284:AE284"/>
    <mergeCell ref="AF284:AH284"/>
    <mergeCell ref="D285:J285"/>
    <mergeCell ref="K285:N285"/>
    <mergeCell ref="O285:T285"/>
    <mergeCell ref="U285:V285"/>
    <mergeCell ref="W285:Y285"/>
    <mergeCell ref="Z285:AB285"/>
    <mergeCell ref="AC285:AE285"/>
    <mergeCell ref="AF285:AH285"/>
    <mergeCell ref="D284:J284"/>
    <mergeCell ref="K284:N284"/>
    <mergeCell ref="O284:T284"/>
    <mergeCell ref="U284:V284"/>
    <mergeCell ref="W284:Y284"/>
    <mergeCell ref="Z284:AB284"/>
    <mergeCell ref="AC282:AE282"/>
    <mergeCell ref="AF282:AH282"/>
    <mergeCell ref="D283:J283"/>
    <mergeCell ref="K283:N283"/>
    <mergeCell ref="O283:T283"/>
    <mergeCell ref="U283:V283"/>
    <mergeCell ref="W283:Y283"/>
    <mergeCell ref="Z283:AB283"/>
    <mergeCell ref="AC283:AE283"/>
    <mergeCell ref="AF283:AH283"/>
    <mergeCell ref="D282:J282"/>
    <mergeCell ref="K282:N282"/>
    <mergeCell ref="O282:T282"/>
    <mergeCell ref="U282:V282"/>
    <mergeCell ref="W282:Y282"/>
    <mergeCell ref="Z282:AB282"/>
    <mergeCell ref="AC288:AE288"/>
    <mergeCell ref="AF288:AH288"/>
    <mergeCell ref="D289:J289"/>
    <mergeCell ref="K289:N289"/>
    <mergeCell ref="O289:T289"/>
    <mergeCell ref="U289:V289"/>
    <mergeCell ref="W289:Y289"/>
    <mergeCell ref="Z289:AB289"/>
    <mergeCell ref="AC289:AE289"/>
    <mergeCell ref="AF289:AH289"/>
    <mergeCell ref="D288:J288"/>
    <mergeCell ref="K288:N288"/>
    <mergeCell ref="O288:T288"/>
    <mergeCell ref="U288:V288"/>
    <mergeCell ref="W288:Y288"/>
    <mergeCell ref="Z288:AB288"/>
    <mergeCell ref="AC286:AE286"/>
    <mergeCell ref="AF286:AH286"/>
    <mergeCell ref="D287:J287"/>
    <mergeCell ref="K287:N287"/>
    <mergeCell ref="O287:T287"/>
    <mergeCell ref="U287:V287"/>
    <mergeCell ref="W287:Y287"/>
    <mergeCell ref="Z287:AB287"/>
    <mergeCell ref="AC287:AE287"/>
    <mergeCell ref="AF287:AH287"/>
    <mergeCell ref="D286:J286"/>
    <mergeCell ref="K286:N286"/>
    <mergeCell ref="O286:T286"/>
    <mergeCell ref="U286:V286"/>
    <mergeCell ref="W286:Y286"/>
    <mergeCell ref="Z286:AB286"/>
    <mergeCell ref="AC292:AE292"/>
    <mergeCell ref="AF292:AH292"/>
    <mergeCell ref="D293:J293"/>
    <mergeCell ref="K293:N293"/>
    <mergeCell ref="O293:T293"/>
    <mergeCell ref="U293:V293"/>
    <mergeCell ref="W293:Y293"/>
    <mergeCell ref="Z293:AB293"/>
    <mergeCell ref="AC293:AE293"/>
    <mergeCell ref="AF293:AH293"/>
    <mergeCell ref="D292:J292"/>
    <mergeCell ref="K292:N292"/>
    <mergeCell ref="O292:T292"/>
    <mergeCell ref="U292:V292"/>
    <mergeCell ref="W292:Y292"/>
    <mergeCell ref="Z292:AB292"/>
    <mergeCell ref="AC290:AE290"/>
    <mergeCell ref="AF290:AH290"/>
    <mergeCell ref="D291:J291"/>
    <mergeCell ref="K291:N291"/>
    <mergeCell ref="O291:T291"/>
    <mergeCell ref="U291:V291"/>
    <mergeCell ref="W291:Y291"/>
    <mergeCell ref="Z291:AB291"/>
    <mergeCell ref="AC291:AE291"/>
    <mergeCell ref="AF291:AH291"/>
    <mergeCell ref="D290:J290"/>
    <mergeCell ref="K290:N290"/>
    <mergeCell ref="O290:T290"/>
    <mergeCell ref="U290:V290"/>
    <mergeCell ref="W290:Y290"/>
    <mergeCell ref="Z290:AB290"/>
    <mergeCell ref="AC296:AE296"/>
    <mergeCell ref="AF296:AH296"/>
    <mergeCell ref="D297:J297"/>
    <mergeCell ref="K297:N297"/>
    <mergeCell ref="O297:T297"/>
    <mergeCell ref="U297:V297"/>
    <mergeCell ref="W297:Y297"/>
    <mergeCell ref="Z297:AB297"/>
    <mergeCell ref="AC297:AE297"/>
    <mergeCell ref="AF297:AH297"/>
    <mergeCell ref="D296:J296"/>
    <mergeCell ref="K296:N296"/>
    <mergeCell ref="O296:T296"/>
    <mergeCell ref="U296:V296"/>
    <mergeCell ref="W296:Y296"/>
    <mergeCell ref="Z296:AB296"/>
    <mergeCell ref="AC294:AE294"/>
    <mergeCell ref="AF294:AH294"/>
    <mergeCell ref="D295:J295"/>
    <mergeCell ref="K295:N295"/>
    <mergeCell ref="O295:T295"/>
    <mergeCell ref="U295:V295"/>
    <mergeCell ref="W295:Y295"/>
    <mergeCell ref="Z295:AB295"/>
    <mergeCell ref="AC295:AE295"/>
    <mergeCell ref="AF295:AH295"/>
    <mergeCell ref="D294:J294"/>
    <mergeCell ref="K294:N294"/>
    <mergeCell ref="O294:T294"/>
    <mergeCell ref="U294:V294"/>
    <mergeCell ref="W294:Y294"/>
    <mergeCell ref="Z294:AB294"/>
    <mergeCell ref="AC300:AE300"/>
    <mergeCell ref="AF300:AH300"/>
    <mergeCell ref="D301:J301"/>
    <mergeCell ref="K301:N301"/>
    <mergeCell ref="O301:T301"/>
    <mergeCell ref="U301:V301"/>
    <mergeCell ref="W301:Y301"/>
    <mergeCell ref="Z301:AB301"/>
    <mergeCell ref="AC301:AE301"/>
    <mergeCell ref="AF301:AH301"/>
    <mergeCell ref="D300:J300"/>
    <mergeCell ref="K300:N300"/>
    <mergeCell ref="O300:T300"/>
    <mergeCell ref="U300:V300"/>
    <mergeCell ref="W300:Y300"/>
    <mergeCell ref="Z300:AB300"/>
    <mergeCell ref="AC298:AE298"/>
    <mergeCell ref="AF298:AH298"/>
    <mergeCell ref="D299:J299"/>
    <mergeCell ref="K299:N299"/>
    <mergeCell ref="O299:T299"/>
    <mergeCell ref="U299:V299"/>
    <mergeCell ref="W299:Y299"/>
    <mergeCell ref="Z299:AB299"/>
    <mergeCell ref="AC299:AE299"/>
    <mergeCell ref="AF299:AH299"/>
    <mergeCell ref="D298:J298"/>
    <mergeCell ref="K298:N298"/>
    <mergeCell ref="O298:T298"/>
    <mergeCell ref="U298:V298"/>
    <mergeCell ref="W298:Y298"/>
    <mergeCell ref="Z298:AB298"/>
    <mergeCell ref="AC304:AE304"/>
    <mergeCell ref="AF304:AH304"/>
    <mergeCell ref="D305:J305"/>
    <mergeCell ref="K305:N305"/>
    <mergeCell ref="O305:T305"/>
    <mergeCell ref="U305:V305"/>
    <mergeCell ref="W305:Y305"/>
    <mergeCell ref="Z305:AB305"/>
    <mergeCell ref="AC305:AE305"/>
    <mergeCell ref="AF305:AH305"/>
    <mergeCell ref="D304:J304"/>
    <mergeCell ref="K304:N304"/>
    <mergeCell ref="O304:T304"/>
    <mergeCell ref="U304:V304"/>
    <mergeCell ref="W304:Y304"/>
    <mergeCell ref="Z304:AB304"/>
    <mergeCell ref="AC302:AE302"/>
    <mergeCell ref="AF302:AH302"/>
    <mergeCell ref="D303:J303"/>
    <mergeCell ref="K303:N303"/>
    <mergeCell ref="O303:T303"/>
    <mergeCell ref="U303:V303"/>
    <mergeCell ref="W303:Y303"/>
    <mergeCell ref="Z303:AB303"/>
    <mergeCell ref="AC303:AE303"/>
    <mergeCell ref="AF303:AH303"/>
    <mergeCell ref="D302:J302"/>
    <mergeCell ref="K302:N302"/>
    <mergeCell ref="O302:T302"/>
    <mergeCell ref="U302:V302"/>
    <mergeCell ref="W302:Y302"/>
    <mergeCell ref="Z302:AB302"/>
    <mergeCell ref="AC307:AE307"/>
    <mergeCell ref="AF307:AH307"/>
    <mergeCell ref="B308:C308"/>
    <mergeCell ref="D308:J308"/>
    <mergeCell ref="K308:N308"/>
    <mergeCell ref="O308:T308"/>
    <mergeCell ref="U308:V308"/>
    <mergeCell ref="W308:Y308"/>
    <mergeCell ref="Z308:AB308"/>
    <mergeCell ref="AC308:AE308"/>
    <mergeCell ref="Z306:AB306"/>
    <mergeCell ref="AC306:AE306"/>
    <mergeCell ref="AF306:AH306"/>
    <mergeCell ref="B307:C307"/>
    <mergeCell ref="D307:J307"/>
    <mergeCell ref="K307:N307"/>
    <mergeCell ref="O307:T307"/>
    <mergeCell ref="U307:V307"/>
    <mergeCell ref="W307:Y307"/>
    <mergeCell ref="Z307:AB307"/>
    <mergeCell ref="B306:C306"/>
    <mergeCell ref="D306:J306"/>
    <mergeCell ref="K306:N306"/>
    <mergeCell ref="O306:T306"/>
    <mergeCell ref="U306:V306"/>
    <mergeCell ref="W306:Y306"/>
    <mergeCell ref="W311:Y311"/>
    <mergeCell ref="Z311:AB311"/>
    <mergeCell ref="D310:J310"/>
    <mergeCell ref="K310:N310"/>
    <mergeCell ref="O310:T310"/>
    <mergeCell ref="U310:V310"/>
    <mergeCell ref="W310:Y310"/>
    <mergeCell ref="AF308:AH308"/>
    <mergeCell ref="B309:C309"/>
    <mergeCell ref="D309:J309"/>
    <mergeCell ref="K309:N309"/>
    <mergeCell ref="O309:T309"/>
    <mergeCell ref="U309:V309"/>
    <mergeCell ref="W309:Y309"/>
    <mergeCell ref="Z309:AB309"/>
    <mergeCell ref="AC309:AE309"/>
    <mergeCell ref="AF309:AH309"/>
    <mergeCell ref="AF312:AH312"/>
    <mergeCell ref="B313:C313"/>
    <mergeCell ref="D313:J313"/>
    <mergeCell ref="K313:N313"/>
    <mergeCell ref="O313:T313"/>
    <mergeCell ref="U313:V313"/>
    <mergeCell ref="W313:Y313"/>
    <mergeCell ref="Z313:AB313"/>
    <mergeCell ref="AC313:AE313"/>
    <mergeCell ref="AF313:AH313"/>
    <mergeCell ref="AC315:AE315"/>
    <mergeCell ref="AF315:AH315"/>
    <mergeCell ref="Z314:AB314"/>
    <mergeCell ref="B310:C310"/>
    <mergeCell ref="AC311:AE311"/>
    <mergeCell ref="AF311:AH311"/>
    <mergeCell ref="B312:C312"/>
    <mergeCell ref="D312:J312"/>
    <mergeCell ref="K312:N312"/>
    <mergeCell ref="O312:T312"/>
    <mergeCell ref="U312:V312"/>
    <mergeCell ref="W312:Y312"/>
    <mergeCell ref="Z312:AB312"/>
    <mergeCell ref="AC312:AE312"/>
    <mergeCell ref="Z310:AB310"/>
    <mergeCell ref="AC310:AE310"/>
    <mergeCell ref="AF310:AH310"/>
    <mergeCell ref="B311:C311"/>
    <mergeCell ref="D311:J311"/>
    <mergeCell ref="K311:N311"/>
    <mergeCell ref="O311:T311"/>
    <mergeCell ref="U311:V311"/>
    <mergeCell ref="AF317:AH317"/>
    <mergeCell ref="B316:C316"/>
    <mergeCell ref="D316:J316"/>
    <mergeCell ref="K316:N316"/>
    <mergeCell ref="O316:T316"/>
    <mergeCell ref="U316:V316"/>
    <mergeCell ref="W316:Y316"/>
    <mergeCell ref="Z316:AB316"/>
    <mergeCell ref="AC316:AE316"/>
    <mergeCell ref="AC314:AE314"/>
    <mergeCell ref="AF314:AH314"/>
    <mergeCell ref="B315:C315"/>
    <mergeCell ref="D315:J315"/>
    <mergeCell ref="K315:N315"/>
    <mergeCell ref="O315:T315"/>
    <mergeCell ref="U315:V315"/>
    <mergeCell ref="W315:Y315"/>
    <mergeCell ref="Z315:AB315"/>
    <mergeCell ref="B314:C314"/>
    <mergeCell ref="D314:J314"/>
    <mergeCell ref="K314:N314"/>
    <mergeCell ref="O314:T314"/>
    <mergeCell ref="U314:V314"/>
    <mergeCell ref="W314:Y314"/>
    <mergeCell ref="U70:V70"/>
    <mergeCell ref="W70:Y70"/>
    <mergeCell ref="Z70:AB70"/>
    <mergeCell ref="AC70:AE70"/>
    <mergeCell ref="AF70:AH70"/>
    <mergeCell ref="B71:C71"/>
    <mergeCell ref="D71:J71"/>
    <mergeCell ref="K71:N71"/>
    <mergeCell ref="O71:T71"/>
    <mergeCell ref="U71:V71"/>
    <mergeCell ref="W71:Y71"/>
    <mergeCell ref="Z71:AB71"/>
    <mergeCell ref="AC71:AE71"/>
    <mergeCell ref="AF71:AH71"/>
    <mergeCell ref="Z318:AB318"/>
    <mergeCell ref="AC318:AE318"/>
    <mergeCell ref="AF318:AH318"/>
    <mergeCell ref="B318:C318"/>
    <mergeCell ref="D318:J318"/>
    <mergeCell ref="K318:N318"/>
    <mergeCell ref="O318:T318"/>
    <mergeCell ref="U318:V318"/>
    <mergeCell ref="W318:Y318"/>
    <mergeCell ref="AF316:AH316"/>
    <mergeCell ref="B317:C317"/>
    <mergeCell ref="D317:J317"/>
    <mergeCell ref="K317:N317"/>
    <mergeCell ref="O317:T317"/>
    <mergeCell ref="U317:V317"/>
    <mergeCell ref="W317:Y317"/>
    <mergeCell ref="Z317:AB317"/>
    <mergeCell ref="AC317:AE317"/>
  </mergeCells>
  <phoneticPr fontId="3" type="noConversion"/>
  <printOptions horizontalCentered="1" verticalCentered="1" gridLinesSet="0"/>
  <pageMargins left="0.39370078740157483" right="0.39370078740157483" top="0.19685039370078741" bottom="0.19685039370078741" header="0.35433070866141736" footer="0.31496062992125984"/>
  <pageSetup paperSize="9" orientation="portrait" r:id="rId1"/>
  <headerFooter alignWithMargins="0">
    <oddHeader xml:space="preserve">&amp;R       
&amp;7 &amp;P         &amp;N    .
</oddHeader>
  </headerFooter>
  <rowBreaks count="2" manualBreakCount="2">
    <brk id="38" min="1" max="33" man="1"/>
    <brk id="70" min="1" max="3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9"/>
  <sheetViews>
    <sheetView zoomScaleNormal="100" workbookViewId="0">
      <selection activeCell="G21" sqref="G21"/>
    </sheetView>
  </sheetViews>
  <sheetFormatPr defaultRowHeight="11.25" x14ac:dyDescent="0.15"/>
  <cols>
    <col min="1" max="1" width="11.1640625" bestFit="1" customWidth="1"/>
    <col min="2" max="2" width="59.5" bestFit="1" customWidth="1"/>
    <col min="3" max="3" width="17" bestFit="1" customWidth="1"/>
    <col min="4" max="4" width="14.6640625" bestFit="1" customWidth="1"/>
    <col min="5" max="6" width="6.1640625" bestFit="1" customWidth="1"/>
    <col min="7" max="7" width="18.1640625" bestFit="1" customWidth="1"/>
    <col min="10" max="10" width="6" style="12" bestFit="1" customWidth="1"/>
    <col min="11" max="11" width="50" style="12" bestFit="1" customWidth="1"/>
    <col min="12" max="12" width="9" style="12" bestFit="1" customWidth="1"/>
    <col min="13" max="13" width="15.6640625" style="12" bestFit="1" customWidth="1"/>
    <col min="14" max="14" width="6" style="12" bestFit="1" customWidth="1"/>
    <col min="15" max="15" width="7" style="12" bestFit="1" customWidth="1"/>
    <col min="16" max="16" width="18" style="12" bestFit="1" customWidth="1"/>
  </cols>
  <sheetData>
    <row r="1" spans="1:16" x14ac:dyDescent="0.15">
      <c r="A1" s="49" t="s">
        <v>46</v>
      </c>
      <c r="B1" s="49" t="s">
        <v>17</v>
      </c>
      <c r="C1" s="49" t="s">
        <v>18</v>
      </c>
      <c r="D1" s="49" t="s">
        <v>19</v>
      </c>
      <c r="E1" s="49" t="s">
        <v>20</v>
      </c>
      <c r="F1" s="49" t="s">
        <v>58</v>
      </c>
      <c r="G1" s="49" t="s">
        <v>0</v>
      </c>
      <c r="J1" s="12" t="s">
        <v>46</v>
      </c>
      <c r="K1" s="12" t="s">
        <v>17</v>
      </c>
      <c r="L1" s="12" t="s">
        <v>18</v>
      </c>
      <c r="M1" s="12" t="s">
        <v>19</v>
      </c>
      <c r="N1" s="12" t="s">
        <v>20</v>
      </c>
      <c r="O1" s="12" t="s">
        <v>58</v>
      </c>
      <c r="P1" s="12" t="s">
        <v>0</v>
      </c>
    </row>
    <row r="2" spans="1:16" x14ac:dyDescent="0.15">
      <c r="A2" s="12"/>
      <c r="B2" s="12" t="s">
        <v>97</v>
      </c>
      <c r="C2" s="12" t="s">
        <v>134</v>
      </c>
      <c r="D2" s="12"/>
      <c r="E2" s="12"/>
      <c r="F2" s="12">
        <v>6</v>
      </c>
      <c r="G2" s="12"/>
      <c r="K2" s="12" t="s">
        <v>97</v>
      </c>
      <c r="L2" s="12" t="s">
        <v>134</v>
      </c>
      <c r="O2" s="12">
        <v>6</v>
      </c>
    </row>
    <row r="3" spans="1:16" x14ac:dyDescent="0.15">
      <c r="A3" s="12"/>
      <c r="B3" s="59" t="s">
        <v>140</v>
      </c>
      <c r="C3" s="59" t="s">
        <v>44</v>
      </c>
      <c r="D3" s="59"/>
      <c r="E3" s="59" t="s">
        <v>37</v>
      </c>
      <c r="F3" s="59">
        <v>2</v>
      </c>
      <c r="G3" s="12"/>
      <c r="K3" s="59" t="s">
        <v>140</v>
      </c>
      <c r="L3" s="59" t="s">
        <v>44</v>
      </c>
      <c r="M3" s="59"/>
      <c r="N3" s="59" t="s">
        <v>37</v>
      </c>
      <c r="O3" s="59">
        <v>2</v>
      </c>
    </row>
    <row r="4" spans="1:16" x14ac:dyDescent="0.15">
      <c r="A4" s="12"/>
      <c r="B4" s="59" t="s">
        <v>139</v>
      </c>
      <c r="C4" s="59" t="s">
        <v>44</v>
      </c>
      <c r="D4" s="59"/>
      <c r="E4" s="59" t="s">
        <v>37</v>
      </c>
      <c r="F4" s="59">
        <v>6</v>
      </c>
      <c r="G4" s="12"/>
      <c r="K4" s="59" t="s">
        <v>139</v>
      </c>
      <c r="L4" s="59" t="s">
        <v>44</v>
      </c>
      <c r="M4" s="59"/>
      <c r="N4" s="59" t="s">
        <v>37</v>
      </c>
      <c r="O4" s="59">
        <v>6</v>
      </c>
    </row>
    <row r="5" spans="1:16" x14ac:dyDescent="0.15">
      <c r="A5" s="12"/>
      <c r="B5" s="59" t="s">
        <v>142</v>
      </c>
      <c r="C5" s="59" t="s">
        <v>44</v>
      </c>
      <c r="D5" s="59"/>
      <c r="E5" s="59" t="s">
        <v>37</v>
      </c>
      <c r="F5" s="59">
        <v>2</v>
      </c>
      <c r="G5" s="12"/>
      <c r="K5" s="59" t="s">
        <v>142</v>
      </c>
      <c r="L5" s="59" t="s">
        <v>44</v>
      </c>
      <c r="M5" s="59"/>
      <c r="N5" s="59" t="s">
        <v>37</v>
      </c>
      <c r="O5" s="59">
        <v>2</v>
      </c>
    </row>
    <row r="6" spans="1:16" x14ac:dyDescent="0.15">
      <c r="A6" s="12"/>
      <c r="B6" s="12" t="s">
        <v>78</v>
      </c>
      <c r="C6" s="12" t="s">
        <v>135</v>
      </c>
      <c r="D6" s="12"/>
      <c r="E6" s="12"/>
      <c r="F6" s="12">
        <v>6</v>
      </c>
      <c r="G6" s="12"/>
      <c r="K6" s="12" t="s">
        <v>78</v>
      </c>
      <c r="L6" s="12" t="s">
        <v>135</v>
      </c>
      <c r="O6" s="12">
        <v>6</v>
      </c>
    </row>
    <row r="7" spans="1:16" x14ac:dyDescent="0.15">
      <c r="A7" s="12"/>
      <c r="B7" s="58" t="s">
        <v>107</v>
      </c>
      <c r="C7" s="58" t="s">
        <v>135</v>
      </c>
      <c r="D7" s="58"/>
      <c r="E7" s="58"/>
      <c r="F7" s="58">
        <v>7</v>
      </c>
      <c r="G7" s="12"/>
      <c r="K7" s="58" t="s">
        <v>107</v>
      </c>
      <c r="L7" s="58" t="s">
        <v>135</v>
      </c>
      <c r="M7" s="58"/>
      <c r="N7" s="58"/>
      <c r="O7" s="58">
        <v>3</v>
      </c>
    </row>
    <row r="8" spans="1:16" x14ac:dyDescent="0.15">
      <c r="A8" s="12"/>
      <c r="B8" s="12" t="s">
        <v>110</v>
      </c>
      <c r="C8" s="12" t="s">
        <v>135</v>
      </c>
      <c r="D8" s="12"/>
      <c r="E8" s="12"/>
      <c r="F8" s="12">
        <v>0</v>
      </c>
      <c r="G8" s="12"/>
      <c r="K8" s="12" t="s">
        <v>107</v>
      </c>
      <c r="L8" s="12" t="s">
        <v>135</v>
      </c>
      <c r="O8" s="12">
        <v>4</v>
      </c>
    </row>
    <row r="9" spans="1:16" x14ac:dyDescent="0.15">
      <c r="A9" s="12"/>
      <c r="B9" s="58" t="s">
        <v>108</v>
      </c>
      <c r="C9" s="58" t="s">
        <v>135</v>
      </c>
      <c r="D9" s="58"/>
      <c r="E9" s="58"/>
      <c r="F9" s="58">
        <v>3</v>
      </c>
      <c r="G9" s="12"/>
      <c r="K9" s="12" t="s">
        <v>110</v>
      </c>
      <c r="L9" s="12" t="s">
        <v>135</v>
      </c>
      <c r="O9" s="12">
        <v>0</v>
      </c>
    </row>
    <row r="10" spans="1:16" x14ac:dyDescent="0.15">
      <c r="A10" s="12"/>
      <c r="B10" s="12" t="s">
        <v>80</v>
      </c>
      <c r="C10" s="12" t="s">
        <v>135</v>
      </c>
      <c r="D10" s="12"/>
      <c r="E10" s="12"/>
      <c r="F10" s="12">
        <v>6</v>
      </c>
      <c r="G10" s="12"/>
      <c r="K10" s="58" t="s">
        <v>108</v>
      </c>
      <c r="L10" s="58" t="s">
        <v>135</v>
      </c>
      <c r="M10" s="58"/>
      <c r="N10" s="58"/>
      <c r="O10" s="58">
        <v>3</v>
      </c>
    </row>
    <row r="11" spans="1:16" x14ac:dyDescent="0.15">
      <c r="A11" s="12"/>
      <c r="B11" s="12" t="s">
        <v>81</v>
      </c>
      <c r="C11" s="12" t="s">
        <v>135</v>
      </c>
      <c r="D11" s="12"/>
      <c r="E11" s="12"/>
      <c r="F11" s="12">
        <v>6</v>
      </c>
      <c r="G11" s="12"/>
      <c r="K11" s="12" t="s">
        <v>80</v>
      </c>
      <c r="L11" s="12" t="s">
        <v>135</v>
      </c>
      <c r="O11" s="12">
        <v>6</v>
      </c>
    </row>
    <row r="12" spans="1:16" x14ac:dyDescent="0.15">
      <c r="A12" s="12"/>
      <c r="B12" s="58" t="s">
        <v>82</v>
      </c>
      <c r="C12" s="58" t="s">
        <v>135</v>
      </c>
      <c r="D12" s="58"/>
      <c r="E12" s="58"/>
      <c r="F12" s="58">
        <v>13</v>
      </c>
      <c r="G12" s="12"/>
      <c r="K12" s="12" t="s">
        <v>81</v>
      </c>
      <c r="L12" s="12" t="s">
        <v>135</v>
      </c>
      <c r="O12" s="12">
        <v>6</v>
      </c>
    </row>
    <row r="13" spans="1:16" x14ac:dyDescent="0.15">
      <c r="A13" s="12"/>
      <c r="B13" s="12" t="s">
        <v>109</v>
      </c>
      <c r="C13" s="12" t="s">
        <v>135</v>
      </c>
      <c r="D13" s="12"/>
      <c r="E13" s="12"/>
      <c r="F13" s="12">
        <v>4</v>
      </c>
      <c r="G13" s="12"/>
      <c r="K13" s="58" t="s">
        <v>82</v>
      </c>
      <c r="L13" s="58" t="s">
        <v>135</v>
      </c>
      <c r="M13" s="58"/>
      <c r="N13" s="58"/>
      <c r="O13" s="58">
        <v>6</v>
      </c>
    </row>
    <row r="14" spans="1:16" x14ac:dyDescent="0.15">
      <c r="A14" s="12"/>
      <c r="B14" s="59" t="s">
        <v>144</v>
      </c>
      <c r="C14" s="59" t="s">
        <v>44</v>
      </c>
      <c r="D14" s="59" t="s">
        <v>71</v>
      </c>
      <c r="E14" s="59" t="s">
        <v>38</v>
      </c>
      <c r="F14" s="59">
        <v>80</v>
      </c>
      <c r="G14" s="12"/>
      <c r="K14" s="12" t="s">
        <v>82</v>
      </c>
      <c r="L14" s="12" t="s">
        <v>135</v>
      </c>
      <c r="O14" s="12">
        <v>3</v>
      </c>
    </row>
    <row r="15" spans="1:16" x14ac:dyDescent="0.15">
      <c r="A15" s="12"/>
      <c r="B15" s="12" t="s">
        <v>99</v>
      </c>
      <c r="C15" s="12" t="s">
        <v>44</v>
      </c>
      <c r="D15" s="12" t="s">
        <v>71</v>
      </c>
      <c r="E15" s="12"/>
      <c r="F15" s="12">
        <v>280</v>
      </c>
      <c r="G15" s="12"/>
      <c r="K15" s="12" t="s">
        <v>82</v>
      </c>
      <c r="L15" s="12" t="s">
        <v>135</v>
      </c>
      <c r="O15" s="12">
        <v>4</v>
      </c>
    </row>
    <row r="16" spans="1:16" x14ac:dyDescent="0.15">
      <c r="A16" s="12"/>
      <c r="B16" s="12" t="s">
        <v>136</v>
      </c>
      <c r="C16" s="12"/>
      <c r="D16" s="12"/>
      <c r="E16" s="12"/>
      <c r="F16" s="12">
        <v>7137</v>
      </c>
      <c r="G16" s="12"/>
      <c r="K16" s="12" t="s">
        <v>109</v>
      </c>
      <c r="L16" s="12" t="s">
        <v>135</v>
      </c>
      <c r="O16" s="12">
        <v>4</v>
      </c>
    </row>
    <row r="17" spans="1:16" x14ac:dyDescent="0.15">
      <c r="A17" s="12"/>
      <c r="B17" s="58" t="s">
        <v>138</v>
      </c>
      <c r="C17" s="58"/>
      <c r="D17" s="58"/>
      <c r="E17" s="58"/>
      <c r="F17" s="58">
        <v>305</v>
      </c>
      <c r="G17" s="12"/>
      <c r="K17" s="59" t="s">
        <v>144</v>
      </c>
      <c r="L17" s="59" t="s">
        <v>44</v>
      </c>
      <c r="M17" s="59" t="s">
        <v>71</v>
      </c>
      <c r="N17" s="59" t="s">
        <v>38</v>
      </c>
      <c r="O17" s="59">
        <v>80</v>
      </c>
    </row>
    <row r="18" spans="1:16" x14ac:dyDescent="0.15">
      <c r="A18" s="12"/>
      <c r="B18" s="12" t="s">
        <v>137</v>
      </c>
      <c r="C18" s="12"/>
      <c r="D18" s="12"/>
      <c r="E18" s="12"/>
      <c r="F18" s="12">
        <v>1738</v>
      </c>
      <c r="G18" s="12"/>
      <c r="K18" s="12" t="s">
        <v>99</v>
      </c>
      <c r="L18" s="12" t="s">
        <v>44</v>
      </c>
      <c r="M18" s="12" t="s">
        <v>71</v>
      </c>
      <c r="O18" s="12">
        <v>280</v>
      </c>
    </row>
    <row r="19" spans="1:16" x14ac:dyDescent="0.15">
      <c r="A19" s="12"/>
      <c r="B19" s="59" t="s">
        <v>141</v>
      </c>
      <c r="C19" s="59" t="s">
        <v>44</v>
      </c>
      <c r="D19" s="59"/>
      <c r="E19" s="59" t="s">
        <v>37</v>
      </c>
      <c r="F19" s="59">
        <v>2</v>
      </c>
      <c r="G19" s="12"/>
      <c r="K19" s="12" t="s">
        <v>136</v>
      </c>
      <c r="O19" s="12">
        <v>7137</v>
      </c>
    </row>
    <row r="20" spans="1:16" x14ac:dyDescent="0.15">
      <c r="A20" s="12"/>
      <c r="B20" s="59" t="s">
        <v>143</v>
      </c>
      <c r="C20" s="59">
        <v>304</v>
      </c>
      <c r="D20" s="59"/>
      <c r="E20" s="59" t="s">
        <v>37</v>
      </c>
      <c r="F20" s="59">
        <v>2</v>
      </c>
      <c r="G20" s="12"/>
      <c r="K20" s="58" t="s">
        <v>138</v>
      </c>
      <c r="L20" s="58"/>
      <c r="M20" s="58"/>
      <c r="N20" s="58"/>
      <c r="O20" s="58">
        <v>305</v>
      </c>
    </row>
    <row r="21" spans="1:16" x14ac:dyDescent="0.15">
      <c r="A21" s="12"/>
      <c r="B21" s="58" t="s">
        <v>83</v>
      </c>
      <c r="C21" s="58" t="s">
        <v>135</v>
      </c>
      <c r="D21" s="58"/>
      <c r="E21" s="58"/>
      <c r="F21" s="58">
        <v>48</v>
      </c>
      <c r="G21" s="12" t="s">
        <v>79</v>
      </c>
      <c r="K21" s="12" t="s">
        <v>137</v>
      </c>
      <c r="O21" s="12">
        <v>1738</v>
      </c>
    </row>
    <row r="22" spans="1:16" x14ac:dyDescent="0.15">
      <c r="A22" s="12"/>
      <c r="B22" s="59" t="s">
        <v>112</v>
      </c>
      <c r="C22" s="59">
        <v>304</v>
      </c>
      <c r="D22" s="59" t="s">
        <v>111</v>
      </c>
      <c r="E22" s="59" t="s">
        <v>38</v>
      </c>
      <c r="F22" s="59">
        <v>2</v>
      </c>
      <c r="G22" s="12"/>
      <c r="K22" s="59" t="s">
        <v>141</v>
      </c>
      <c r="L22" s="59" t="s">
        <v>44</v>
      </c>
      <c r="M22" s="59"/>
      <c r="N22" s="59" t="s">
        <v>37</v>
      </c>
      <c r="O22" s="59">
        <v>2</v>
      </c>
    </row>
    <row r="23" spans="1:16" x14ac:dyDescent="0.15">
      <c r="A23" s="12"/>
      <c r="B23" s="12"/>
      <c r="C23" s="12"/>
      <c r="D23" s="12"/>
      <c r="E23" s="12"/>
      <c r="F23" s="12"/>
      <c r="G23" s="12"/>
      <c r="K23" s="59" t="s">
        <v>143</v>
      </c>
      <c r="L23" s="59">
        <v>304</v>
      </c>
      <c r="M23" s="59"/>
      <c r="N23" s="59" t="s">
        <v>37</v>
      </c>
      <c r="O23" s="59">
        <v>2</v>
      </c>
    </row>
    <row r="24" spans="1:16" x14ac:dyDescent="0.15">
      <c r="A24" s="49"/>
      <c r="B24" s="50"/>
      <c r="C24" s="50"/>
      <c r="D24" s="50"/>
      <c r="E24" s="50"/>
      <c r="F24" s="50"/>
      <c r="G24" s="49"/>
      <c r="K24" s="58" t="s">
        <v>83</v>
      </c>
      <c r="L24" s="58" t="s">
        <v>135</v>
      </c>
      <c r="M24" s="58"/>
      <c r="N24" s="58"/>
      <c r="O24" s="58">
        <v>6</v>
      </c>
      <c r="P24" s="12" t="s">
        <v>79</v>
      </c>
    </row>
    <row r="25" spans="1:16" x14ac:dyDescent="0.15">
      <c r="A25" s="49"/>
      <c r="B25" s="49"/>
      <c r="C25" s="49"/>
      <c r="D25" s="49"/>
      <c r="E25" s="49"/>
      <c r="F25" s="49"/>
      <c r="G25" s="49"/>
      <c r="K25" s="58" t="s">
        <v>83</v>
      </c>
      <c r="L25" s="58" t="s">
        <v>135</v>
      </c>
      <c r="M25" s="58"/>
      <c r="N25" s="58"/>
      <c r="O25" s="58">
        <v>18</v>
      </c>
      <c r="P25" s="12" t="s">
        <v>79</v>
      </c>
    </row>
    <row r="26" spans="1:16" x14ac:dyDescent="0.15">
      <c r="A26" s="49"/>
      <c r="B26" s="49"/>
      <c r="C26" s="49"/>
      <c r="D26" s="49"/>
      <c r="E26" s="49"/>
      <c r="F26" s="49"/>
      <c r="G26" s="49"/>
      <c r="K26" s="12" t="s">
        <v>83</v>
      </c>
      <c r="L26" s="12" t="s">
        <v>135</v>
      </c>
      <c r="O26" s="12">
        <v>24</v>
      </c>
      <c r="P26" s="12" t="s">
        <v>79</v>
      </c>
    </row>
    <row r="27" spans="1:16" x14ac:dyDescent="0.15">
      <c r="A27" s="49"/>
      <c r="B27" s="49"/>
      <c r="C27" s="49"/>
      <c r="D27" s="49"/>
      <c r="E27" s="49"/>
      <c r="F27" s="49"/>
      <c r="G27" s="49"/>
      <c r="K27" s="59" t="s">
        <v>112</v>
      </c>
      <c r="L27" s="59">
        <v>304</v>
      </c>
      <c r="M27" s="59" t="s">
        <v>111</v>
      </c>
      <c r="N27" s="59" t="s">
        <v>38</v>
      </c>
      <c r="O27" s="59">
        <v>2</v>
      </c>
    </row>
    <row r="28" spans="1:16" x14ac:dyDescent="0.15">
      <c r="A28" s="49"/>
      <c r="B28" s="49"/>
      <c r="C28" s="49"/>
      <c r="D28" s="49"/>
      <c r="E28" s="49"/>
      <c r="F28" s="49"/>
      <c r="G28" s="49"/>
    </row>
    <row r="29" spans="1:16" x14ac:dyDescent="0.15">
      <c r="A29" s="49"/>
      <c r="B29" s="50"/>
      <c r="C29" s="50"/>
      <c r="D29" s="50"/>
      <c r="E29" s="50"/>
      <c r="F29" s="50"/>
      <c r="G29" s="49"/>
    </row>
    <row r="30" spans="1:16" x14ac:dyDescent="0.15">
      <c r="A30" s="49"/>
      <c r="B30" s="50"/>
      <c r="C30" s="50"/>
      <c r="D30" s="50"/>
      <c r="E30" s="50"/>
      <c r="F30" s="50"/>
      <c r="G30" s="49"/>
      <c r="K30" s="58"/>
      <c r="L30" s="58"/>
      <c r="M30" s="58"/>
      <c r="N30" s="58"/>
      <c r="O30" s="58"/>
    </row>
    <row r="31" spans="1:16" x14ac:dyDescent="0.15">
      <c r="A31" s="49"/>
      <c r="B31" s="50"/>
      <c r="C31" s="50"/>
      <c r="D31" s="50"/>
      <c r="E31" s="50"/>
      <c r="F31" s="50"/>
      <c r="G31" s="49"/>
      <c r="K31" s="58"/>
      <c r="L31" s="58"/>
      <c r="M31" s="58"/>
      <c r="N31" s="58"/>
      <c r="O31" s="58"/>
    </row>
    <row r="32" spans="1:16" x14ac:dyDescent="0.15">
      <c r="A32" s="49"/>
      <c r="B32" s="49"/>
      <c r="C32" s="49"/>
      <c r="D32" s="49"/>
      <c r="E32" s="49"/>
      <c r="F32" s="49"/>
      <c r="G32" s="49"/>
      <c r="K32" s="58"/>
      <c r="L32" s="58"/>
      <c r="M32" s="58"/>
      <c r="N32" s="58"/>
      <c r="O32" s="58"/>
    </row>
    <row r="33" spans="1:7" x14ac:dyDescent="0.15">
      <c r="A33" s="49"/>
      <c r="B33" s="50"/>
      <c r="C33" s="50"/>
      <c r="D33" s="50"/>
      <c r="E33" s="50"/>
      <c r="F33" s="50"/>
      <c r="G33" s="49"/>
    </row>
    <row r="34" spans="1:7" x14ac:dyDescent="0.15">
      <c r="A34" s="49"/>
      <c r="B34" s="50"/>
      <c r="C34" s="50"/>
      <c r="D34" s="50"/>
      <c r="E34" s="50"/>
      <c r="F34" s="50"/>
      <c r="G34" s="49"/>
    </row>
    <row r="35" spans="1:7" x14ac:dyDescent="0.15">
      <c r="A35" s="49"/>
      <c r="B35" s="49"/>
      <c r="C35" s="49"/>
      <c r="D35" s="49"/>
      <c r="E35" s="49"/>
      <c r="F35" s="49"/>
      <c r="G35" s="49"/>
    </row>
    <row r="36" spans="1:7" x14ac:dyDescent="0.15">
      <c r="A36" s="49"/>
      <c r="B36" s="50"/>
      <c r="C36" s="50"/>
      <c r="D36" s="50"/>
      <c r="E36" s="50"/>
      <c r="F36" s="50"/>
      <c r="G36" s="49"/>
    </row>
    <row r="37" spans="1:7" x14ac:dyDescent="0.15">
      <c r="A37" s="49"/>
      <c r="B37" s="50"/>
      <c r="C37" s="50"/>
      <c r="D37" s="50"/>
      <c r="E37" s="50"/>
      <c r="F37" s="50"/>
      <c r="G37" s="49"/>
    </row>
    <row r="38" spans="1:7" x14ac:dyDescent="0.15">
      <c r="A38" s="49"/>
      <c r="B38" s="50"/>
      <c r="C38" s="50"/>
      <c r="D38" s="50"/>
      <c r="E38" s="50"/>
      <c r="F38" s="50"/>
      <c r="G38" s="49"/>
    </row>
    <row r="39" spans="1:7" x14ac:dyDescent="0.15">
      <c r="A39" s="49"/>
      <c r="B39" s="49"/>
      <c r="C39" s="49"/>
      <c r="D39" s="49"/>
      <c r="E39" s="49"/>
      <c r="F39" s="49"/>
      <c r="G39" s="49"/>
    </row>
  </sheetData>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CF1001"/>
  <sheetViews>
    <sheetView topLeftCell="AW1" zoomScale="85" zoomScaleNormal="85" workbookViewId="0">
      <selection activeCell="BU11" sqref="BU11"/>
    </sheetView>
  </sheetViews>
  <sheetFormatPr defaultRowHeight="14.25" x14ac:dyDescent="0.15"/>
  <cols>
    <col min="1" max="1" width="6.83203125" style="31" bestFit="1" customWidth="1"/>
    <col min="2" max="2" width="12.33203125" style="31" bestFit="1" customWidth="1"/>
    <col min="3" max="3" width="23.83203125" style="31" bestFit="1" customWidth="1"/>
    <col min="4" max="4" width="9.5" style="31" bestFit="1" customWidth="1"/>
    <col min="5" max="5" width="21" style="31" bestFit="1" customWidth="1"/>
    <col min="6" max="6" width="6.83203125" style="31" bestFit="1" customWidth="1"/>
    <col min="7" max="7" width="22.5" style="31" bestFit="1" customWidth="1"/>
    <col min="8" max="8" width="6.83203125" style="31" customWidth="1"/>
    <col min="9" max="9" width="8" style="31" customWidth="1"/>
    <col min="10" max="10" width="11.5" style="31" customWidth="1"/>
    <col min="11" max="11" width="6.33203125" style="31" customWidth="1"/>
    <col min="12" max="12" width="6.83203125" style="31" bestFit="1" customWidth="1"/>
    <col min="13" max="13" width="16.6640625" style="31" bestFit="1" customWidth="1"/>
    <col min="14" max="14" width="28.1640625" style="31" bestFit="1" customWidth="1"/>
    <col min="15" max="16" width="9.5" style="31" bestFit="1" customWidth="1"/>
    <col min="17" max="18" width="6.83203125" style="31" bestFit="1" customWidth="1"/>
    <col min="19" max="19" width="7.83203125" style="31" customWidth="1"/>
    <col min="20" max="20" width="9.33203125" style="31"/>
    <col min="21" max="22" width="6.83203125" style="31" bestFit="1" customWidth="1"/>
    <col min="23" max="23" width="19.5" style="31" bestFit="1" customWidth="1"/>
    <col min="24" max="24" width="6.83203125" style="31" bestFit="1" customWidth="1"/>
    <col min="25" max="25" width="9.5" style="31" bestFit="1" customWidth="1"/>
    <col min="26" max="27" width="6.83203125" style="31" bestFit="1" customWidth="1"/>
    <col min="28" max="28" width="9.33203125" style="31"/>
    <col min="29" max="29" width="6.83203125" style="31" bestFit="1" customWidth="1"/>
    <col min="30" max="30" width="41.1640625" style="31" bestFit="1" customWidth="1"/>
    <col min="31" max="31" width="35.5" style="31" bestFit="1" customWidth="1"/>
    <col min="32" max="33" width="9.5" style="31" bestFit="1" customWidth="1"/>
    <col min="34" max="35" width="6.83203125" style="31" bestFit="1" customWidth="1"/>
    <col min="36" max="36" width="9.33203125" style="31"/>
    <col min="37" max="38" width="6.83203125" style="31" bestFit="1" customWidth="1"/>
    <col min="39" max="39" width="29.1640625" style="31" bestFit="1" customWidth="1"/>
    <col min="40" max="40" width="9.5" style="31" bestFit="1" customWidth="1"/>
    <col min="41" max="41" width="12.33203125" style="31" bestFit="1" customWidth="1"/>
    <col min="42" max="42" width="6.83203125" style="31" bestFit="1" customWidth="1"/>
    <col min="43" max="43" width="15.33203125" style="31" bestFit="1" customWidth="1"/>
    <col min="44" max="44" width="9.33203125" style="31"/>
    <col min="45" max="45" width="6.83203125" style="31" bestFit="1" customWidth="1"/>
    <col min="46" max="47" width="12.33203125" style="31" bestFit="1" customWidth="1"/>
    <col min="48" max="48" width="6.83203125" style="31" bestFit="1" customWidth="1"/>
    <col min="49" max="49" width="9.5" style="31" bestFit="1" customWidth="1"/>
    <col min="50" max="50" width="6.83203125" style="31" bestFit="1" customWidth="1"/>
    <col min="51" max="51" width="18.1640625" style="31" bestFit="1" customWidth="1"/>
    <col min="52" max="52" width="9.33203125" style="31"/>
    <col min="53" max="53" width="6.83203125" style="31" bestFit="1" customWidth="1"/>
    <col min="54" max="54" width="21" style="31" bestFit="1" customWidth="1"/>
    <col min="55" max="55" width="29.83203125" style="31" bestFit="1" customWidth="1"/>
    <col min="56" max="56" width="16.6640625" style="31" bestFit="1" customWidth="1"/>
    <col min="57" max="57" width="9.5" style="31" bestFit="1" customWidth="1"/>
    <col min="58" max="59" width="6.83203125" style="31" bestFit="1" customWidth="1"/>
    <col min="60" max="60" width="9.33203125" style="31"/>
    <col min="61" max="61" width="6.83203125" style="31" bestFit="1" customWidth="1"/>
    <col min="62" max="62" width="13.33203125" style="31" bestFit="1" customWidth="1"/>
    <col min="63" max="64" width="6.83203125" style="31" bestFit="1" customWidth="1"/>
    <col min="65" max="65" width="9.5" style="31" bestFit="1" customWidth="1"/>
    <col min="66" max="68" width="6.83203125" style="31" bestFit="1" customWidth="1"/>
    <col min="69" max="69" width="9.33203125" style="31"/>
    <col min="70" max="70" width="6.83203125" style="31" bestFit="1" customWidth="1"/>
    <col min="71" max="71" width="15.33203125" style="31" bestFit="1" customWidth="1"/>
    <col min="72" max="72" width="28.1640625" style="31" bestFit="1" customWidth="1"/>
    <col min="73" max="73" width="6.83203125" style="31" bestFit="1" customWidth="1"/>
    <col min="74" max="74" width="9.5" style="31" bestFit="1" customWidth="1"/>
    <col min="75" max="76" width="6.83203125" style="31" bestFit="1" customWidth="1"/>
    <col min="77" max="77" width="9.33203125" style="31"/>
    <col min="78" max="81" width="6.83203125" style="31" bestFit="1" customWidth="1"/>
    <col min="82" max="82" width="9.5" style="31" bestFit="1" customWidth="1"/>
    <col min="83" max="84" width="6.83203125" style="31" bestFit="1" customWidth="1"/>
    <col min="85" max="16384" width="9.33203125" style="31"/>
  </cols>
  <sheetData>
    <row r="1" spans="1:84" ht="20.100000000000001" customHeight="1" x14ac:dyDescent="0.15">
      <c r="A1" s="209" t="s">
        <v>30</v>
      </c>
      <c r="B1" s="210"/>
      <c r="C1" s="210"/>
      <c r="D1" s="210"/>
      <c r="E1" s="210"/>
      <c r="F1" s="210"/>
      <c r="G1" s="211"/>
      <c r="H1" s="218"/>
      <c r="I1" s="219"/>
      <c r="J1" s="219"/>
      <c r="K1" s="220"/>
      <c r="L1" s="209" t="s">
        <v>39</v>
      </c>
      <c r="M1" s="210"/>
      <c r="N1" s="210"/>
      <c r="O1" s="210"/>
      <c r="P1" s="210"/>
      <c r="Q1" s="210"/>
      <c r="R1" s="210"/>
      <c r="U1" s="209" t="s">
        <v>57</v>
      </c>
      <c r="V1" s="210"/>
      <c r="W1" s="210"/>
      <c r="X1" s="210"/>
      <c r="Y1" s="210"/>
      <c r="Z1" s="210"/>
      <c r="AA1" s="211"/>
      <c r="AC1" s="212" t="s">
        <v>29</v>
      </c>
      <c r="AD1" s="213"/>
      <c r="AE1" s="213"/>
      <c r="AF1" s="213"/>
      <c r="AG1" s="213"/>
      <c r="AH1" s="213"/>
      <c r="AI1" s="214"/>
      <c r="AK1" s="208" t="s">
        <v>77</v>
      </c>
      <c r="AL1" s="208"/>
      <c r="AM1" s="208"/>
      <c r="AN1" s="208"/>
      <c r="AO1" s="208"/>
      <c r="AP1" s="208"/>
      <c r="AQ1" s="208"/>
      <c r="AS1" s="222" t="s">
        <v>65</v>
      </c>
      <c r="AT1" s="223"/>
      <c r="AU1" s="223"/>
      <c r="AV1" s="223"/>
      <c r="AW1" s="223"/>
      <c r="AX1" s="223"/>
      <c r="AY1" s="223"/>
      <c r="BA1" s="221" t="s">
        <v>103</v>
      </c>
      <c r="BB1" s="221"/>
      <c r="BC1" s="221"/>
      <c r="BD1" s="221"/>
      <c r="BE1" s="221"/>
      <c r="BF1" s="221"/>
      <c r="BG1" s="221"/>
      <c r="BI1" s="222" t="s">
        <v>67</v>
      </c>
      <c r="BJ1" s="223"/>
      <c r="BK1" s="223"/>
      <c r="BL1" s="223"/>
      <c r="BM1" s="223"/>
      <c r="BN1" s="223"/>
      <c r="BO1" s="223"/>
      <c r="BP1" s="223"/>
      <c r="BR1" s="215" t="s">
        <v>102</v>
      </c>
      <c r="BS1" s="216"/>
      <c r="BT1" s="216"/>
      <c r="BU1" s="216"/>
      <c r="BV1" s="216"/>
      <c r="BW1" s="216"/>
      <c r="BX1" s="217"/>
      <c r="BZ1" s="205" t="s">
        <v>66</v>
      </c>
      <c r="CA1" s="206"/>
      <c r="CB1" s="206"/>
      <c r="CC1" s="206"/>
      <c r="CD1" s="206"/>
      <c r="CE1" s="206"/>
      <c r="CF1" s="207"/>
    </row>
    <row r="2" spans="1:84" ht="15" customHeight="1" x14ac:dyDescent="0.15">
      <c r="A2" s="34" t="s">
        <v>34</v>
      </c>
      <c r="B2" s="34" t="s">
        <v>40</v>
      </c>
      <c r="C2" s="34" t="s">
        <v>41</v>
      </c>
      <c r="D2" s="34" t="s">
        <v>35</v>
      </c>
      <c r="E2" s="34" t="s">
        <v>42</v>
      </c>
      <c r="F2" s="34" t="s">
        <v>36</v>
      </c>
      <c r="G2" s="34" t="s">
        <v>45</v>
      </c>
      <c r="H2" s="30"/>
      <c r="K2" s="32"/>
      <c r="L2" s="33" t="s">
        <v>34</v>
      </c>
      <c r="M2" s="34" t="s">
        <v>40</v>
      </c>
      <c r="N2" s="34" t="s">
        <v>41</v>
      </c>
      <c r="O2" s="34" t="s">
        <v>35</v>
      </c>
      <c r="P2" s="34" t="s">
        <v>42</v>
      </c>
      <c r="Q2" s="34" t="s">
        <v>36</v>
      </c>
      <c r="R2" s="34" t="s">
        <v>45</v>
      </c>
      <c r="U2" s="34" t="s">
        <v>34</v>
      </c>
      <c r="V2" s="34" t="s">
        <v>40</v>
      </c>
      <c r="W2" s="34" t="s">
        <v>41</v>
      </c>
      <c r="X2" s="34" t="s">
        <v>35</v>
      </c>
      <c r="Y2" s="34" t="s">
        <v>42</v>
      </c>
      <c r="Z2" s="34" t="s">
        <v>36</v>
      </c>
      <c r="AA2" s="34" t="s">
        <v>45</v>
      </c>
      <c r="AC2" s="34" t="s">
        <v>34</v>
      </c>
      <c r="AD2" s="34" t="s">
        <v>40</v>
      </c>
      <c r="AE2" s="34" t="s">
        <v>41</v>
      </c>
      <c r="AF2" s="34" t="s">
        <v>35</v>
      </c>
      <c r="AG2" s="34" t="s">
        <v>42</v>
      </c>
      <c r="AH2" s="34" t="s">
        <v>36</v>
      </c>
      <c r="AI2" s="34" t="s">
        <v>45</v>
      </c>
      <c r="AK2" s="46" t="s">
        <v>34</v>
      </c>
      <c r="AL2" s="46" t="s">
        <v>40</v>
      </c>
      <c r="AM2" s="46" t="s">
        <v>41</v>
      </c>
      <c r="AN2" s="46" t="s">
        <v>35</v>
      </c>
      <c r="AO2" s="46" t="s">
        <v>42</v>
      </c>
      <c r="AP2" s="46" t="s">
        <v>36</v>
      </c>
      <c r="AQ2" s="46" t="s">
        <v>45</v>
      </c>
      <c r="AS2" s="46" t="s">
        <v>34</v>
      </c>
      <c r="AT2" s="46" t="s">
        <v>40</v>
      </c>
      <c r="AU2" s="46" t="s">
        <v>41</v>
      </c>
      <c r="AV2" s="46" t="s">
        <v>35</v>
      </c>
      <c r="AW2" s="46" t="s">
        <v>42</v>
      </c>
      <c r="AX2" s="46" t="s">
        <v>36</v>
      </c>
      <c r="AY2" s="46" t="s">
        <v>45</v>
      </c>
      <c r="BA2" s="45" t="s">
        <v>46</v>
      </c>
      <c r="BB2" s="45" t="s">
        <v>47</v>
      </c>
      <c r="BC2" s="45" t="s">
        <v>48</v>
      </c>
      <c r="BD2" s="45" t="s">
        <v>18</v>
      </c>
      <c r="BE2" s="45" t="s">
        <v>49</v>
      </c>
      <c r="BF2" s="45" t="s">
        <v>58</v>
      </c>
      <c r="BG2" s="45" t="s">
        <v>0</v>
      </c>
      <c r="BI2" s="46" t="s">
        <v>34</v>
      </c>
      <c r="BJ2" s="46" t="s">
        <v>40</v>
      </c>
      <c r="BK2" s="46" t="s">
        <v>41</v>
      </c>
      <c r="BL2" s="46" t="s">
        <v>35</v>
      </c>
      <c r="BM2" s="46" t="s">
        <v>42</v>
      </c>
      <c r="BN2" s="46" t="s">
        <v>36</v>
      </c>
      <c r="BO2" s="46" t="s">
        <v>68</v>
      </c>
      <c r="BP2" s="46" t="s">
        <v>45</v>
      </c>
      <c r="BR2" s="45" t="s">
        <v>34</v>
      </c>
      <c r="BS2" s="45" t="s">
        <v>40</v>
      </c>
      <c r="BT2" s="45" t="s">
        <v>41</v>
      </c>
      <c r="BU2" s="45" t="s">
        <v>35</v>
      </c>
      <c r="BV2" s="45" t="s">
        <v>42</v>
      </c>
      <c r="BW2" s="45" t="s">
        <v>36</v>
      </c>
      <c r="BX2" s="45" t="s">
        <v>45</v>
      </c>
      <c r="BZ2" s="46" t="s">
        <v>34</v>
      </c>
      <c r="CA2" s="46" t="s">
        <v>40</v>
      </c>
      <c r="CB2" s="46" t="s">
        <v>41</v>
      </c>
      <c r="CC2" s="46" t="s">
        <v>35</v>
      </c>
      <c r="CD2" s="46" t="s">
        <v>42</v>
      </c>
      <c r="CE2" s="46" t="s">
        <v>36</v>
      </c>
      <c r="CF2" s="46" t="s">
        <v>45</v>
      </c>
    </row>
    <row r="3" spans="1:84" ht="15" customHeight="1" x14ac:dyDescent="0.15">
      <c r="A3" s="34">
        <v>1</v>
      </c>
      <c r="B3" s="35" t="s">
        <v>123</v>
      </c>
      <c r="C3" s="35" t="s">
        <v>149</v>
      </c>
      <c r="D3" s="35" t="s">
        <v>44</v>
      </c>
      <c r="E3" s="35" t="s">
        <v>71</v>
      </c>
      <c r="F3" s="35">
        <v>280</v>
      </c>
      <c r="G3" s="35"/>
      <c r="H3" s="30"/>
      <c r="K3" s="32"/>
      <c r="L3" s="34">
        <v>1</v>
      </c>
      <c r="M3" s="34" t="s">
        <v>87</v>
      </c>
      <c r="N3" s="34" t="s">
        <v>86</v>
      </c>
      <c r="O3" s="34" t="s">
        <v>135</v>
      </c>
      <c r="P3" s="34"/>
      <c r="Q3" s="34">
        <v>9</v>
      </c>
      <c r="R3" s="34"/>
      <c r="S3" s="30"/>
      <c r="U3" s="34">
        <v>1</v>
      </c>
      <c r="V3" s="36" t="s">
        <v>56</v>
      </c>
      <c r="W3" s="34" t="s">
        <v>98</v>
      </c>
      <c r="X3" s="34" t="s">
        <v>134</v>
      </c>
      <c r="Y3" s="34"/>
      <c r="Z3" s="34">
        <v>6</v>
      </c>
      <c r="AA3" s="34"/>
      <c r="AC3" s="34">
        <v>1</v>
      </c>
      <c r="AD3" s="34" t="s">
        <v>129</v>
      </c>
      <c r="AE3" s="34" t="s">
        <v>127</v>
      </c>
      <c r="AF3" s="34" t="s">
        <v>44</v>
      </c>
      <c r="AG3" s="34"/>
      <c r="AH3" s="34">
        <v>2</v>
      </c>
      <c r="AI3" s="34"/>
      <c r="AK3" s="27">
        <f>IF(AL3&lt;&gt;"",ROW()-2,"")</f>
        <v>1</v>
      </c>
      <c r="AL3" s="34" t="s">
        <v>94</v>
      </c>
      <c r="AM3" s="34" t="s">
        <v>52</v>
      </c>
      <c r="AN3" s="34" t="s">
        <v>33</v>
      </c>
      <c r="AO3" s="34" t="s">
        <v>50</v>
      </c>
      <c r="AP3" s="34">
        <v>60</v>
      </c>
      <c r="AQ3" s="34" t="s">
        <v>54</v>
      </c>
      <c r="AS3" s="29">
        <f t="shared" ref="AS3:AS22" si="0">IF(AT3&lt;&gt;"",COUNT(U:U)+ROW()-2,"")</f>
        <v>2</v>
      </c>
      <c r="AT3" s="34" t="s">
        <v>62</v>
      </c>
      <c r="AU3" s="34" t="s">
        <v>63</v>
      </c>
      <c r="AV3" s="34">
        <v>20</v>
      </c>
      <c r="AW3" s="34"/>
      <c r="AX3" s="34">
        <v>36</v>
      </c>
      <c r="AY3" s="34"/>
      <c r="BA3" s="34">
        <v>1</v>
      </c>
      <c r="BB3" s="34" t="s">
        <v>72</v>
      </c>
      <c r="BC3" s="34" t="s">
        <v>113</v>
      </c>
      <c r="BD3" s="34" t="s">
        <v>70</v>
      </c>
      <c r="BE3" s="34"/>
      <c r="BF3" s="34">
        <v>28</v>
      </c>
      <c r="BG3" s="34"/>
      <c r="BI3" s="61">
        <v>1</v>
      </c>
      <c r="BJ3" s="62" t="s">
        <v>121</v>
      </c>
      <c r="BK3" s="31" t="s">
        <v>151</v>
      </c>
      <c r="BL3" s="31" t="s">
        <v>106</v>
      </c>
      <c r="BN3" s="31">
        <v>36</v>
      </c>
      <c r="BO3" s="31" t="s">
        <v>38</v>
      </c>
      <c r="BP3" s="31" t="s">
        <v>153</v>
      </c>
      <c r="BR3" s="34">
        <v>1</v>
      </c>
      <c r="BS3" s="34" t="s">
        <v>69</v>
      </c>
      <c r="BT3" s="34" t="s">
        <v>147</v>
      </c>
      <c r="BU3" s="34"/>
      <c r="BV3" s="34"/>
      <c r="BW3" s="34">
        <v>305</v>
      </c>
      <c r="BX3" s="34"/>
      <c r="BZ3" s="29" t="str">
        <f>IF(CA3&lt;&gt;"",ROW()-2,"")</f>
        <v/>
      </c>
      <c r="CA3" s="37"/>
      <c r="CB3" s="38"/>
      <c r="CC3" s="37"/>
      <c r="CD3" s="38"/>
      <c r="CE3" s="37"/>
      <c r="CF3" s="34"/>
    </row>
    <row r="4" spans="1:84" ht="15" customHeight="1" x14ac:dyDescent="0.15">
      <c r="A4" s="34"/>
      <c r="B4" s="35" t="s">
        <v>123</v>
      </c>
      <c r="C4" s="35" t="s">
        <v>145</v>
      </c>
      <c r="D4" s="35" t="s">
        <v>44</v>
      </c>
      <c r="E4" s="35" t="s">
        <v>71</v>
      </c>
      <c r="F4" s="35">
        <v>80</v>
      </c>
      <c r="G4" s="35"/>
      <c r="H4" s="30"/>
      <c r="K4" s="32"/>
      <c r="L4" s="34">
        <v>2</v>
      </c>
      <c r="M4" s="34" t="s">
        <v>130</v>
      </c>
      <c r="N4" s="34" t="s">
        <v>125</v>
      </c>
      <c r="O4" s="34" t="s">
        <v>44</v>
      </c>
      <c r="P4" s="34"/>
      <c r="Q4" s="34">
        <v>2</v>
      </c>
      <c r="R4" s="34"/>
      <c r="S4" s="30"/>
      <c r="V4" s="60"/>
      <c r="AC4" s="34">
        <v>2</v>
      </c>
      <c r="AD4" s="34" t="s">
        <v>118</v>
      </c>
      <c r="AE4" s="34" t="s">
        <v>119</v>
      </c>
      <c r="AF4" s="34" t="s">
        <v>135</v>
      </c>
      <c r="AG4" s="34"/>
      <c r="AH4" s="34">
        <v>7</v>
      </c>
      <c r="AI4" s="34"/>
      <c r="AK4" s="27">
        <f t="shared" ref="AK4:AK17" si="1">IF(AL4&lt;&gt;"",ROW()-2,"")</f>
        <v>2</v>
      </c>
      <c r="AL4" s="34" t="s">
        <v>95</v>
      </c>
      <c r="AM4" s="34" t="s">
        <v>51</v>
      </c>
      <c r="AN4" s="34" t="s">
        <v>33</v>
      </c>
      <c r="AO4" s="34" t="s">
        <v>50</v>
      </c>
      <c r="AP4" s="34">
        <v>15</v>
      </c>
      <c r="AQ4" s="34" t="s">
        <v>53</v>
      </c>
      <c r="AS4" s="29">
        <f t="shared" si="0"/>
        <v>3</v>
      </c>
      <c r="AT4" s="34" t="s">
        <v>59</v>
      </c>
      <c r="AU4" s="34" t="s">
        <v>60</v>
      </c>
      <c r="AV4" s="34">
        <v>20</v>
      </c>
      <c r="AW4" s="34"/>
      <c r="AX4" s="34">
        <v>150</v>
      </c>
      <c r="AY4" s="34" t="s">
        <v>61</v>
      </c>
      <c r="BA4" s="34">
        <v>2</v>
      </c>
      <c r="BB4" s="34" t="s">
        <v>73</v>
      </c>
      <c r="BC4" s="34" t="s">
        <v>100</v>
      </c>
      <c r="BD4" s="34" t="s">
        <v>74</v>
      </c>
      <c r="BE4" s="34"/>
      <c r="BF4" s="34">
        <v>28</v>
      </c>
      <c r="BG4" s="34"/>
      <c r="BI4" s="28">
        <v>2</v>
      </c>
      <c r="BJ4" s="62" t="s">
        <v>152</v>
      </c>
      <c r="BK4" s="31" t="s">
        <v>151</v>
      </c>
      <c r="BL4" s="31" t="s">
        <v>106</v>
      </c>
      <c r="BN4" s="31">
        <v>2</v>
      </c>
      <c r="BO4" s="31" t="s">
        <v>154</v>
      </c>
      <c r="BP4" s="31" t="s">
        <v>153</v>
      </c>
      <c r="BR4" s="34"/>
      <c r="BS4" s="34" t="s">
        <v>69</v>
      </c>
      <c r="BT4" s="34" t="s">
        <v>146</v>
      </c>
      <c r="BU4" s="34"/>
      <c r="BV4" s="34"/>
      <c r="BW4" s="34">
        <v>7137</v>
      </c>
      <c r="BX4" s="34"/>
      <c r="BZ4" s="29" t="str">
        <f t="shared" ref="BZ4:BZ28" si="2">IF(CA4&lt;&gt;"",ROW()-2,"")</f>
        <v/>
      </c>
      <c r="CA4" s="37"/>
      <c r="CB4" s="38"/>
      <c r="CC4" s="37"/>
      <c r="CD4" s="38"/>
      <c r="CE4" s="37"/>
      <c r="CF4" s="34"/>
    </row>
    <row r="5" spans="1:84" ht="15" customHeight="1" x14ac:dyDescent="0.15">
      <c r="A5" s="34"/>
      <c r="B5" s="35" t="s">
        <v>123</v>
      </c>
      <c r="C5" s="35" t="s">
        <v>150</v>
      </c>
      <c r="D5" s="35" t="s">
        <v>44</v>
      </c>
      <c r="E5" s="35" t="s">
        <v>71</v>
      </c>
      <c r="F5" s="35">
        <v>5</v>
      </c>
      <c r="G5" s="35"/>
      <c r="H5" s="30"/>
      <c r="K5" s="32"/>
      <c r="L5" s="34">
        <v>3</v>
      </c>
      <c r="M5" s="34" t="s">
        <v>115</v>
      </c>
      <c r="N5" s="34" t="s">
        <v>124</v>
      </c>
      <c r="O5" s="34">
        <v>304</v>
      </c>
      <c r="P5" s="34"/>
      <c r="Q5" s="34">
        <v>2</v>
      </c>
      <c r="R5" s="34"/>
      <c r="S5" s="30"/>
      <c r="V5" s="60"/>
      <c r="AC5" s="34"/>
      <c r="AD5" s="34" t="s">
        <v>118</v>
      </c>
      <c r="AE5" s="34" t="s">
        <v>120</v>
      </c>
      <c r="AF5" s="34" t="s">
        <v>135</v>
      </c>
      <c r="AG5" s="34"/>
      <c r="AH5" s="34">
        <v>4</v>
      </c>
      <c r="AI5" s="34"/>
      <c r="AK5" s="27">
        <f t="shared" si="1"/>
        <v>3</v>
      </c>
      <c r="AL5" s="34" t="s">
        <v>96</v>
      </c>
      <c r="AM5" s="39" t="s">
        <v>105</v>
      </c>
      <c r="AN5" s="34" t="s">
        <v>33</v>
      </c>
      <c r="AO5" s="34" t="s">
        <v>50</v>
      </c>
      <c r="AP5" s="34">
        <v>9</v>
      </c>
      <c r="AQ5" s="34" t="s">
        <v>55</v>
      </c>
      <c r="AS5" s="28" t="str">
        <f t="shared" si="0"/>
        <v/>
      </c>
      <c r="BA5" s="34">
        <v>2</v>
      </c>
      <c r="BB5" s="34" t="s">
        <v>73</v>
      </c>
      <c r="BC5" s="34" t="s">
        <v>100</v>
      </c>
      <c r="BD5" s="34" t="s">
        <v>74</v>
      </c>
      <c r="BE5" s="34"/>
      <c r="BF5" s="34">
        <v>28</v>
      </c>
      <c r="BG5" s="34"/>
      <c r="BI5" s="28">
        <v>3</v>
      </c>
      <c r="BJ5" s="62" t="s">
        <v>155</v>
      </c>
      <c r="BK5" s="31" t="s">
        <v>151</v>
      </c>
      <c r="BL5" s="31" t="s">
        <v>106</v>
      </c>
      <c r="BN5" s="31">
        <v>2</v>
      </c>
      <c r="BO5" s="31" t="s">
        <v>154</v>
      </c>
      <c r="BP5" s="31" t="s">
        <v>153</v>
      </c>
      <c r="BR5" s="34">
        <v>2</v>
      </c>
      <c r="BS5" s="34" t="s">
        <v>101</v>
      </c>
      <c r="BT5" s="34" t="s">
        <v>148</v>
      </c>
      <c r="BU5" s="34"/>
      <c r="BV5" s="34"/>
      <c r="BW5" s="34">
        <v>1738</v>
      </c>
      <c r="BX5" s="34"/>
      <c r="BZ5" s="29" t="str">
        <f t="shared" ref="BZ5" si="3">IF(CA5&lt;&gt;"",ROW()-2,"")</f>
        <v/>
      </c>
      <c r="CA5" s="37"/>
      <c r="CB5" s="38"/>
      <c r="CC5" s="37"/>
      <c r="CD5" s="38"/>
      <c r="CE5" s="37"/>
      <c r="CF5" s="34"/>
    </row>
    <row r="6" spans="1:84" ht="15" customHeight="1" x14ac:dyDescent="0.15">
      <c r="A6" s="34">
        <v>2</v>
      </c>
      <c r="B6" s="34" t="s">
        <v>43</v>
      </c>
      <c r="C6" s="34" t="s">
        <v>114</v>
      </c>
      <c r="D6" s="34">
        <v>304</v>
      </c>
      <c r="E6" s="34" t="s">
        <v>111</v>
      </c>
      <c r="F6" s="34">
        <v>2</v>
      </c>
      <c r="G6" s="34"/>
      <c r="H6" s="30"/>
      <c r="K6" s="32"/>
      <c r="L6" s="35">
        <v>4</v>
      </c>
      <c r="M6" s="35" t="s">
        <v>116</v>
      </c>
      <c r="N6" s="35" t="s">
        <v>117</v>
      </c>
      <c r="O6" s="35" t="s">
        <v>135</v>
      </c>
      <c r="P6" s="35"/>
      <c r="Q6" s="35">
        <v>4</v>
      </c>
      <c r="R6" s="35"/>
      <c r="S6" s="30"/>
      <c r="V6" s="60"/>
      <c r="AC6" s="34">
        <v>3</v>
      </c>
      <c r="AD6" s="34" t="s">
        <v>88</v>
      </c>
      <c r="AE6" s="34" t="s">
        <v>89</v>
      </c>
      <c r="AF6" s="34" t="s">
        <v>135</v>
      </c>
      <c r="AG6" s="34"/>
      <c r="AH6" s="34">
        <v>6</v>
      </c>
      <c r="AI6" s="34"/>
      <c r="AK6" s="27" t="str">
        <f t="shared" si="1"/>
        <v/>
      </c>
      <c r="AL6" s="34"/>
      <c r="AM6" s="34"/>
      <c r="AN6" s="34"/>
      <c r="AO6" s="34"/>
      <c r="AP6" s="34"/>
      <c r="AQ6" s="34"/>
      <c r="AS6" s="28" t="str">
        <f t="shared" si="0"/>
        <v/>
      </c>
      <c r="BA6" s="34">
        <v>3</v>
      </c>
      <c r="BB6" s="34" t="s">
        <v>75</v>
      </c>
      <c r="BC6" s="34" t="s">
        <v>100</v>
      </c>
      <c r="BD6" s="34" t="s">
        <v>74</v>
      </c>
      <c r="BE6" s="34"/>
      <c r="BF6" s="34">
        <v>42</v>
      </c>
      <c r="BG6" s="34"/>
      <c r="BI6" s="28">
        <v>4</v>
      </c>
      <c r="BJ6" s="62" t="s">
        <v>157</v>
      </c>
      <c r="BK6" s="31" t="s">
        <v>156</v>
      </c>
      <c r="BL6" s="31" t="s">
        <v>106</v>
      </c>
      <c r="BN6" s="31">
        <v>1</v>
      </c>
      <c r="BO6" s="31" t="s">
        <v>154</v>
      </c>
      <c r="BP6" s="31" t="s">
        <v>153</v>
      </c>
      <c r="BR6" s="31">
        <v>3</v>
      </c>
      <c r="BS6" s="31" t="s">
        <v>160</v>
      </c>
      <c r="BT6" s="31" t="s">
        <v>161</v>
      </c>
      <c r="BW6" s="31">
        <v>50</v>
      </c>
      <c r="BZ6" s="29" t="str">
        <f t="shared" si="2"/>
        <v/>
      </c>
      <c r="CA6" s="37"/>
      <c r="CB6" s="38"/>
      <c r="CC6" s="37"/>
      <c r="CD6" s="38"/>
      <c r="CE6" s="37"/>
      <c r="CF6" s="34"/>
    </row>
    <row r="7" spans="1:84" ht="15" customHeight="1" x14ac:dyDescent="0.15">
      <c r="A7" s="34"/>
      <c r="B7" s="34" t="s">
        <v>43</v>
      </c>
      <c r="C7" s="34" t="s">
        <v>85</v>
      </c>
      <c r="D7" s="34" t="s">
        <v>135</v>
      </c>
      <c r="E7" s="35" t="s">
        <v>79</v>
      </c>
      <c r="F7" s="34">
        <v>48</v>
      </c>
      <c r="G7" s="35"/>
      <c r="H7" s="30"/>
      <c r="K7" s="32"/>
      <c r="L7" s="40"/>
      <c r="M7" s="40"/>
      <c r="N7" s="40"/>
      <c r="O7" s="40"/>
      <c r="P7" s="40"/>
      <c r="Q7" s="40"/>
      <c r="R7" s="40"/>
      <c r="S7" s="30"/>
      <c r="V7" s="60"/>
      <c r="AC7" s="35">
        <v>4</v>
      </c>
      <c r="AD7" s="35" t="s">
        <v>90</v>
      </c>
      <c r="AE7" s="35" t="s">
        <v>91</v>
      </c>
      <c r="AF7" s="35" t="s">
        <v>135</v>
      </c>
      <c r="AG7" s="35"/>
      <c r="AH7" s="35">
        <v>6</v>
      </c>
      <c r="AI7" s="34"/>
      <c r="AK7" s="28" t="str">
        <f t="shared" si="1"/>
        <v/>
      </c>
      <c r="AS7" s="28" t="str">
        <f t="shared" si="0"/>
        <v/>
      </c>
      <c r="BA7" s="34">
        <v>4</v>
      </c>
      <c r="BB7" s="34" t="s">
        <v>76</v>
      </c>
      <c r="BC7" s="34" t="s">
        <v>100</v>
      </c>
      <c r="BD7" s="34" t="s">
        <v>74</v>
      </c>
      <c r="BE7" s="34"/>
      <c r="BF7" s="34">
        <v>28</v>
      </c>
      <c r="BG7" s="34"/>
      <c r="BI7" s="28">
        <v>5</v>
      </c>
      <c r="BJ7" s="62" t="s">
        <v>158</v>
      </c>
      <c r="BK7" s="31" t="s">
        <v>151</v>
      </c>
      <c r="BL7" s="31" t="s">
        <v>106</v>
      </c>
      <c r="BN7" s="31">
        <v>1</v>
      </c>
      <c r="BO7" s="31" t="s">
        <v>154</v>
      </c>
      <c r="BP7" s="31" t="s">
        <v>159</v>
      </c>
      <c r="BZ7" s="44" t="str">
        <f t="shared" si="2"/>
        <v/>
      </c>
      <c r="CA7" s="43"/>
      <c r="CB7" s="43"/>
      <c r="CC7" s="43"/>
      <c r="CD7" s="43"/>
      <c r="CE7" s="43"/>
      <c r="CF7" s="42"/>
    </row>
    <row r="8" spans="1:84" ht="15" customHeight="1" x14ac:dyDescent="0.15">
      <c r="B8" s="40"/>
      <c r="C8" s="40"/>
      <c r="D8" s="40"/>
      <c r="E8" s="40"/>
      <c r="F8" s="40"/>
      <c r="H8" s="40"/>
      <c r="I8" s="40"/>
      <c r="J8" s="40"/>
      <c r="K8" s="40"/>
      <c r="L8" s="40"/>
      <c r="M8" s="40"/>
      <c r="N8" s="40"/>
      <c r="O8" s="40"/>
      <c r="P8" s="40"/>
      <c r="Q8" s="40"/>
      <c r="R8" s="40"/>
      <c r="S8" s="40"/>
      <c r="T8" s="40"/>
      <c r="U8" s="40"/>
      <c r="V8" s="40"/>
      <c r="W8" s="40"/>
      <c r="X8" s="40"/>
      <c r="Y8" s="40"/>
      <c r="Z8" s="40"/>
      <c r="AA8" s="40"/>
      <c r="AB8" s="40"/>
      <c r="AC8" s="35">
        <v>5</v>
      </c>
      <c r="AD8" s="35" t="s">
        <v>92</v>
      </c>
      <c r="AE8" s="35" t="s">
        <v>93</v>
      </c>
      <c r="AF8" s="35" t="s">
        <v>135</v>
      </c>
      <c r="AG8" s="35"/>
      <c r="AH8" s="35">
        <v>13</v>
      </c>
      <c r="AI8" s="34"/>
      <c r="AK8" s="28" t="str">
        <f t="shared" si="1"/>
        <v/>
      </c>
      <c r="AS8" s="28" t="str">
        <f t="shared" si="0"/>
        <v/>
      </c>
      <c r="BA8" s="34">
        <v>5</v>
      </c>
      <c r="BB8" s="34" t="s">
        <v>84</v>
      </c>
      <c r="BC8" s="34" t="s">
        <v>100</v>
      </c>
      <c r="BD8" s="34" t="s">
        <v>44</v>
      </c>
      <c r="BE8" s="34"/>
      <c r="BF8" s="34">
        <v>28</v>
      </c>
      <c r="BG8" s="34"/>
      <c r="BI8" s="28"/>
      <c r="BJ8" s="62"/>
      <c r="BS8" s="60"/>
      <c r="BZ8" s="28" t="str">
        <f t="shared" si="2"/>
        <v/>
      </c>
      <c r="CA8" s="41"/>
      <c r="CB8" s="41"/>
      <c r="CC8" s="41"/>
      <c r="CD8" s="41"/>
      <c r="CE8" s="41"/>
    </row>
    <row r="9" spans="1:84" ht="15" customHeight="1" x14ac:dyDescent="0.15">
      <c r="H9" s="40"/>
      <c r="I9" s="40"/>
      <c r="J9" s="40"/>
      <c r="K9" s="40"/>
      <c r="L9" s="40"/>
      <c r="M9" s="40"/>
      <c r="N9" s="40"/>
      <c r="O9" s="40"/>
      <c r="P9" s="40"/>
      <c r="Q9" s="40"/>
      <c r="R9" s="40"/>
      <c r="S9" s="40"/>
      <c r="T9" s="40"/>
      <c r="U9" s="40"/>
      <c r="V9" s="40"/>
      <c r="W9" s="40"/>
      <c r="X9" s="40"/>
      <c r="Y9" s="40"/>
      <c r="Z9" s="40"/>
      <c r="AA9" s="40"/>
      <c r="AB9" s="40"/>
      <c r="AC9" s="35">
        <v>6</v>
      </c>
      <c r="AD9" s="35" t="s">
        <v>126</v>
      </c>
      <c r="AE9" s="35" t="s">
        <v>127</v>
      </c>
      <c r="AF9" s="35" t="s">
        <v>44</v>
      </c>
      <c r="AG9" s="35"/>
      <c r="AH9" s="35">
        <v>6</v>
      </c>
      <c r="AI9" s="34"/>
      <c r="AK9" s="28" t="str">
        <f t="shared" si="1"/>
        <v/>
      </c>
      <c r="AS9" s="28" t="str">
        <f t="shared" si="0"/>
        <v/>
      </c>
      <c r="BA9" s="34">
        <v>6</v>
      </c>
      <c r="BB9" s="34" t="s">
        <v>64</v>
      </c>
      <c r="BC9" s="34" t="s">
        <v>100</v>
      </c>
      <c r="BD9" s="34" t="s">
        <v>44</v>
      </c>
      <c r="BE9" s="34"/>
      <c r="BF9" s="34">
        <v>28</v>
      </c>
      <c r="BG9" s="34"/>
      <c r="BI9" s="28"/>
      <c r="BS9" s="60"/>
      <c r="BZ9" s="28" t="str">
        <f t="shared" si="2"/>
        <v/>
      </c>
    </row>
    <row r="10" spans="1:84" ht="15" customHeight="1" x14ac:dyDescent="0.15">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35">
        <v>7</v>
      </c>
      <c r="AD10" s="35" t="s">
        <v>128</v>
      </c>
      <c r="AE10" s="35" t="s">
        <v>127</v>
      </c>
      <c r="AF10" s="35" t="s">
        <v>44</v>
      </c>
      <c r="AG10" s="35"/>
      <c r="AH10" s="35">
        <v>2</v>
      </c>
      <c r="AI10" s="34"/>
      <c r="AK10" s="28" t="str">
        <f t="shared" si="1"/>
        <v/>
      </c>
      <c r="AS10" s="28" t="str">
        <f t="shared" si="0"/>
        <v/>
      </c>
      <c r="BI10" s="28"/>
      <c r="BS10" s="60"/>
      <c r="BZ10" s="28" t="str">
        <f t="shared" si="2"/>
        <v/>
      </c>
    </row>
    <row r="11" spans="1:84" ht="15" customHeight="1" x14ac:dyDescent="0.15">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K11" s="28" t="str">
        <f t="shared" si="1"/>
        <v/>
      </c>
      <c r="AS11" s="28" t="str">
        <f t="shared" si="0"/>
        <v/>
      </c>
      <c r="BI11" s="28"/>
      <c r="BZ11" s="28" t="str">
        <f t="shared" si="2"/>
        <v/>
      </c>
    </row>
    <row r="12" spans="1:84" ht="15" customHeight="1" x14ac:dyDescent="0.15">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K12" s="28" t="str">
        <f t="shared" si="1"/>
        <v/>
      </c>
      <c r="AS12" s="28" t="str">
        <f t="shared" si="0"/>
        <v/>
      </c>
      <c r="BI12" s="28"/>
      <c r="BZ12" s="28" t="str">
        <f t="shared" si="2"/>
        <v/>
      </c>
    </row>
    <row r="13" spans="1:84" ht="15" customHeight="1" x14ac:dyDescent="0.15">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K13" s="28" t="str">
        <f t="shared" si="1"/>
        <v/>
      </c>
      <c r="AS13" s="28" t="str">
        <f t="shared" si="0"/>
        <v/>
      </c>
      <c r="BI13" s="28"/>
      <c r="BZ13" s="28" t="str">
        <f t="shared" si="2"/>
        <v/>
      </c>
    </row>
    <row r="14" spans="1:84" ht="15" customHeight="1" x14ac:dyDescent="0.15">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K14" s="28" t="str">
        <f t="shared" si="1"/>
        <v/>
      </c>
      <c r="AS14" s="28" t="str">
        <f t="shared" si="0"/>
        <v/>
      </c>
      <c r="BI14" s="28"/>
      <c r="BZ14" s="28" t="str">
        <f t="shared" si="2"/>
        <v/>
      </c>
    </row>
    <row r="15" spans="1:84" ht="15" customHeight="1" x14ac:dyDescent="0.15">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K15" s="28" t="str">
        <f t="shared" si="1"/>
        <v/>
      </c>
      <c r="AS15" s="28" t="str">
        <f t="shared" si="0"/>
        <v/>
      </c>
      <c r="BI15" s="28"/>
      <c r="BZ15" s="28" t="str">
        <f t="shared" si="2"/>
        <v/>
      </c>
    </row>
    <row r="16" spans="1:84" ht="15" customHeight="1" x14ac:dyDescent="0.15">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K16" s="28" t="str">
        <f t="shared" si="1"/>
        <v/>
      </c>
      <c r="AS16" s="28" t="str">
        <f t="shared" si="0"/>
        <v/>
      </c>
      <c r="BI16" s="28"/>
      <c r="BS16" s="60"/>
      <c r="BZ16" s="28" t="str">
        <f t="shared" si="2"/>
        <v/>
      </c>
    </row>
    <row r="17" spans="2:78" ht="15" customHeight="1" x14ac:dyDescent="0.15">
      <c r="B17" s="40"/>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K17" s="28" t="str">
        <f t="shared" si="1"/>
        <v/>
      </c>
      <c r="AS17" s="28" t="str">
        <f t="shared" si="0"/>
        <v/>
      </c>
      <c r="BI17" s="28"/>
      <c r="BZ17" s="28" t="str">
        <f t="shared" si="2"/>
        <v/>
      </c>
    </row>
    <row r="18" spans="2:78" ht="15" customHeight="1" x14ac:dyDescent="0.15">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K18" s="28" t="str">
        <f t="shared" ref="AK18:AK40" si="4">IF(AL18&lt;&gt;"",ROW()-2,"")</f>
        <v/>
      </c>
      <c r="AS18" s="28" t="str">
        <f t="shared" si="0"/>
        <v/>
      </c>
      <c r="BI18" s="28"/>
      <c r="BZ18" s="28" t="str">
        <f t="shared" si="2"/>
        <v/>
      </c>
    </row>
    <row r="19" spans="2:78" ht="15" customHeight="1" x14ac:dyDescent="0.15">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K19" s="28" t="str">
        <f t="shared" si="4"/>
        <v/>
      </c>
      <c r="AS19" s="28" t="str">
        <f t="shared" si="0"/>
        <v/>
      </c>
      <c r="BI19" s="28"/>
      <c r="BZ19" s="28" t="str">
        <f t="shared" si="2"/>
        <v/>
      </c>
    </row>
    <row r="20" spans="2:78" ht="15" customHeight="1" x14ac:dyDescent="0.15">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K20" s="28" t="str">
        <f t="shared" si="4"/>
        <v/>
      </c>
      <c r="AS20" s="28" t="str">
        <f t="shared" si="0"/>
        <v/>
      </c>
      <c r="BI20" s="28"/>
      <c r="BZ20" s="28" t="str">
        <f t="shared" si="2"/>
        <v/>
      </c>
    </row>
    <row r="21" spans="2:78" ht="15" customHeight="1" x14ac:dyDescent="0.15">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K21" s="28" t="str">
        <f t="shared" si="4"/>
        <v/>
      </c>
      <c r="AS21" s="28" t="str">
        <f t="shared" si="0"/>
        <v/>
      </c>
      <c r="BI21" s="28"/>
      <c r="BZ21" s="28" t="str">
        <f t="shared" si="2"/>
        <v/>
      </c>
    </row>
    <row r="22" spans="2:78" ht="15" customHeight="1" x14ac:dyDescent="0.15">
      <c r="B22" s="40"/>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K22" s="28" t="str">
        <f t="shared" si="4"/>
        <v/>
      </c>
      <c r="AS22" s="28" t="str">
        <f t="shared" si="0"/>
        <v/>
      </c>
      <c r="BI22" s="28"/>
      <c r="BZ22" s="28" t="str">
        <f t="shared" si="2"/>
        <v/>
      </c>
    </row>
    <row r="23" spans="2:78" ht="15" customHeight="1" x14ac:dyDescent="0.15">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K23" s="28" t="str">
        <f t="shared" si="4"/>
        <v/>
      </c>
      <c r="AS23" s="28"/>
      <c r="BI23" s="28"/>
      <c r="BZ23" s="28" t="str">
        <f t="shared" si="2"/>
        <v/>
      </c>
    </row>
    <row r="24" spans="2:78" ht="15" customHeight="1" x14ac:dyDescent="0.15">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K24" s="28" t="str">
        <f t="shared" si="4"/>
        <v/>
      </c>
      <c r="AS24" s="28"/>
      <c r="BI24" s="28"/>
      <c r="BZ24" s="28" t="str">
        <f t="shared" si="2"/>
        <v/>
      </c>
    </row>
    <row r="25" spans="2:78" ht="15" customHeight="1" x14ac:dyDescent="0.15">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K25" s="28" t="str">
        <f t="shared" si="4"/>
        <v/>
      </c>
      <c r="AS25" s="28"/>
      <c r="BI25" s="28"/>
      <c r="BZ25" s="28" t="str">
        <f t="shared" si="2"/>
        <v/>
      </c>
    </row>
    <row r="26" spans="2:78" ht="15" customHeight="1" x14ac:dyDescent="0.15">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K26" s="28" t="str">
        <f t="shared" si="4"/>
        <v/>
      </c>
      <c r="AS26" s="28"/>
      <c r="BI26" s="28"/>
      <c r="BZ26" s="28" t="str">
        <f t="shared" si="2"/>
        <v/>
      </c>
    </row>
    <row r="27" spans="2:78" ht="15" customHeight="1" x14ac:dyDescent="0.15">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K27" s="28" t="str">
        <f t="shared" si="4"/>
        <v/>
      </c>
      <c r="AS27" s="28"/>
      <c r="BI27" s="28"/>
      <c r="BZ27" s="28" t="str">
        <f t="shared" si="2"/>
        <v/>
      </c>
    </row>
    <row r="28" spans="2:78" ht="15" customHeight="1" x14ac:dyDescent="0.15">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K28" s="28" t="str">
        <f t="shared" si="4"/>
        <v/>
      </c>
      <c r="AS28" s="28"/>
      <c r="BI28" s="28"/>
      <c r="BZ28" s="28" t="str">
        <f t="shared" si="2"/>
        <v/>
      </c>
    </row>
    <row r="29" spans="2:78" ht="15" customHeight="1" x14ac:dyDescent="0.15">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K29" s="28" t="str">
        <f t="shared" si="4"/>
        <v/>
      </c>
      <c r="AS29" s="28"/>
      <c r="BI29" s="28"/>
    </row>
    <row r="30" spans="2:78" ht="15" customHeight="1" x14ac:dyDescent="0.15">
      <c r="B30" s="40"/>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K30" s="28" t="str">
        <f t="shared" si="4"/>
        <v/>
      </c>
      <c r="AS30" s="28"/>
    </row>
    <row r="31" spans="2:78" ht="15" customHeight="1" x14ac:dyDescent="0.15">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K31" s="28" t="str">
        <f t="shared" si="4"/>
        <v/>
      </c>
      <c r="AS31" s="28"/>
    </row>
    <row r="32" spans="2:78" ht="15" customHeight="1" x14ac:dyDescent="0.15">
      <c r="B32" s="40"/>
      <c r="C32" s="40"/>
      <c r="D32" s="40"/>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K32" s="28" t="str">
        <f t="shared" si="4"/>
        <v/>
      </c>
      <c r="AS32" s="28"/>
    </row>
    <row r="33" spans="2:45" ht="15" customHeight="1" x14ac:dyDescent="0.15">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K33" s="28" t="str">
        <f t="shared" si="4"/>
        <v/>
      </c>
      <c r="AS33" s="28"/>
    </row>
    <row r="34" spans="2:45" ht="15" customHeight="1" x14ac:dyDescent="0.15">
      <c r="B34" s="40"/>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K34" s="28" t="str">
        <f t="shared" si="4"/>
        <v/>
      </c>
      <c r="AS34" s="28"/>
    </row>
    <row r="35" spans="2:45" ht="15" customHeight="1" x14ac:dyDescent="0.15">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K35" s="28" t="str">
        <f t="shared" si="4"/>
        <v/>
      </c>
      <c r="AS35" s="28"/>
    </row>
    <row r="36" spans="2:45" ht="15" customHeight="1" x14ac:dyDescent="0.15">
      <c r="B36" s="40"/>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K36" s="28" t="str">
        <f t="shared" si="4"/>
        <v/>
      </c>
      <c r="AS36" s="28"/>
    </row>
    <row r="37" spans="2:45" ht="15" customHeight="1" x14ac:dyDescent="0.15">
      <c r="B37" s="40"/>
      <c r="C37" s="40"/>
      <c r="D37" s="40"/>
      <c r="E37" s="40"/>
      <c r="F37" s="40"/>
      <c r="G37" s="40"/>
      <c r="H37" s="48"/>
      <c r="I37" s="48"/>
      <c r="J37" s="48"/>
      <c r="K37" s="48"/>
      <c r="L37" s="40"/>
      <c r="M37" s="40"/>
      <c r="N37" s="40"/>
      <c r="O37" s="40"/>
      <c r="P37" s="40"/>
      <c r="Q37" s="40"/>
      <c r="R37" s="40"/>
      <c r="S37" s="40"/>
      <c r="T37" s="40"/>
      <c r="U37" s="40"/>
      <c r="V37" s="40"/>
      <c r="W37" s="40"/>
      <c r="X37" s="40"/>
      <c r="Y37" s="40"/>
      <c r="Z37" s="40"/>
      <c r="AA37" s="40"/>
      <c r="AB37" s="40"/>
      <c r="AC37" s="40"/>
      <c r="AD37" s="40"/>
      <c r="AE37" s="40"/>
      <c r="AF37" s="40"/>
      <c r="AG37" s="40"/>
      <c r="AH37" s="40"/>
      <c r="AK37" s="28" t="str">
        <f t="shared" si="4"/>
        <v/>
      </c>
      <c r="AS37" s="28"/>
    </row>
    <row r="38" spans="2:45" ht="15" customHeight="1" x14ac:dyDescent="0.15">
      <c r="B38" s="40"/>
      <c r="C38" s="47" t="s">
        <v>104</v>
      </c>
      <c r="D38" s="48"/>
      <c r="E38" s="48"/>
      <c r="F38" s="48"/>
      <c r="G38" s="48"/>
      <c r="H38" s="48"/>
      <c r="I38" s="48"/>
      <c r="J38" s="48"/>
      <c r="K38" s="48"/>
      <c r="L38" s="40"/>
      <c r="M38" s="40"/>
      <c r="N38" s="40"/>
      <c r="O38" s="40"/>
      <c r="P38" s="40"/>
      <c r="Q38" s="40"/>
      <c r="R38" s="40"/>
      <c r="S38" s="40"/>
      <c r="T38" s="40"/>
      <c r="U38" s="40"/>
      <c r="V38" s="40"/>
      <c r="W38" s="40"/>
      <c r="X38" s="40"/>
      <c r="Y38" s="40"/>
      <c r="Z38" s="40"/>
      <c r="AA38" s="40"/>
      <c r="AB38" s="40"/>
      <c r="AC38" s="40"/>
      <c r="AD38" s="40"/>
      <c r="AE38" s="40"/>
      <c r="AF38" s="40"/>
      <c r="AG38" s="40"/>
      <c r="AH38" s="40"/>
      <c r="AK38" s="28" t="str">
        <f t="shared" si="4"/>
        <v/>
      </c>
      <c r="AS38" s="28"/>
    </row>
    <row r="39" spans="2:45" ht="15" customHeight="1" x14ac:dyDescent="0.15">
      <c r="B39" s="40"/>
      <c r="C39" s="48"/>
      <c r="D39" s="48"/>
      <c r="E39" s="48"/>
      <c r="F39" s="48"/>
      <c r="G39" s="48"/>
      <c r="H39" s="48"/>
      <c r="I39" s="48"/>
      <c r="J39" s="48"/>
      <c r="K39" s="48"/>
      <c r="L39" s="40"/>
      <c r="M39" s="40"/>
      <c r="N39" s="40"/>
      <c r="O39" s="40"/>
      <c r="P39" s="40"/>
      <c r="Q39" s="40"/>
      <c r="R39" s="40"/>
      <c r="S39" s="40"/>
      <c r="T39" s="40"/>
      <c r="U39" s="40"/>
      <c r="V39" s="40"/>
      <c r="W39" s="40"/>
      <c r="X39" s="40"/>
      <c r="Y39" s="40"/>
      <c r="Z39" s="40"/>
      <c r="AA39" s="40"/>
      <c r="AB39" s="40"/>
      <c r="AC39" s="40"/>
      <c r="AD39" s="40"/>
      <c r="AE39" s="40"/>
      <c r="AF39" s="40"/>
      <c r="AG39" s="40"/>
      <c r="AH39" s="40"/>
      <c r="AK39" s="28" t="str">
        <f t="shared" si="4"/>
        <v/>
      </c>
      <c r="AS39" s="28"/>
    </row>
    <row r="40" spans="2:45" ht="15" customHeight="1" x14ac:dyDescent="0.15">
      <c r="B40" s="40"/>
      <c r="C40" s="48"/>
      <c r="D40" s="48"/>
      <c r="E40" s="48"/>
      <c r="F40" s="48"/>
      <c r="G40" s="48"/>
      <c r="H40" s="48"/>
      <c r="I40" s="48"/>
      <c r="J40" s="48"/>
      <c r="K40" s="48"/>
      <c r="L40" s="40"/>
      <c r="M40" s="40"/>
      <c r="N40" s="40"/>
      <c r="O40" s="40"/>
      <c r="P40" s="40"/>
      <c r="Q40" s="40"/>
      <c r="R40" s="40"/>
      <c r="S40" s="40"/>
      <c r="T40" s="40"/>
      <c r="U40" s="40"/>
      <c r="V40" s="40"/>
      <c r="W40" s="40"/>
      <c r="X40" s="40"/>
      <c r="Y40" s="40"/>
      <c r="Z40" s="40"/>
      <c r="AA40" s="40"/>
      <c r="AB40" s="40"/>
      <c r="AC40" s="40"/>
      <c r="AD40" s="40"/>
      <c r="AE40" s="40"/>
      <c r="AF40" s="40"/>
      <c r="AG40" s="40"/>
      <c r="AH40" s="40"/>
      <c r="AK40" s="28" t="str">
        <f t="shared" si="4"/>
        <v/>
      </c>
      <c r="AS40" s="28"/>
    </row>
    <row r="41" spans="2:45" ht="15" customHeight="1" x14ac:dyDescent="0.15">
      <c r="B41" s="40"/>
      <c r="C41" s="48"/>
      <c r="D41" s="48"/>
      <c r="E41" s="48"/>
      <c r="F41" s="48"/>
      <c r="G41" s="48"/>
      <c r="H41" s="48"/>
      <c r="I41" s="48"/>
      <c r="J41" s="48"/>
      <c r="K41" s="48"/>
      <c r="L41" s="40"/>
      <c r="M41" s="40"/>
      <c r="N41" s="40"/>
      <c r="O41" s="40"/>
      <c r="P41" s="40"/>
      <c r="Q41" s="40"/>
      <c r="R41" s="40"/>
      <c r="S41" s="40"/>
      <c r="T41" s="40"/>
      <c r="U41" s="40"/>
      <c r="V41" s="40"/>
      <c r="W41" s="40"/>
      <c r="X41" s="40"/>
      <c r="Y41" s="40"/>
      <c r="Z41" s="40"/>
      <c r="AA41" s="40"/>
      <c r="AB41" s="40"/>
      <c r="AC41" s="40"/>
      <c r="AD41" s="40"/>
      <c r="AE41" s="40"/>
      <c r="AF41" s="40"/>
      <c r="AG41" s="40"/>
      <c r="AH41" s="40"/>
    </row>
    <row r="42" spans="2:45" ht="15" customHeight="1" x14ac:dyDescent="0.15">
      <c r="B42" s="40"/>
      <c r="C42" s="48"/>
      <c r="D42" s="48"/>
      <c r="E42" s="48"/>
      <c r="F42" s="48"/>
      <c r="G42" s="48"/>
      <c r="H42" s="48"/>
      <c r="I42" s="48"/>
      <c r="J42" s="48"/>
      <c r="K42" s="48"/>
      <c r="L42" s="40"/>
      <c r="M42" s="40"/>
      <c r="N42" s="40"/>
      <c r="O42" s="40"/>
      <c r="P42" s="40"/>
      <c r="Q42" s="40"/>
      <c r="R42" s="40"/>
      <c r="S42" s="40"/>
      <c r="T42" s="40"/>
      <c r="U42" s="40"/>
      <c r="V42" s="40"/>
      <c r="W42" s="40"/>
      <c r="X42" s="40"/>
      <c r="Y42" s="40"/>
      <c r="Z42" s="40"/>
      <c r="AA42" s="40"/>
      <c r="AB42" s="40"/>
      <c r="AC42" s="40"/>
      <c r="AD42" s="40"/>
      <c r="AE42" s="40"/>
      <c r="AF42" s="40"/>
      <c r="AG42" s="40"/>
      <c r="AH42" s="40"/>
    </row>
    <row r="43" spans="2:45" ht="15" customHeight="1" x14ac:dyDescent="0.15">
      <c r="B43" s="40"/>
      <c r="C43" s="48"/>
      <c r="D43" s="48"/>
      <c r="E43" s="48"/>
      <c r="F43" s="48"/>
      <c r="G43" s="48"/>
      <c r="H43" s="48"/>
      <c r="I43" s="48"/>
      <c r="J43" s="48"/>
      <c r="K43" s="48"/>
      <c r="L43" s="40"/>
      <c r="M43" s="40"/>
      <c r="N43" s="40"/>
      <c r="O43" s="40"/>
      <c r="P43" s="40"/>
      <c r="Q43" s="40"/>
      <c r="R43" s="40"/>
      <c r="S43" s="40"/>
      <c r="T43" s="40"/>
      <c r="U43" s="40"/>
      <c r="V43" s="40"/>
      <c r="W43" s="40"/>
      <c r="X43" s="40"/>
      <c r="Y43" s="40"/>
      <c r="Z43" s="40"/>
      <c r="AA43" s="40"/>
      <c r="AB43" s="40"/>
      <c r="AC43" s="40"/>
      <c r="AD43" s="40"/>
      <c r="AE43" s="40"/>
      <c r="AF43" s="40"/>
      <c r="AG43" s="40"/>
      <c r="AH43" s="40"/>
    </row>
    <row r="44" spans="2:45" ht="15" customHeight="1" x14ac:dyDescent="0.15">
      <c r="B44" s="40"/>
      <c r="C44" s="48"/>
      <c r="D44" s="48"/>
      <c r="E44" s="48"/>
      <c r="F44" s="48"/>
      <c r="G44" s="48"/>
      <c r="H44" s="48"/>
      <c r="I44" s="48"/>
      <c r="J44" s="48"/>
      <c r="K44" s="48"/>
      <c r="L44" s="40"/>
      <c r="M44" s="40"/>
      <c r="N44" s="40"/>
      <c r="O44" s="40"/>
      <c r="P44" s="40"/>
      <c r="Q44" s="40"/>
      <c r="R44" s="40"/>
      <c r="S44" s="40"/>
      <c r="T44" s="40"/>
      <c r="U44" s="40"/>
      <c r="V44" s="40"/>
      <c r="W44" s="40"/>
      <c r="X44" s="40"/>
      <c r="Y44" s="40"/>
      <c r="Z44" s="40"/>
      <c r="AA44" s="40"/>
      <c r="AB44" s="40"/>
      <c r="AC44" s="40"/>
      <c r="AD44" s="40"/>
      <c r="AE44" s="40"/>
      <c r="AF44" s="40"/>
      <c r="AG44" s="40"/>
      <c r="AH44" s="40"/>
    </row>
    <row r="45" spans="2:45" ht="15" customHeight="1" x14ac:dyDescent="0.15">
      <c r="B45" s="40"/>
      <c r="C45" s="48"/>
      <c r="D45" s="48"/>
      <c r="E45" s="48"/>
      <c r="F45" s="48"/>
      <c r="G45" s="48"/>
      <c r="H45" s="48"/>
      <c r="I45" s="48"/>
      <c r="J45" s="48"/>
      <c r="K45" s="48"/>
      <c r="L45" s="40"/>
      <c r="M45" s="40"/>
      <c r="N45" s="40"/>
      <c r="O45" s="40"/>
      <c r="P45" s="40"/>
      <c r="Q45" s="40"/>
      <c r="R45" s="40"/>
      <c r="S45" s="40"/>
      <c r="T45" s="40"/>
      <c r="U45" s="40"/>
      <c r="V45" s="40"/>
      <c r="W45" s="40"/>
      <c r="X45" s="40"/>
      <c r="Y45" s="40"/>
      <c r="Z45" s="40"/>
      <c r="AA45" s="40"/>
      <c r="AB45" s="40"/>
      <c r="AC45" s="40"/>
      <c r="AD45" s="40"/>
      <c r="AE45" s="40"/>
      <c r="AF45" s="40"/>
      <c r="AG45" s="40"/>
      <c r="AH45" s="40"/>
    </row>
    <row r="46" spans="2:45" ht="15" customHeight="1" x14ac:dyDescent="0.15">
      <c r="B46" s="40"/>
      <c r="C46" s="48"/>
      <c r="D46" s="48"/>
      <c r="E46" s="48"/>
      <c r="F46" s="48"/>
      <c r="G46" s="48"/>
      <c r="H46" s="48"/>
      <c r="I46" s="48"/>
      <c r="J46" s="48"/>
      <c r="K46" s="48"/>
      <c r="L46" s="40"/>
      <c r="M46" s="40"/>
      <c r="N46" s="40"/>
      <c r="O46" s="40"/>
      <c r="P46" s="40"/>
      <c r="Q46" s="40"/>
      <c r="R46" s="40"/>
      <c r="S46" s="40"/>
      <c r="T46" s="40"/>
      <c r="U46" s="40"/>
      <c r="V46" s="40"/>
      <c r="W46" s="40"/>
      <c r="X46" s="40"/>
      <c r="Y46" s="40"/>
      <c r="Z46" s="40"/>
      <c r="AA46" s="40"/>
      <c r="AB46" s="40"/>
      <c r="AC46" s="40"/>
      <c r="AD46" s="40"/>
      <c r="AE46" s="40"/>
      <c r="AF46" s="40"/>
      <c r="AG46" s="40"/>
      <c r="AH46" s="40"/>
    </row>
    <row r="47" spans="2:45" ht="15" customHeight="1" x14ac:dyDescent="0.15">
      <c r="B47" s="40"/>
      <c r="C47" s="48"/>
      <c r="D47" s="48"/>
      <c r="E47" s="48"/>
      <c r="F47" s="48"/>
      <c r="G47" s="48"/>
      <c r="H47" s="48"/>
      <c r="I47" s="48"/>
      <c r="J47" s="48"/>
      <c r="K47" s="48"/>
      <c r="L47" s="40"/>
      <c r="M47" s="40"/>
      <c r="N47" s="40"/>
      <c r="O47" s="40"/>
      <c r="P47" s="40"/>
      <c r="Q47" s="40"/>
      <c r="R47" s="40"/>
      <c r="S47" s="40"/>
      <c r="T47" s="40"/>
      <c r="U47" s="40"/>
      <c r="V47" s="40"/>
      <c r="W47" s="40"/>
      <c r="X47" s="40"/>
      <c r="Y47" s="40"/>
      <c r="Z47" s="40"/>
      <c r="AA47" s="40"/>
      <c r="AB47" s="40"/>
      <c r="AC47" s="40"/>
      <c r="AD47" s="40"/>
      <c r="AE47" s="40"/>
      <c r="AF47" s="40"/>
      <c r="AG47" s="40"/>
      <c r="AH47" s="40"/>
    </row>
    <row r="48" spans="2:45" ht="15" customHeight="1" x14ac:dyDescent="0.15">
      <c r="B48" s="40"/>
      <c r="C48" s="48"/>
      <c r="D48" s="48"/>
      <c r="E48" s="48"/>
      <c r="F48" s="48"/>
      <c r="G48" s="48"/>
      <c r="H48" s="48"/>
      <c r="I48" s="48"/>
      <c r="J48" s="48"/>
      <c r="K48" s="48"/>
      <c r="L48" s="40"/>
      <c r="M48" s="40"/>
      <c r="N48" s="40"/>
      <c r="O48" s="40"/>
      <c r="P48" s="40"/>
      <c r="Q48" s="40"/>
      <c r="R48" s="40"/>
      <c r="S48" s="40"/>
      <c r="T48" s="40"/>
      <c r="U48" s="40"/>
      <c r="V48" s="40"/>
      <c r="W48" s="40"/>
      <c r="X48" s="40"/>
      <c r="Y48" s="40"/>
      <c r="Z48" s="40"/>
      <c r="AA48" s="40"/>
      <c r="AB48" s="40"/>
      <c r="AC48" s="40"/>
      <c r="AD48" s="40"/>
      <c r="AE48" s="40"/>
      <c r="AF48" s="40"/>
      <c r="AG48" s="40"/>
      <c r="AH48" s="40"/>
    </row>
    <row r="49" spans="2:34" ht="15" customHeight="1" x14ac:dyDescent="0.15">
      <c r="B49" s="40"/>
      <c r="C49" s="48"/>
      <c r="D49" s="48"/>
      <c r="E49" s="48"/>
      <c r="F49" s="48"/>
      <c r="G49" s="48"/>
      <c r="H49" s="48"/>
      <c r="I49" s="48"/>
      <c r="J49" s="48"/>
      <c r="K49" s="48"/>
      <c r="L49" s="40"/>
      <c r="M49" s="40"/>
      <c r="N49" s="40"/>
      <c r="O49" s="40"/>
      <c r="P49" s="40"/>
      <c r="Q49" s="40"/>
      <c r="R49" s="40"/>
      <c r="S49" s="40"/>
      <c r="T49" s="40"/>
      <c r="U49" s="40"/>
      <c r="V49" s="40"/>
      <c r="W49" s="40"/>
      <c r="X49" s="40"/>
      <c r="Y49" s="40"/>
      <c r="Z49" s="40"/>
      <c r="AA49" s="40"/>
      <c r="AB49" s="40"/>
      <c r="AC49" s="40"/>
      <c r="AD49" s="40"/>
      <c r="AE49" s="40"/>
      <c r="AF49" s="40"/>
      <c r="AG49" s="40"/>
      <c r="AH49" s="40"/>
    </row>
    <row r="50" spans="2:34" ht="15" customHeight="1" x14ac:dyDescent="0.15">
      <c r="B50" s="40"/>
      <c r="C50" s="48"/>
      <c r="D50" s="48"/>
      <c r="E50" s="48"/>
      <c r="F50" s="48"/>
      <c r="G50" s="48"/>
      <c r="H50" s="48"/>
      <c r="I50" s="48"/>
      <c r="J50" s="48"/>
      <c r="K50" s="48"/>
      <c r="L50" s="40"/>
      <c r="M50" s="40"/>
      <c r="N50" s="40"/>
      <c r="O50" s="40"/>
      <c r="P50" s="40"/>
      <c r="Q50" s="40"/>
      <c r="R50" s="40"/>
      <c r="S50" s="40"/>
      <c r="T50" s="40"/>
      <c r="U50" s="40"/>
      <c r="V50" s="40"/>
      <c r="W50" s="40"/>
      <c r="X50" s="40"/>
      <c r="Y50" s="40"/>
      <c r="Z50" s="40"/>
      <c r="AA50" s="40"/>
      <c r="AB50" s="40"/>
      <c r="AC50" s="40"/>
      <c r="AD50" s="40"/>
      <c r="AE50" s="40"/>
      <c r="AF50" s="40"/>
      <c r="AG50" s="40"/>
      <c r="AH50" s="40"/>
    </row>
    <row r="51" spans="2:34" ht="15" customHeight="1" x14ac:dyDescent="0.15">
      <c r="B51" s="40"/>
      <c r="C51" s="48"/>
      <c r="D51" s="48"/>
      <c r="E51" s="48"/>
      <c r="F51" s="48"/>
      <c r="G51" s="48"/>
      <c r="H51" s="48"/>
      <c r="I51" s="48"/>
      <c r="J51" s="48"/>
      <c r="K51" s="48"/>
      <c r="L51" s="40"/>
      <c r="M51" s="40"/>
      <c r="N51" s="40"/>
      <c r="O51" s="40"/>
      <c r="P51" s="40"/>
      <c r="Q51" s="40"/>
      <c r="R51" s="40"/>
      <c r="S51" s="40"/>
      <c r="T51" s="40"/>
      <c r="U51" s="40"/>
      <c r="V51" s="40"/>
      <c r="W51" s="40"/>
      <c r="X51" s="40"/>
      <c r="Y51" s="40"/>
      <c r="Z51" s="40"/>
      <c r="AA51" s="40"/>
      <c r="AB51" s="40"/>
      <c r="AC51" s="40"/>
      <c r="AD51" s="40"/>
      <c r="AE51" s="40"/>
      <c r="AF51" s="40"/>
      <c r="AG51" s="40"/>
      <c r="AH51" s="40"/>
    </row>
    <row r="52" spans="2:34" ht="15" customHeight="1" x14ac:dyDescent="0.15">
      <c r="B52" s="40"/>
      <c r="C52" s="48"/>
      <c r="D52" s="48"/>
      <c r="E52" s="48"/>
      <c r="F52" s="48"/>
      <c r="G52" s="48"/>
      <c r="H52" s="48"/>
      <c r="I52" s="48"/>
      <c r="J52" s="48"/>
      <c r="K52" s="48"/>
      <c r="L52" s="40"/>
      <c r="M52" s="40"/>
      <c r="N52" s="40"/>
      <c r="O52" s="40"/>
      <c r="P52" s="40"/>
      <c r="Q52" s="40"/>
      <c r="R52" s="40"/>
      <c r="S52" s="40"/>
      <c r="T52" s="40"/>
      <c r="U52" s="40"/>
      <c r="V52" s="40"/>
      <c r="W52" s="40"/>
      <c r="X52" s="40"/>
      <c r="Y52" s="40"/>
      <c r="Z52" s="40"/>
      <c r="AA52" s="40"/>
      <c r="AB52" s="40"/>
      <c r="AC52" s="40"/>
      <c r="AD52" s="40"/>
      <c r="AE52" s="40"/>
      <c r="AF52" s="40"/>
      <c r="AG52" s="40"/>
      <c r="AH52" s="40"/>
    </row>
    <row r="53" spans="2:34" ht="15" customHeight="1" x14ac:dyDescent="0.15">
      <c r="B53" s="40"/>
      <c r="C53" s="48"/>
      <c r="D53" s="48"/>
      <c r="E53" s="48"/>
      <c r="F53" s="48"/>
      <c r="G53" s="48"/>
      <c r="H53" s="48"/>
      <c r="I53" s="48"/>
      <c r="J53" s="48"/>
      <c r="K53" s="48"/>
      <c r="L53" s="40"/>
      <c r="M53" s="40"/>
      <c r="N53" s="40"/>
      <c r="O53" s="40"/>
      <c r="P53" s="40"/>
      <c r="Q53" s="40"/>
      <c r="R53" s="40"/>
      <c r="S53" s="40"/>
      <c r="T53" s="40"/>
      <c r="U53" s="40"/>
      <c r="V53" s="40"/>
      <c r="W53" s="40"/>
      <c r="X53" s="40"/>
      <c r="Y53" s="40"/>
      <c r="Z53" s="40"/>
      <c r="AA53" s="40"/>
      <c r="AB53" s="40"/>
      <c r="AC53" s="40"/>
      <c r="AD53" s="40"/>
      <c r="AE53" s="40"/>
      <c r="AF53" s="40"/>
      <c r="AG53" s="40"/>
      <c r="AH53" s="40"/>
    </row>
    <row r="54" spans="2:34" ht="15" customHeight="1" x14ac:dyDescent="0.15">
      <c r="B54" s="40"/>
      <c r="C54" s="48"/>
      <c r="D54" s="48"/>
      <c r="E54" s="48"/>
      <c r="F54" s="48"/>
      <c r="G54" s="48"/>
      <c r="H54" s="48"/>
      <c r="I54" s="48"/>
      <c r="J54" s="48"/>
      <c r="K54" s="48"/>
      <c r="L54" s="40"/>
      <c r="M54" s="40"/>
      <c r="N54" s="40"/>
      <c r="O54" s="40"/>
      <c r="P54" s="40"/>
      <c r="Q54" s="40"/>
      <c r="R54" s="40"/>
      <c r="S54" s="40"/>
      <c r="T54" s="40"/>
      <c r="U54" s="40"/>
      <c r="V54" s="40"/>
      <c r="W54" s="40"/>
      <c r="X54" s="40"/>
      <c r="Y54" s="40"/>
      <c r="Z54" s="40"/>
      <c r="AA54" s="40"/>
      <c r="AB54" s="40"/>
      <c r="AC54" s="40"/>
      <c r="AD54" s="40"/>
      <c r="AE54" s="40"/>
      <c r="AF54" s="40"/>
      <c r="AG54" s="40"/>
      <c r="AH54" s="40"/>
    </row>
    <row r="55" spans="2:34" ht="15" customHeight="1" x14ac:dyDescent="0.15">
      <c r="B55" s="40"/>
      <c r="C55" s="48"/>
      <c r="D55" s="48"/>
      <c r="E55" s="48"/>
      <c r="F55" s="48"/>
      <c r="G55" s="48"/>
      <c r="H55" s="48"/>
      <c r="I55" s="48"/>
      <c r="J55" s="48"/>
      <c r="K55" s="48"/>
      <c r="L55" s="40"/>
      <c r="M55" s="40"/>
      <c r="N55" s="40"/>
      <c r="O55" s="40"/>
      <c r="P55" s="40"/>
      <c r="Q55" s="40"/>
      <c r="R55" s="40"/>
      <c r="S55" s="40"/>
      <c r="T55" s="40"/>
      <c r="U55" s="40"/>
      <c r="V55" s="40"/>
      <c r="W55" s="40"/>
      <c r="X55" s="40"/>
      <c r="Y55" s="40"/>
      <c r="Z55" s="40"/>
      <c r="AA55" s="40"/>
      <c r="AB55" s="40"/>
      <c r="AC55" s="40"/>
      <c r="AD55" s="40"/>
      <c r="AE55" s="40"/>
      <c r="AF55" s="40"/>
      <c r="AG55" s="40"/>
      <c r="AH55" s="40"/>
    </row>
    <row r="56" spans="2:34" ht="15" customHeight="1" x14ac:dyDescent="0.15">
      <c r="B56" s="40"/>
      <c r="C56" s="48"/>
      <c r="D56" s="48"/>
      <c r="E56" s="48"/>
      <c r="F56" s="48"/>
      <c r="G56" s="48"/>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row>
    <row r="57" spans="2:34" ht="15" customHeight="1" x14ac:dyDescent="0.15">
      <c r="B57" s="40"/>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row>
    <row r="58" spans="2:34" ht="15" customHeight="1" x14ac:dyDescent="0.15">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row>
    <row r="59" spans="2:34" ht="15" customHeight="1" x14ac:dyDescent="0.15">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row>
    <row r="60" spans="2:34" ht="15" customHeight="1" x14ac:dyDescent="0.15">
      <c r="B60" s="40"/>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row>
    <row r="61" spans="2:34" ht="15" customHeight="1" x14ac:dyDescent="0.15">
      <c r="B61" s="40"/>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row>
    <row r="62" spans="2:34" ht="15" customHeight="1" x14ac:dyDescent="0.15">
      <c r="B62" s="40"/>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row>
    <row r="63" spans="2:34" ht="15" customHeight="1" x14ac:dyDescent="0.15">
      <c r="B63" s="40"/>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row>
    <row r="64" spans="2:34" ht="15" customHeight="1" x14ac:dyDescent="0.15">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row>
    <row r="65" spans="2:34" ht="15" customHeight="1" x14ac:dyDescent="0.15">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row>
    <row r="66" spans="2:34" ht="15" customHeight="1" x14ac:dyDescent="0.15">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row>
    <row r="67" spans="2:34" ht="15" customHeight="1" x14ac:dyDescent="0.15">
      <c r="B67" s="40"/>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40"/>
      <c r="AE67" s="40"/>
      <c r="AF67" s="40"/>
      <c r="AG67" s="40"/>
      <c r="AH67" s="40"/>
    </row>
    <row r="68" spans="2:34" ht="15" customHeight="1" x14ac:dyDescent="0.15">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row>
    <row r="69" spans="2:34" ht="15" customHeight="1" x14ac:dyDescent="0.15">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row>
    <row r="70" spans="2:34" ht="15" customHeight="1" x14ac:dyDescent="0.15">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row>
    <row r="71" spans="2:34" ht="15" customHeight="1" x14ac:dyDescent="0.15">
      <c r="B71" s="40"/>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40"/>
      <c r="AE71" s="40"/>
      <c r="AF71" s="40"/>
      <c r="AG71" s="40"/>
      <c r="AH71" s="40"/>
    </row>
    <row r="72" spans="2:34" ht="15" customHeight="1" x14ac:dyDescent="0.15">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row>
    <row r="73" spans="2:34" ht="15" customHeight="1" x14ac:dyDescent="0.15">
      <c r="B73" s="40"/>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40"/>
      <c r="AE73" s="40"/>
      <c r="AF73" s="40"/>
      <c r="AG73" s="40"/>
      <c r="AH73" s="40"/>
    </row>
    <row r="74" spans="2:34" ht="15" customHeight="1" x14ac:dyDescent="0.15">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row>
    <row r="75" spans="2:34" ht="15" customHeight="1" x14ac:dyDescent="0.15">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row>
    <row r="76" spans="2:34" ht="15" customHeight="1" x14ac:dyDescent="0.15">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row>
    <row r="77" spans="2:34" ht="15" customHeight="1" x14ac:dyDescent="0.15">
      <c r="B77" s="40"/>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40"/>
      <c r="AE77" s="40"/>
      <c r="AF77" s="40"/>
      <c r="AG77" s="40"/>
      <c r="AH77" s="40"/>
    </row>
    <row r="78" spans="2:34" ht="15" customHeight="1" x14ac:dyDescent="0.15">
      <c r="B78" s="40"/>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40"/>
      <c r="AE78" s="40"/>
      <c r="AF78" s="40"/>
      <c r="AG78" s="40"/>
      <c r="AH78" s="40"/>
    </row>
    <row r="79" spans="2:34" ht="15" customHeight="1" x14ac:dyDescent="0.15">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row>
    <row r="80" spans="2:34" ht="15" customHeight="1" x14ac:dyDescent="0.15">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row>
    <row r="81" spans="2:34" ht="15" customHeight="1" x14ac:dyDescent="0.15">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row>
    <row r="82" spans="2:34" ht="15" customHeight="1" x14ac:dyDescent="0.15">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row>
    <row r="83" spans="2:34" ht="15" customHeight="1" x14ac:dyDescent="0.15">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40"/>
      <c r="AE83" s="40"/>
      <c r="AF83" s="40"/>
      <c r="AG83" s="40"/>
      <c r="AH83" s="40"/>
    </row>
    <row r="84" spans="2:34" ht="15" customHeight="1" x14ac:dyDescent="0.15">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row>
    <row r="85" spans="2:34" ht="15" customHeight="1" x14ac:dyDescent="0.15">
      <c r="B85" s="40"/>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40"/>
      <c r="AE85" s="40"/>
      <c r="AF85" s="40"/>
      <c r="AG85" s="40"/>
      <c r="AH85" s="40"/>
    </row>
    <row r="86" spans="2:34" ht="15" customHeight="1" x14ac:dyDescent="0.15">
      <c r="B86" s="40"/>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40"/>
      <c r="AE86" s="40"/>
      <c r="AF86" s="40"/>
      <c r="AG86" s="40"/>
      <c r="AH86" s="40"/>
    </row>
    <row r="87" spans="2:34" ht="15" customHeight="1" x14ac:dyDescent="0.15">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row>
    <row r="88" spans="2:34" ht="15" customHeight="1" x14ac:dyDescent="0.15">
      <c r="B88" s="40"/>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40"/>
      <c r="AE88" s="40"/>
      <c r="AF88" s="40"/>
      <c r="AG88" s="40"/>
      <c r="AH88" s="40"/>
    </row>
    <row r="89" spans="2:34" ht="15" customHeight="1" x14ac:dyDescent="0.15">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row>
    <row r="90" spans="2:34" ht="15" customHeight="1" x14ac:dyDescent="0.15">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row>
    <row r="91" spans="2:34" ht="15" customHeight="1" x14ac:dyDescent="0.15">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row>
    <row r="92" spans="2:34" ht="15" customHeight="1" x14ac:dyDescent="0.15">
      <c r="B92" s="40"/>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row>
    <row r="93" spans="2:34" ht="15" customHeight="1" x14ac:dyDescent="0.15">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row>
    <row r="94" spans="2:34" ht="15" customHeight="1" x14ac:dyDescent="0.15">
      <c r="B94" s="40"/>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row>
    <row r="95" spans="2:34" ht="15" customHeight="1" x14ac:dyDescent="0.15">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row>
    <row r="96" spans="2:34" ht="15" customHeight="1" x14ac:dyDescent="0.15">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row>
    <row r="97" spans="2:34" ht="15" customHeight="1" x14ac:dyDescent="0.15">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row>
    <row r="98" spans="2:34" ht="15" customHeight="1" x14ac:dyDescent="0.15">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row>
    <row r="99" spans="2:34" ht="15" customHeight="1" x14ac:dyDescent="0.15">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row>
    <row r="100" spans="2:34" ht="15" customHeight="1" x14ac:dyDescent="0.15">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row>
    <row r="101" spans="2:34" ht="15" customHeight="1" x14ac:dyDescent="0.15">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row>
    <row r="102" spans="2:34" ht="15" customHeight="1" x14ac:dyDescent="0.15">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row>
    <row r="103" spans="2:34" ht="15" customHeight="1" x14ac:dyDescent="0.15">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row>
    <row r="104" spans="2:34" ht="15" customHeight="1" x14ac:dyDescent="0.15">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row>
    <row r="105" spans="2:34" ht="15" customHeight="1" x14ac:dyDescent="0.15">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row>
    <row r="106" spans="2:34" ht="15" customHeight="1" x14ac:dyDescent="0.15">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40"/>
      <c r="AE106" s="40"/>
      <c r="AF106" s="40"/>
      <c r="AG106" s="40"/>
      <c r="AH106" s="40"/>
    </row>
    <row r="107" spans="2:34" ht="15" customHeight="1" x14ac:dyDescent="0.15">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row>
    <row r="108" spans="2:34" ht="15" customHeight="1" x14ac:dyDescent="0.15">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40"/>
      <c r="AE108" s="40"/>
      <c r="AF108" s="40"/>
      <c r="AG108" s="40"/>
      <c r="AH108" s="40"/>
    </row>
    <row r="109" spans="2:34" ht="15" customHeight="1" x14ac:dyDescent="0.15">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row>
    <row r="110" spans="2:34" ht="15" customHeight="1" x14ac:dyDescent="0.15">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c r="AG110" s="40"/>
      <c r="AH110" s="40"/>
    </row>
    <row r="111" spans="2:34" ht="15" customHeight="1" x14ac:dyDescent="0.15">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row>
    <row r="112" spans="2:34" ht="15" customHeight="1" x14ac:dyDescent="0.15">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row>
    <row r="113" spans="2:34" ht="15" customHeight="1" x14ac:dyDescent="0.15">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row>
    <row r="114" spans="2:34" ht="15" customHeight="1" x14ac:dyDescent="0.15">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40"/>
      <c r="AE114" s="40"/>
      <c r="AF114" s="40"/>
      <c r="AG114" s="40"/>
      <c r="AH114" s="40"/>
    </row>
    <row r="115" spans="2:34" ht="15" customHeight="1" x14ac:dyDescent="0.15">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row>
    <row r="116" spans="2:34" ht="15" customHeight="1" x14ac:dyDescent="0.15">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40"/>
      <c r="AE116" s="40"/>
      <c r="AF116" s="40"/>
      <c r="AG116" s="40"/>
      <c r="AH116" s="40"/>
    </row>
    <row r="117" spans="2:34" ht="15" customHeight="1" x14ac:dyDescent="0.15">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row>
    <row r="118" spans="2:34" ht="15" customHeight="1" x14ac:dyDescent="0.15">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40"/>
      <c r="AE118" s="40"/>
      <c r="AF118" s="40"/>
      <c r="AG118" s="40"/>
      <c r="AH118" s="40"/>
    </row>
    <row r="119" spans="2:34" ht="15" customHeight="1" x14ac:dyDescent="0.15">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row>
    <row r="120" spans="2:34" ht="15" customHeight="1" x14ac:dyDescent="0.15">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row>
    <row r="121" spans="2:34" ht="15" customHeight="1" x14ac:dyDescent="0.15">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40"/>
      <c r="AE121" s="40"/>
      <c r="AF121" s="40"/>
      <c r="AG121" s="40"/>
      <c r="AH121" s="40"/>
    </row>
    <row r="122" spans="2:34" ht="15" customHeight="1" x14ac:dyDescent="0.15">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40"/>
      <c r="AE122" s="40"/>
      <c r="AF122" s="40"/>
      <c r="AG122" s="40"/>
      <c r="AH122" s="40"/>
    </row>
    <row r="123" spans="2:34" ht="15" customHeight="1" x14ac:dyDescent="0.15">
      <c r="B123" s="40"/>
      <c r="C123" s="40"/>
      <c r="D123" s="40"/>
      <c r="E123" s="40"/>
      <c r="F123" s="40"/>
      <c r="G123" s="40"/>
      <c r="H123" s="40"/>
      <c r="I123" s="40"/>
      <c r="J123" s="40"/>
      <c r="K123" s="40"/>
      <c r="S123" s="40"/>
      <c r="T123" s="40"/>
      <c r="U123" s="40"/>
      <c r="V123" s="40"/>
      <c r="W123" s="40"/>
      <c r="X123" s="40"/>
      <c r="Y123" s="40"/>
      <c r="Z123" s="40"/>
      <c r="AA123" s="40"/>
      <c r="AB123" s="40"/>
      <c r="AC123" s="40"/>
      <c r="AD123" s="40"/>
      <c r="AE123" s="40"/>
      <c r="AF123" s="40"/>
      <c r="AG123" s="40"/>
      <c r="AH123" s="40"/>
    </row>
    <row r="124" spans="2:34" ht="15" customHeight="1" x14ac:dyDescent="0.15">
      <c r="B124" s="40"/>
      <c r="C124" s="40"/>
      <c r="D124" s="40"/>
      <c r="E124" s="40"/>
      <c r="F124" s="40"/>
      <c r="G124" s="40"/>
      <c r="H124" s="40"/>
      <c r="I124" s="40"/>
      <c r="J124" s="40"/>
      <c r="K124" s="40"/>
      <c r="S124" s="40"/>
      <c r="T124" s="40"/>
      <c r="U124" s="40"/>
      <c r="V124" s="40"/>
      <c r="W124" s="40"/>
      <c r="X124" s="40"/>
      <c r="Y124" s="40"/>
      <c r="Z124" s="40"/>
      <c r="AA124" s="40"/>
      <c r="AB124" s="40"/>
    </row>
    <row r="125" spans="2:34" ht="15" customHeight="1" x14ac:dyDescent="0.15">
      <c r="B125" s="40"/>
      <c r="C125" s="40"/>
      <c r="D125" s="40"/>
      <c r="E125" s="40"/>
      <c r="F125" s="40"/>
      <c r="G125" s="40"/>
    </row>
    <row r="126" spans="2:34" ht="15" customHeight="1" x14ac:dyDescent="0.15"/>
    <row r="127" spans="2:34" ht="15" customHeight="1" x14ac:dyDescent="0.15"/>
    <row r="128" spans="2:34"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row r="435" ht="15" customHeight="1" x14ac:dyDescent="0.15"/>
    <row r="436" ht="15" customHeight="1" x14ac:dyDescent="0.15"/>
    <row r="437" ht="15" customHeight="1" x14ac:dyDescent="0.15"/>
    <row r="438" ht="15" customHeight="1" x14ac:dyDescent="0.15"/>
    <row r="439" ht="15" customHeight="1" x14ac:dyDescent="0.15"/>
    <row r="440" ht="15" customHeight="1" x14ac:dyDescent="0.15"/>
    <row r="441" ht="15" customHeight="1" x14ac:dyDescent="0.15"/>
    <row r="442" ht="15" customHeight="1" x14ac:dyDescent="0.15"/>
    <row r="443" ht="15" customHeight="1" x14ac:dyDescent="0.15"/>
    <row r="444" ht="15" customHeight="1" x14ac:dyDescent="0.15"/>
    <row r="445" ht="15" customHeight="1" x14ac:dyDescent="0.15"/>
    <row r="446" ht="15" customHeight="1" x14ac:dyDescent="0.15"/>
    <row r="447" ht="15" customHeight="1" x14ac:dyDescent="0.15"/>
    <row r="448" ht="15" customHeight="1" x14ac:dyDescent="0.15"/>
    <row r="449" ht="15" customHeight="1" x14ac:dyDescent="0.15"/>
    <row r="450" ht="15" customHeight="1" x14ac:dyDescent="0.15"/>
    <row r="451" ht="15" customHeight="1" x14ac:dyDescent="0.15"/>
    <row r="452" ht="15" customHeight="1" x14ac:dyDescent="0.15"/>
    <row r="453" ht="15" customHeight="1" x14ac:dyDescent="0.15"/>
    <row r="454" ht="15" customHeight="1" x14ac:dyDescent="0.15"/>
    <row r="455" ht="15" customHeight="1" x14ac:dyDescent="0.15"/>
    <row r="456" ht="15" customHeight="1" x14ac:dyDescent="0.15"/>
    <row r="457" ht="15" customHeight="1" x14ac:dyDescent="0.15"/>
    <row r="458" ht="15" customHeight="1" x14ac:dyDescent="0.15"/>
    <row r="459" ht="15" customHeight="1" x14ac:dyDescent="0.15"/>
    <row r="460" ht="1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2" ht="15" customHeight="1" x14ac:dyDescent="0.15"/>
    <row r="493" ht="15" customHeight="1" x14ac:dyDescent="0.15"/>
    <row r="494" ht="15" customHeight="1" x14ac:dyDescent="0.15"/>
    <row r="495" ht="15" customHeight="1" x14ac:dyDescent="0.15"/>
    <row r="496" ht="15" customHeight="1" x14ac:dyDescent="0.15"/>
    <row r="497" ht="15" customHeight="1" x14ac:dyDescent="0.15"/>
    <row r="498" ht="15" customHeight="1" x14ac:dyDescent="0.15"/>
    <row r="499" ht="15" customHeight="1" x14ac:dyDescent="0.15"/>
    <row r="500" ht="15" customHeight="1" x14ac:dyDescent="0.15"/>
    <row r="501" ht="15" customHeight="1" x14ac:dyDescent="0.15"/>
    <row r="502" ht="15" customHeight="1" x14ac:dyDescent="0.15"/>
    <row r="503" ht="15" customHeight="1" x14ac:dyDescent="0.15"/>
    <row r="504" ht="15" customHeight="1" x14ac:dyDescent="0.15"/>
    <row r="505" ht="15" customHeight="1" x14ac:dyDescent="0.15"/>
    <row r="506" ht="15" customHeight="1" x14ac:dyDescent="0.15"/>
    <row r="507" ht="15" customHeight="1" x14ac:dyDescent="0.15"/>
    <row r="508" ht="15" customHeight="1" x14ac:dyDescent="0.15"/>
    <row r="509" ht="15" customHeight="1" x14ac:dyDescent="0.15"/>
    <row r="510" ht="15" customHeight="1" x14ac:dyDescent="0.15"/>
    <row r="511" ht="15" customHeight="1" x14ac:dyDescent="0.15"/>
    <row r="512" ht="15" customHeight="1" x14ac:dyDescent="0.15"/>
    <row r="513" ht="15" customHeight="1" x14ac:dyDescent="0.15"/>
    <row r="514" ht="15" customHeight="1" x14ac:dyDescent="0.15"/>
    <row r="515" ht="15" customHeight="1" x14ac:dyDescent="0.15"/>
    <row r="516" ht="15" customHeight="1" x14ac:dyDescent="0.15"/>
    <row r="517" ht="15" customHeight="1" x14ac:dyDescent="0.15"/>
    <row r="518" ht="15" customHeight="1" x14ac:dyDescent="0.15"/>
    <row r="519" ht="15" customHeight="1" x14ac:dyDescent="0.15"/>
    <row r="520" ht="15" customHeight="1" x14ac:dyDescent="0.15"/>
    <row r="521" ht="15" customHeight="1" x14ac:dyDescent="0.15"/>
    <row r="522" ht="15" customHeight="1" x14ac:dyDescent="0.15"/>
    <row r="523" ht="15" customHeight="1" x14ac:dyDescent="0.15"/>
    <row r="524" ht="15" customHeight="1" x14ac:dyDescent="0.15"/>
    <row r="525" ht="15" customHeight="1" x14ac:dyDescent="0.15"/>
    <row r="526" ht="15" customHeight="1" x14ac:dyDescent="0.15"/>
    <row r="527" ht="15" customHeight="1" x14ac:dyDescent="0.15"/>
    <row r="528" ht="15" customHeight="1" x14ac:dyDescent="0.15"/>
    <row r="529" ht="15" customHeight="1" x14ac:dyDescent="0.15"/>
    <row r="530" ht="15" customHeight="1" x14ac:dyDescent="0.15"/>
    <row r="531" ht="15" customHeight="1" x14ac:dyDescent="0.15"/>
    <row r="532" ht="15" customHeight="1" x14ac:dyDescent="0.15"/>
    <row r="533" ht="15" customHeight="1" x14ac:dyDescent="0.15"/>
    <row r="534" ht="15" customHeight="1" x14ac:dyDescent="0.15"/>
    <row r="535" ht="15" customHeight="1" x14ac:dyDescent="0.15"/>
    <row r="536" ht="15" customHeight="1" x14ac:dyDescent="0.15"/>
    <row r="537" ht="15" customHeight="1" x14ac:dyDescent="0.15"/>
    <row r="538" ht="15" customHeight="1" x14ac:dyDescent="0.15"/>
    <row r="539" ht="15" customHeight="1" x14ac:dyDescent="0.15"/>
    <row r="540" ht="15" customHeight="1" x14ac:dyDescent="0.15"/>
    <row r="541" ht="15" customHeight="1" x14ac:dyDescent="0.15"/>
    <row r="542" ht="15" customHeight="1" x14ac:dyDescent="0.15"/>
    <row r="543" ht="15" customHeight="1" x14ac:dyDescent="0.15"/>
    <row r="544" ht="15" customHeight="1" x14ac:dyDescent="0.15"/>
    <row r="545" ht="15" customHeight="1" x14ac:dyDescent="0.15"/>
    <row r="546" ht="15" customHeight="1" x14ac:dyDescent="0.15"/>
    <row r="547" ht="15" customHeight="1" x14ac:dyDescent="0.15"/>
    <row r="548" ht="15" customHeight="1" x14ac:dyDescent="0.15"/>
    <row r="549" ht="15" customHeight="1" x14ac:dyDescent="0.15"/>
    <row r="550" ht="15" customHeight="1" x14ac:dyDescent="0.15"/>
    <row r="551" ht="15" customHeight="1" x14ac:dyDescent="0.15"/>
    <row r="552" ht="15" customHeight="1" x14ac:dyDescent="0.15"/>
    <row r="553" ht="15" customHeight="1" x14ac:dyDescent="0.15"/>
    <row r="554" ht="15" customHeight="1" x14ac:dyDescent="0.15"/>
    <row r="555" ht="15" customHeight="1" x14ac:dyDescent="0.15"/>
    <row r="556" ht="15" customHeight="1" x14ac:dyDescent="0.15"/>
    <row r="557" ht="15" customHeight="1" x14ac:dyDescent="0.15"/>
    <row r="558" ht="15" customHeight="1" x14ac:dyDescent="0.15"/>
    <row r="559" ht="15" customHeight="1" x14ac:dyDescent="0.15"/>
    <row r="560" ht="15" customHeight="1" x14ac:dyDescent="0.15"/>
    <row r="561" ht="15" customHeight="1" x14ac:dyDescent="0.15"/>
    <row r="562" ht="15" customHeight="1" x14ac:dyDescent="0.15"/>
    <row r="563" ht="15" customHeight="1" x14ac:dyDescent="0.15"/>
    <row r="564" ht="15" customHeight="1" x14ac:dyDescent="0.15"/>
    <row r="565" ht="15" customHeight="1" x14ac:dyDescent="0.15"/>
    <row r="566" ht="15" customHeight="1" x14ac:dyDescent="0.15"/>
    <row r="567" ht="15" customHeight="1" x14ac:dyDescent="0.15"/>
    <row r="568" ht="15" customHeight="1" x14ac:dyDescent="0.15"/>
    <row r="569" ht="15" customHeight="1" x14ac:dyDescent="0.15"/>
    <row r="570" ht="15" customHeight="1" x14ac:dyDescent="0.15"/>
    <row r="571" ht="15" customHeight="1" x14ac:dyDescent="0.15"/>
    <row r="572" ht="15" customHeight="1" x14ac:dyDescent="0.15"/>
    <row r="573" ht="15" customHeight="1" x14ac:dyDescent="0.15"/>
    <row r="574" ht="15" customHeight="1" x14ac:dyDescent="0.15"/>
    <row r="575" ht="15" customHeight="1" x14ac:dyDescent="0.15"/>
    <row r="576" ht="15" customHeight="1" x14ac:dyDescent="0.15"/>
    <row r="577" ht="15" customHeight="1" x14ac:dyDescent="0.15"/>
    <row r="578" ht="15" customHeight="1" x14ac:dyDescent="0.15"/>
    <row r="579" ht="15" customHeight="1" x14ac:dyDescent="0.15"/>
    <row r="580" ht="15" customHeight="1" x14ac:dyDescent="0.15"/>
    <row r="581" ht="15" customHeight="1" x14ac:dyDescent="0.15"/>
    <row r="582" ht="15" customHeight="1" x14ac:dyDescent="0.15"/>
    <row r="583" ht="15" customHeight="1" x14ac:dyDescent="0.15"/>
    <row r="584" ht="15" customHeight="1" x14ac:dyDescent="0.15"/>
    <row r="585" ht="15" customHeight="1" x14ac:dyDescent="0.15"/>
    <row r="586" ht="15" customHeight="1" x14ac:dyDescent="0.15"/>
    <row r="587" ht="15" customHeight="1" x14ac:dyDescent="0.15"/>
    <row r="588" ht="15" customHeight="1" x14ac:dyDescent="0.15"/>
    <row r="589" ht="15" customHeight="1" x14ac:dyDescent="0.15"/>
    <row r="590" ht="15" customHeight="1" x14ac:dyDescent="0.15"/>
    <row r="591" ht="15" customHeight="1" x14ac:dyDescent="0.15"/>
    <row r="592" ht="15" customHeight="1" x14ac:dyDescent="0.15"/>
    <row r="593" ht="15" customHeight="1" x14ac:dyDescent="0.15"/>
    <row r="594" ht="15" customHeight="1" x14ac:dyDescent="0.15"/>
    <row r="595" ht="15" customHeight="1" x14ac:dyDescent="0.15"/>
    <row r="596" ht="15" customHeight="1" x14ac:dyDescent="0.15"/>
    <row r="597" ht="15" customHeight="1" x14ac:dyDescent="0.15"/>
    <row r="598" ht="15" customHeight="1" x14ac:dyDescent="0.15"/>
    <row r="599" ht="15" customHeight="1" x14ac:dyDescent="0.15"/>
    <row r="600" ht="15" customHeight="1" x14ac:dyDescent="0.15"/>
    <row r="601" ht="15" customHeight="1" x14ac:dyDescent="0.15"/>
    <row r="602" ht="15" customHeight="1" x14ac:dyDescent="0.15"/>
    <row r="603" ht="15" customHeight="1" x14ac:dyDescent="0.15"/>
    <row r="604" ht="15" customHeight="1" x14ac:dyDescent="0.15"/>
    <row r="605" ht="15" customHeight="1" x14ac:dyDescent="0.15"/>
    <row r="606" ht="15" customHeight="1" x14ac:dyDescent="0.15"/>
    <row r="607" ht="15" customHeight="1" x14ac:dyDescent="0.15"/>
    <row r="608" ht="15" customHeight="1" x14ac:dyDescent="0.15"/>
    <row r="609" ht="15" customHeight="1" x14ac:dyDescent="0.15"/>
    <row r="610" ht="15" customHeight="1" x14ac:dyDescent="0.15"/>
    <row r="611" ht="15" customHeight="1" x14ac:dyDescent="0.15"/>
    <row r="612" ht="15" customHeight="1" x14ac:dyDescent="0.15"/>
    <row r="613" ht="15" customHeight="1" x14ac:dyDescent="0.15"/>
    <row r="614" ht="15" customHeight="1" x14ac:dyDescent="0.15"/>
    <row r="615" ht="15" customHeight="1" x14ac:dyDescent="0.15"/>
    <row r="616" ht="15" customHeight="1" x14ac:dyDescent="0.15"/>
    <row r="617" ht="15" customHeight="1" x14ac:dyDescent="0.15"/>
    <row r="618" ht="15" customHeight="1" x14ac:dyDescent="0.15"/>
    <row r="619" ht="15" customHeight="1" x14ac:dyDescent="0.15"/>
    <row r="620" ht="15" customHeight="1" x14ac:dyDescent="0.15"/>
    <row r="621" ht="15" customHeight="1" x14ac:dyDescent="0.15"/>
    <row r="622" ht="15" customHeight="1" x14ac:dyDescent="0.15"/>
    <row r="623" ht="15" customHeight="1" x14ac:dyDescent="0.15"/>
    <row r="624" ht="15" customHeight="1" x14ac:dyDescent="0.15"/>
    <row r="625" ht="15" customHeight="1" x14ac:dyDescent="0.15"/>
    <row r="626" ht="15" customHeight="1" x14ac:dyDescent="0.15"/>
    <row r="627" ht="15" customHeight="1" x14ac:dyDescent="0.15"/>
    <row r="628" ht="15" customHeight="1" x14ac:dyDescent="0.15"/>
    <row r="629" ht="15" customHeight="1" x14ac:dyDescent="0.15"/>
    <row r="630" ht="15" customHeight="1" x14ac:dyDescent="0.15"/>
    <row r="631" ht="15" customHeight="1" x14ac:dyDescent="0.15"/>
    <row r="632" ht="15" customHeight="1" x14ac:dyDescent="0.15"/>
    <row r="633" ht="15" customHeight="1" x14ac:dyDescent="0.15"/>
    <row r="634" ht="15" customHeight="1" x14ac:dyDescent="0.15"/>
    <row r="635" ht="15" customHeight="1" x14ac:dyDescent="0.15"/>
    <row r="636" ht="15" customHeight="1" x14ac:dyDescent="0.15"/>
    <row r="637" ht="15" customHeight="1" x14ac:dyDescent="0.15"/>
    <row r="638" ht="15" customHeight="1" x14ac:dyDescent="0.15"/>
    <row r="639" ht="15" customHeight="1" x14ac:dyDescent="0.15"/>
    <row r="640" ht="15" customHeight="1" x14ac:dyDescent="0.15"/>
    <row r="641" ht="15" customHeight="1" x14ac:dyDescent="0.15"/>
    <row r="642" ht="15" customHeight="1" x14ac:dyDescent="0.15"/>
    <row r="643" ht="15" customHeight="1" x14ac:dyDescent="0.15"/>
    <row r="644" ht="15" customHeight="1" x14ac:dyDescent="0.15"/>
    <row r="645" ht="15" customHeight="1" x14ac:dyDescent="0.15"/>
    <row r="646" ht="15" customHeight="1" x14ac:dyDescent="0.15"/>
    <row r="647" ht="15" customHeight="1" x14ac:dyDescent="0.15"/>
    <row r="648" ht="15" customHeight="1" x14ac:dyDescent="0.15"/>
    <row r="649" ht="15" customHeight="1" x14ac:dyDescent="0.15"/>
    <row r="650" ht="15" customHeight="1" x14ac:dyDescent="0.15"/>
    <row r="651" ht="15" customHeight="1" x14ac:dyDescent="0.15"/>
    <row r="652" ht="15" customHeight="1" x14ac:dyDescent="0.15"/>
    <row r="653" ht="15" customHeight="1" x14ac:dyDescent="0.15"/>
    <row r="654" ht="15" customHeight="1" x14ac:dyDescent="0.15"/>
    <row r="655" ht="15" customHeight="1" x14ac:dyDescent="0.15"/>
    <row r="656" ht="15" customHeight="1" x14ac:dyDescent="0.15"/>
    <row r="657" ht="15" customHeight="1" x14ac:dyDescent="0.15"/>
    <row r="658" ht="15" customHeight="1" x14ac:dyDescent="0.15"/>
    <row r="659" ht="15" customHeight="1" x14ac:dyDescent="0.15"/>
    <row r="660" ht="15" customHeight="1" x14ac:dyDescent="0.15"/>
    <row r="661" ht="15" customHeight="1" x14ac:dyDescent="0.15"/>
    <row r="662" ht="15" customHeight="1" x14ac:dyDescent="0.15"/>
    <row r="663" ht="15" customHeight="1" x14ac:dyDescent="0.15"/>
    <row r="664" ht="15" customHeight="1" x14ac:dyDescent="0.15"/>
    <row r="665" ht="15" customHeight="1" x14ac:dyDescent="0.15"/>
    <row r="666" ht="15" customHeight="1" x14ac:dyDescent="0.15"/>
    <row r="667" ht="15" customHeight="1" x14ac:dyDescent="0.15"/>
    <row r="668" ht="15" customHeight="1" x14ac:dyDescent="0.15"/>
    <row r="669" ht="15" customHeight="1" x14ac:dyDescent="0.15"/>
    <row r="670" ht="15" customHeight="1" x14ac:dyDescent="0.15"/>
    <row r="671" ht="15" customHeight="1" x14ac:dyDescent="0.15"/>
    <row r="672" ht="15" customHeight="1" x14ac:dyDescent="0.15"/>
    <row r="673" ht="15" customHeight="1" x14ac:dyDescent="0.15"/>
    <row r="674" ht="15" customHeight="1" x14ac:dyDescent="0.15"/>
    <row r="675" ht="15" customHeight="1" x14ac:dyDescent="0.15"/>
    <row r="676" ht="15" customHeight="1" x14ac:dyDescent="0.15"/>
    <row r="677" ht="15" customHeight="1" x14ac:dyDescent="0.15"/>
    <row r="678" ht="15" customHeight="1" x14ac:dyDescent="0.15"/>
    <row r="679" ht="15" customHeight="1" x14ac:dyDescent="0.15"/>
    <row r="680" ht="15" customHeight="1" x14ac:dyDescent="0.15"/>
    <row r="681" ht="15" customHeight="1" x14ac:dyDescent="0.15"/>
    <row r="682" ht="15" customHeight="1" x14ac:dyDescent="0.15"/>
    <row r="683" ht="15" customHeight="1" x14ac:dyDescent="0.15"/>
    <row r="684" ht="15" customHeight="1" x14ac:dyDescent="0.15"/>
    <row r="685" ht="15" customHeight="1" x14ac:dyDescent="0.15"/>
    <row r="686" ht="15" customHeight="1" x14ac:dyDescent="0.15"/>
    <row r="687" ht="15" customHeight="1" x14ac:dyDescent="0.15"/>
    <row r="688" ht="15" customHeight="1" x14ac:dyDescent="0.15"/>
    <row r="689" ht="15" customHeight="1" x14ac:dyDescent="0.15"/>
    <row r="690" ht="15" customHeight="1" x14ac:dyDescent="0.15"/>
    <row r="691" ht="15" customHeight="1" x14ac:dyDescent="0.15"/>
    <row r="692" ht="15" customHeight="1" x14ac:dyDescent="0.15"/>
    <row r="693" ht="15" customHeight="1" x14ac:dyDescent="0.15"/>
    <row r="694" ht="15" customHeight="1" x14ac:dyDescent="0.15"/>
    <row r="695" ht="15" customHeight="1" x14ac:dyDescent="0.15"/>
    <row r="696" ht="15" customHeight="1" x14ac:dyDescent="0.15"/>
    <row r="697" ht="15" customHeight="1" x14ac:dyDescent="0.15"/>
    <row r="698" ht="15" customHeight="1" x14ac:dyDescent="0.15"/>
    <row r="699" ht="15" customHeight="1" x14ac:dyDescent="0.15"/>
    <row r="700" ht="15" customHeight="1" x14ac:dyDescent="0.15"/>
    <row r="701" ht="15" customHeight="1" x14ac:dyDescent="0.15"/>
    <row r="702" ht="15" customHeight="1" x14ac:dyDescent="0.15"/>
    <row r="703" ht="15" customHeight="1" x14ac:dyDescent="0.15"/>
    <row r="704" ht="15" customHeight="1" x14ac:dyDescent="0.15"/>
    <row r="705" ht="15" customHeight="1" x14ac:dyDescent="0.15"/>
    <row r="706" ht="15" customHeight="1" x14ac:dyDescent="0.15"/>
    <row r="707" ht="15" customHeight="1" x14ac:dyDescent="0.15"/>
    <row r="708" ht="15" customHeight="1" x14ac:dyDescent="0.15"/>
    <row r="709" ht="15" customHeight="1" x14ac:dyDescent="0.15"/>
    <row r="710" ht="15" customHeight="1" x14ac:dyDescent="0.15"/>
    <row r="711" ht="15" customHeight="1" x14ac:dyDescent="0.15"/>
    <row r="712" ht="15" customHeight="1" x14ac:dyDescent="0.15"/>
    <row r="713" ht="15" customHeight="1" x14ac:dyDescent="0.15"/>
    <row r="714" ht="15" customHeight="1" x14ac:dyDescent="0.15"/>
    <row r="715" ht="15" customHeight="1" x14ac:dyDescent="0.15"/>
    <row r="716" ht="15" customHeight="1" x14ac:dyDescent="0.15"/>
    <row r="717" ht="15" customHeight="1" x14ac:dyDescent="0.15"/>
    <row r="718" ht="15" customHeight="1" x14ac:dyDescent="0.15"/>
    <row r="719" ht="15" customHeight="1" x14ac:dyDescent="0.15"/>
    <row r="720" ht="15" customHeight="1" x14ac:dyDescent="0.15"/>
    <row r="721" ht="15" customHeight="1" x14ac:dyDescent="0.15"/>
    <row r="722" ht="15" customHeight="1" x14ac:dyDescent="0.15"/>
    <row r="723" ht="15" customHeight="1" x14ac:dyDescent="0.15"/>
    <row r="724" ht="15" customHeight="1" x14ac:dyDescent="0.15"/>
    <row r="725" ht="15" customHeight="1" x14ac:dyDescent="0.15"/>
    <row r="726" ht="15" customHeight="1" x14ac:dyDescent="0.15"/>
    <row r="727" ht="15" customHeight="1" x14ac:dyDescent="0.15"/>
    <row r="728" ht="15" customHeight="1" x14ac:dyDescent="0.15"/>
    <row r="729" ht="15" customHeight="1" x14ac:dyDescent="0.15"/>
    <row r="730" ht="15" customHeight="1" x14ac:dyDescent="0.15"/>
    <row r="731" ht="15" customHeight="1" x14ac:dyDescent="0.15"/>
    <row r="732" ht="15" customHeight="1" x14ac:dyDescent="0.15"/>
    <row r="733" ht="15" customHeight="1" x14ac:dyDescent="0.15"/>
    <row r="734" ht="15" customHeight="1" x14ac:dyDescent="0.15"/>
    <row r="735" ht="15" customHeight="1" x14ac:dyDescent="0.15"/>
    <row r="736" ht="15" customHeight="1" x14ac:dyDescent="0.15"/>
    <row r="737" ht="15" customHeight="1" x14ac:dyDescent="0.15"/>
    <row r="738" ht="15" customHeight="1" x14ac:dyDescent="0.15"/>
    <row r="739" ht="15" customHeight="1" x14ac:dyDescent="0.15"/>
    <row r="740" ht="15" customHeight="1" x14ac:dyDescent="0.15"/>
    <row r="741" ht="15" customHeight="1" x14ac:dyDescent="0.15"/>
    <row r="742" ht="15" customHeight="1" x14ac:dyDescent="0.15"/>
    <row r="743" ht="15" customHeight="1" x14ac:dyDescent="0.15"/>
    <row r="744" ht="15" customHeight="1" x14ac:dyDescent="0.15"/>
    <row r="745" ht="15" customHeight="1" x14ac:dyDescent="0.15"/>
    <row r="746" ht="15" customHeight="1" x14ac:dyDescent="0.15"/>
    <row r="747" ht="15" customHeight="1" x14ac:dyDescent="0.15"/>
    <row r="748" ht="15" customHeight="1" x14ac:dyDescent="0.15"/>
    <row r="749" ht="15" customHeight="1" x14ac:dyDescent="0.15"/>
    <row r="750" ht="15" customHeight="1" x14ac:dyDescent="0.15"/>
    <row r="751" ht="15" customHeight="1" x14ac:dyDescent="0.15"/>
    <row r="752" ht="15" customHeight="1" x14ac:dyDescent="0.15"/>
    <row r="753" ht="15" customHeight="1" x14ac:dyDescent="0.15"/>
    <row r="754" ht="15" customHeight="1" x14ac:dyDescent="0.15"/>
    <row r="755" ht="15" customHeight="1" x14ac:dyDescent="0.15"/>
    <row r="756" ht="15" customHeight="1" x14ac:dyDescent="0.15"/>
    <row r="757" ht="15" customHeight="1" x14ac:dyDescent="0.15"/>
    <row r="758" ht="15" customHeight="1" x14ac:dyDescent="0.15"/>
    <row r="759" ht="15" customHeight="1" x14ac:dyDescent="0.15"/>
    <row r="760" ht="15" customHeight="1" x14ac:dyDescent="0.15"/>
    <row r="761" ht="15" customHeight="1" x14ac:dyDescent="0.15"/>
    <row r="762" ht="15" customHeight="1" x14ac:dyDescent="0.15"/>
    <row r="763" ht="15" customHeight="1" x14ac:dyDescent="0.15"/>
    <row r="764" ht="15" customHeight="1" x14ac:dyDescent="0.15"/>
    <row r="765" ht="15" customHeight="1" x14ac:dyDescent="0.15"/>
    <row r="766" ht="15" customHeight="1" x14ac:dyDescent="0.15"/>
    <row r="767" ht="15" customHeight="1" x14ac:dyDescent="0.15"/>
    <row r="768" ht="15" customHeight="1" x14ac:dyDescent="0.15"/>
    <row r="769" ht="15" customHeight="1" x14ac:dyDescent="0.15"/>
    <row r="770" ht="15" customHeight="1" x14ac:dyDescent="0.15"/>
    <row r="771" ht="15" customHeight="1" x14ac:dyDescent="0.15"/>
    <row r="772" ht="15" customHeight="1" x14ac:dyDescent="0.15"/>
    <row r="773" ht="15" customHeight="1" x14ac:dyDescent="0.15"/>
    <row r="774" ht="15" customHeight="1" x14ac:dyDescent="0.15"/>
    <row r="775" ht="15" customHeight="1" x14ac:dyDescent="0.15"/>
    <row r="776" ht="15" customHeight="1" x14ac:dyDescent="0.15"/>
    <row r="777" ht="15" customHeight="1" x14ac:dyDescent="0.15"/>
    <row r="778" ht="15" customHeight="1" x14ac:dyDescent="0.15"/>
    <row r="779" ht="15" customHeight="1" x14ac:dyDescent="0.15"/>
    <row r="780" ht="15" customHeight="1" x14ac:dyDescent="0.15"/>
    <row r="781" ht="15" customHeight="1" x14ac:dyDescent="0.15"/>
    <row r="782" ht="15" customHeight="1" x14ac:dyDescent="0.15"/>
    <row r="783" ht="15" customHeight="1" x14ac:dyDescent="0.15"/>
    <row r="784" ht="15" customHeight="1" x14ac:dyDescent="0.15"/>
    <row r="785" ht="15" customHeight="1" x14ac:dyDescent="0.15"/>
    <row r="786" ht="15" customHeight="1" x14ac:dyDescent="0.15"/>
    <row r="787" ht="15" customHeight="1" x14ac:dyDescent="0.15"/>
    <row r="788" ht="15" customHeight="1" x14ac:dyDescent="0.15"/>
    <row r="789" ht="15" customHeight="1" x14ac:dyDescent="0.15"/>
    <row r="790" ht="15" customHeight="1" x14ac:dyDescent="0.15"/>
    <row r="791" ht="15" customHeight="1" x14ac:dyDescent="0.15"/>
    <row r="792" ht="15" customHeight="1" x14ac:dyDescent="0.15"/>
    <row r="793" ht="15" customHeight="1" x14ac:dyDescent="0.15"/>
    <row r="794" ht="15" customHeight="1" x14ac:dyDescent="0.15"/>
    <row r="795" ht="15" customHeight="1" x14ac:dyDescent="0.15"/>
    <row r="796" ht="15" customHeight="1" x14ac:dyDescent="0.15"/>
    <row r="797" ht="15" customHeight="1" x14ac:dyDescent="0.15"/>
    <row r="798" ht="15" customHeight="1" x14ac:dyDescent="0.15"/>
    <row r="799" ht="15" customHeight="1" x14ac:dyDescent="0.15"/>
    <row r="800" ht="15" customHeight="1" x14ac:dyDescent="0.15"/>
    <row r="801" ht="15" customHeight="1" x14ac:dyDescent="0.15"/>
    <row r="802" ht="15" customHeight="1" x14ac:dyDescent="0.15"/>
    <row r="803" ht="15" customHeight="1" x14ac:dyDescent="0.15"/>
    <row r="804" ht="15" customHeight="1" x14ac:dyDescent="0.15"/>
    <row r="805" ht="15" customHeight="1" x14ac:dyDescent="0.15"/>
    <row r="806" ht="15" customHeight="1" x14ac:dyDescent="0.15"/>
    <row r="807" ht="15" customHeight="1" x14ac:dyDescent="0.15"/>
    <row r="808" ht="15" customHeight="1" x14ac:dyDescent="0.15"/>
    <row r="809" ht="15" customHeight="1" x14ac:dyDescent="0.15"/>
    <row r="810" ht="15" customHeight="1" x14ac:dyDescent="0.15"/>
    <row r="811" ht="15" customHeight="1" x14ac:dyDescent="0.15"/>
    <row r="812" ht="15" customHeight="1" x14ac:dyDescent="0.15"/>
    <row r="813" ht="15" customHeight="1" x14ac:dyDescent="0.15"/>
    <row r="814" ht="15" customHeight="1" x14ac:dyDescent="0.15"/>
    <row r="815" ht="15" customHeight="1" x14ac:dyDescent="0.15"/>
    <row r="816" ht="15" customHeight="1" x14ac:dyDescent="0.15"/>
    <row r="817" ht="15" customHeight="1" x14ac:dyDescent="0.15"/>
    <row r="818" ht="15" customHeight="1" x14ac:dyDescent="0.15"/>
    <row r="819" ht="15" customHeight="1" x14ac:dyDescent="0.15"/>
    <row r="820" ht="15" customHeight="1" x14ac:dyDescent="0.15"/>
    <row r="821" ht="15" customHeight="1" x14ac:dyDescent="0.15"/>
    <row r="822" ht="15" customHeight="1" x14ac:dyDescent="0.15"/>
    <row r="823" ht="15" customHeight="1" x14ac:dyDescent="0.15"/>
    <row r="824" ht="15" customHeight="1" x14ac:dyDescent="0.15"/>
    <row r="825" ht="15" customHeight="1" x14ac:dyDescent="0.15"/>
    <row r="826" ht="15" customHeight="1" x14ac:dyDescent="0.15"/>
    <row r="827" ht="15" customHeight="1" x14ac:dyDescent="0.15"/>
    <row r="828" ht="15" customHeight="1" x14ac:dyDescent="0.15"/>
    <row r="829" ht="15" customHeight="1" x14ac:dyDescent="0.15"/>
    <row r="830" ht="15" customHeight="1" x14ac:dyDescent="0.15"/>
    <row r="831" ht="15" customHeight="1" x14ac:dyDescent="0.15"/>
    <row r="832" ht="15" customHeight="1" x14ac:dyDescent="0.15"/>
    <row r="833" ht="15" customHeight="1" x14ac:dyDescent="0.15"/>
    <row r="834" ht="15" customHeight="1" x14ac:dyDescent="0.15"/>
    <row r="835" ht="15" customHeight="1" x14ac:dyDescent="0.15"/>
    <row r="836" ht="15" customHeight="1" x14ac:dyDescent="0.15"/>
    <row r="837" ht="15" customHeight="1" x14ac:dyDescent="0.15"/>
    <row r="838" ht="15" customHeight="1" x14ac:dyDescent="0.15"/>
    <row r="839" ht="15" customHeight="1" x14ac:dyDescent="0.15"/>
    <row r="840" ht="15" customHeight="1" x14ac:dyDescent="0.15"/>
    <row r="841" ht="15" customHeight="1" x14ac:dyDescent="0.15"/>
    <row r="842" ht="15" customHeight="1" x14ac:dyDescent="0.15"/>
    <row r="843" ht="15" customHeight="1" x14ac:dyDescent="0.15"/>
    <row r="844" ht="15" customHeight="1" x14ac:dyDescent="0.15"/>
    <row r="845" ht="15" customHeight="1" x14ac:dyDescent="0.15"/>
    <row r="846" ht="15" customHeight="1" x14ac:dyDescent="0.15"/>
    <row r="847" ht="15" customHeight="1" x14ac:dyDescent="0.15"/>
    <row r="848" ht="15" customHeight="1" x14ac:dyDescent="0.15"/>
    <row r="849" ht="15" customHeight="1" x14ac:dyDescent="0.15"/>
    <row r="850" ht="15" customHeight="1" x14ac:dyDescent="0.15"/>
    <row r="851" ht="15" customHeight="1" x14ac:dyDescent="0.15"/>
    <row r="852" ht="15" customHeight="1" x14ac:dyDescent="0.15"/>
    <row r="853" ht="15" customHeight="1" x14ac:dyDescent="0.15"/>
    <row r="854" ht="15" customHeight="1" x14ac:dyDescent="0.15"/>
    <row r="855" ht="15" customHeight="1" x14ac:dyDescent="0.15"/>
    <row r="856" ht="15" customHeight="1" x14ac:dyDescent="0.15"/>
    <row r="857" ht="15" customHeight="1" x14ac:dyDescent="0.15"/>
    <row r="858" ht="15" customHeight="1" x14ac:dyDescent="0.15"/>
    <row r="859" ht="15" customHeight="1" x14ac:dyDescent="0.15"/>
    <row r="860" ht="15" customHeight="1" x14ac:dyDescent="0.15"/>
    <row r="861" ht="15" customHeight="1" x14ac:dyDescent="0.15"/>
    <row r="862" ht="15" customHeight="1" x14ac:dyDescent="0.15"/>
    <row r="863" ht="15" customHeight="1" x14ac:dyDescent="0.15"/>
    <row r="864" ht="15" customHeight="1" x14ac:dyDescent="0.15"/>
    <row r="865" ht="15" customHeight="1" x14ac:dyDescent="0.15"/>
    <row r="866" ht="15" customHeight="1" x14ac:dyDescent="0.15"/>
    <row r="867" ht="15" customHeight="1" x14ac:dyDescent="0.15"/>
    <row r="868" ht="15" customHeight="1" x14ac:dyDescent="0.15"/>
    <row r="869" ht="15" customHeight="1" x14ac:dyDescent="0.15"/>
    <row r="870" ht="15" customHeight="1" x14ac:dyDescent="0.15"/>
    <row r="871" ht="15" customHeight="1" x14ac:dyDescent="0.15"/>
    <row r="872" ht="15" customHeight="1" x14ac:dyDescent="0.15"/>
    <row r="873" ht="15" customHeight="1" x14ac:dyDescent="0.15"/>
    <row r="874" ht="15" customHeight="1" x14ac:dyDescent="0.15"/>
    <row r="875" ht="15" customHeight="1" x14ac:dyDescent="0.15"/>
    <row r="876" ht="15" customHeight="1" x14ac:dyDescent="0.15"/>
    <row r="877" ht="15" customHeight="1" x14ac:dyDescent="0.15"/>
    <row r="878" ht="15" customHeight="1" x14ac:dyDescent="0.15"/>
    <row r="879" ht="15" customHeight="1" x14ac:dyDescent="0.15"/>
    <row r="880" ht="15" customHeight="1" x14ac:dyDescent="0.15"/>
    <row r="881" ht="15" customHeight="1" x14ac:dyDescent="0.15"/>
    <row r="882" ht="15" customHeight="1" x14ac:dyDescent="0.15"/>
    <row r="883" ht="15" customHeight="1" x14ac:dyDescent="0.15"/>
    <row r="884" ht="15" customHeight="1" x14ac:dyDescent="0.15"/>
    <row r="885" ht="15" customHeight="1" x14ac:dyDescent="0.15"/>
    <row r="886" ht="15" customHeight="1" x14ac:dyDescent="0.15"/>
    <row r="887" ht="15" customHeight="1" x14ac:dyDescent="0.15"/>
    <row r="888" ht="15" customHeight="1" x14ac:dyDescent="0.15"/>
    <row r="889" ht="15" customHeight="1" x14ac:dyDescent="0.15"/>
    <row r="890" ht="15" customHeight="1" x14ac:dyDescent="0.15"/>
    <row r="891" ht="15" customHeight="1" x14ac:dyDescent="0.15"/>
    <row r="892" ht="15" customHeight="1" x14ac:dyDescent="0.15"/>
    <row r="893" ht="15" customHeight="1" x14ac:dyDescent="0.15"/>
    <row r="894" ht="15" customHeight="1" x14ac:dyDescent="0.15"/>
    <row r="895" ht="15" customHeight="1" x14ac:dyDescent="0.15"/>
    <row r="896" ht="15" customHeight="1" x14ac:dyDescent="0.15"/>
    <row r="897" ht="15" customHeight="1" x14ac:dyDescent="0.15"/>
    <row r="898" ht="15" customHeight="1" x14ac:dyDescent="0.15"/>
    <row r="899" ht="15" customHeight="1" x14ac:dyDescent="0.15"/>
    <row r="900" ht="15" customHeight="1" x14ac:dyDescent="0.15"/>
    <row r="901" ht="15" customHeight="1" x14ac:dyDescent="0.15"/>
    <row r="902" ht="15" customHeight="1" x14ac:dyDescent="0.15"/>
    <row r="903" ht="15" customHeight="1" x14ac:dyDescent="0.15"/>
    <row r="904" ht="15" customHeight="1" x14ac:dyDescent="0.15"/>
    <row r="905" ht="15" customHeight="1" x14ac:dyDescent="0.15"/>
    <row r="906" ht="15" customHeight="1" x14ac:dyDescent="0.15"/>
    <row r="907" ht="15" customHeight="1" x14ac:dyDescent="0.15"/>
    <row r="908" ht="15" customHeight="1" x14ac:dyDescent="0.15"/>
    <row r="909" ht="15" customHeight="1" x14ac:dyDescent="0.15"/>
    <row r="910" ht="15" customHeight="1" x14ac:dyDescent="0.15"/>
    <row r="911" ht="15" customHeight="1" x14ac:dyDescent="0.15"/>
    <row r="912" ht="15" customHeight="1" x14ac:dyDescent="0.15"/>
    <row r="913" ht="15" customHeight="1" x14ac:dyDescent="0.15"/>
    <row r="914" ht="15" customHeight="1" x14ac:dyDescent="0.15"/>
    <row r="915" ht="15" customHeight="1" x14ac:dyDescent="0.15"/>
    <row r="916" ht="15" customHeight="1" x14ac:dyDescent="0.15"/>
    <row r="917" ht="15" customHeight="1" x14ac:dyDescent="0.15"/>
    <row r="918" ht="15" customHeight="1" x14ac:dyDescent="0.15"/>
    <row r="919" ht="15" customHeight="1" x14ac:dyDescent="0.15"/>
    <row r="920" ht="15" customHeight="1" x14ac:dyDescent="0.15"/>
    <row r="921" ht="15" customHeight="1" x14ac:dyDescent="0.15"/>
    <row r="922" ht="15" customHeight="1" x14ac:dyDescent="0.15"/>
    <row r="923" ht="15" customHeight="1" x14ac:dyDescent="0.15"/>
    <row r="924" ht="15" customHeight="1" x14ac:dyDescent="0.15"/>
    <row r="925" ht="15" customHeight="1" x14ac:dyDescent="0.15"/>
    <row r="926" ht="15" customHeight="1" x14ac:dyDescent="0.15"/>
    <row r="927" ht="15" customHeight="1" x14ac:dyDescent="0.15"/>
    <row r="928" ht="15" customHeight="1" x14ac:dyDescent="0.15"/>
    <row r="929" ht="15" customHeight="1" x14ac:dyDescent="0.15"/>
    <row r="930" ht="15" customHeight="1" x14ac:dyDescent="0.15"/>
    <row r="931" ht="15" customHeight="1" x14ac:dyDescent="0.15"/>
    <row r="932" ht="15" customHeight="1" x14ac:dyDescent="0.15"/>
    <row r="933" ht="15" customHeight="1" x14ac:dyDescent="0.15"/>
    <row r="934" ht="15" customHeight="1" x14ac:dyDescent="0.15"/>
    <row r="935" ht="15" customHeight="1" x14ac:dyDescent="0.15"/>
    <row r="936" ht="15" customHeight="1" x14ac:dyDescent="0.15"/>
    <row r="937" ht="15" customHeight="1" x14ac:dyDescent="0.15"/>
    <row r="938" ht="15" customHeight="1" x14ac:dyDescent="0.15"/>
    <row r="939" ht="15" customHeight="1" x14ac:dyDescent="0.15"/>
    <row r="940" ht="15" customHeight="1" x14ac:dyDescent="0.15"/>
    <row r="941" ht="15" customHeight="1" x14ac:dyDescent="0.15"/>
    <row r="942" ht="15" customHeight="1" x14ac:dyDescent="0.15"/>
    <row r="943" ht="15" customHeight="1" x14ac:dyDescent="0.15"/>
    <row r="944" ht="15" customHeight="1" x14ac:dyDescent="0.15"/>
    <row r="945" ht="15" customHeight="1" x14ac:dyDescent="0.15"/>
    <row r="946" ht="15" customHeight="1" x14ac:dyDescent="0.15"/>
    <row r="947" ht="15" customHeight="1" x14ac:dyDescent="0.15"/>
    <row r="948" ht="15" customHeight="1" x14ac:dyDescent="0.15"/>
    <row r="949" ht="15" customHeight="1" x14ac:dyDescent="0.15"/>
    <row r="950" ht="15" customHeight="1" x14ac:dyDescent="0.15"/>
    <row r="951" ht="15" customHeight="1" x14ac:dyDescent="0.15"/>
    <row r="952" ht="15" customHeight="1" x14ac:dyDescent="0.15"/>
    <row r="953" ht="15" customHeight="1" x14ac:dyDescent="0.15"/>
    <row r="954" ht="15" customHeight="1" x14ac:dyDescent="0.15"/>
    <row r="955" ht="15" customHeight="1" x14ac:dyDescent="0.15"/>
    <row r="956" ht="15" customHeight="1" x14ac:dyDescent="0.15"/>
    <row r="957" ht="15" customHeight="1" x14ac:dyDescent="0.15"/>
    <row r="958" ht="15" customHeight="1" x14ac:dyDescent="0.15"/>
    <row r="959" ht="15" customHeight="1" x14ac:dyDescent="0.15"/>
    <row r="960" ht="15" customHeight="1" x14ac:dyDescent="0.15"/>
    <row r="961" ht="15" customHeight="1" x14ac:dyDescent="0.15"/>
    <row r="962" ht="15" customHeight="1" x14ac:dyDescent="0.15"/>
    <row r="963" ht="15" customHeight="1" x14ac:dyDescent="0.15"/>
    <row r="964" ht="15" customHeight="1" x14ac:dyDescent="0.15"/>
    <row r="965" ht="15" customHeight="1" x14ac:dyDescent="0.15"/>
    <row r="966" ht="15" customHeight="1" x14ac:dyDescent="0.15"/>
    <row r="967" ht="15" customHeight="1" x14ac:dyDescent="0.15"/>
    <row r="968" ht="15" customHeight="1" x14ac:dyDescent="0.15"/>
    <row r="969" ht="15" customHeight="1" x14ac:dyDescent="0.15"/>
    <row r="970" ht="15" customHeight="1" x14ac:dyDescent="0.15"/>
    <row r="971" ht="15" customHeight="1" x14ac:dyDescent="0.15"/>
    <row r="972" ht="15" customHeight="1" x14ac:dyDescent="0.15"/>
    <row r="973" ht="15" customHeight="1" x14ac:dyDescent="0.15"/>
    <row r="974" ht="15" customHeight="1" x14ac:dyDescent="0.15"/>
    <row r="975" ht="15" customHeight="1" x14ac:dyDescent="0.15"/>
    <row r="976" ht="15" customHeight="1" x14ac:dyDescent="0.15"/>
    <row r="977" ht="15" customHeight="1" x14ac:dyDescent="0.15"/>
    <row r="978" ht="15" customHeight="1" x14ac:dyDescent="0.15"/>
    <row r="979" ht="15" customHeight="1" x14ac:dyDescent="0.15"/>
    <row r="980" ht="15" customHeight="1" x14ac:dyDescent="0.15"/>
    <row r="981" ht="15" customHeight="1" x14ac:dyDescent="0.15"/>
    <row r="982" ht="15" customHeight="1" x14ac:dyDescent="0.15"/>
    <row r="983" ht="15" customHeight="1" x14ac:dyDescent="0.15"/>
    <row r="984" ht="15" customHeight="1" x14ac:dyDescent="0.15"/>
    <row r="985" ht="15" customHeight="1" x14ac:dyDescent="0.15"/>
    <row r="986" ht="15" customHeight="1" x14ac:dyDescent="0.15"/>
    <row r="987" ht="15" customHeight="1" x14ac:dyDescent="0.15"/>
    <row r="988" ht="15" customHeight="1" x14ac:dyDescent="0.15"/>
    <row r="989" ht="15" customHeight="1" x14ac:dyDescent="0.15"/>
    <row r="990" ht="15" customHeight="1" x14ac:dyDescent="0.15"/>
    <row r="991" ht="15" customHeight="1" x14ac:dyDescent="0.15"/>
    <row r="992" ht="15" customHeight="1" x14ac:dyDescent="0.15"/>
    <row r="993" ht="15" customHeight="1" x14ac:dyDescent="0.15"/>
    <row r="994" ht="15" customHeight="1" x14ac:dyDescent="0.15"/>
    <row r="995" ht="15" customHeight="1" x14ac:dyDescent="0.15"/>
    <row r="996" ht="15" customHeight="1" x14ac:dyDescent="0.15"/>
    <row r="997" ht="15" customHeight="1" x14ac:dyDescent="0.15"/>
    <row r="998" ht="15" customHeight="1" x14ac:dyDescent="0.15"/>
    <row r="999" ht="15" customHeight="1" x14ac:dyDescent="0.15"/>
    <row r="1000" ht="15" customHeight="1" x14ac:dyDescent="0.15"/>
    <row r="1001" ht="15" customHeight="1" x14ac:dyDescent="0.15"/>
  </sheetData>
  <mergeCells count="11">
    <mergeCell ref="A1:G1"/>
    <mergeCell ref="H1:K1"/>
    <mergeCell ref="BA1:BG1"/>
    <mergeCell ref="AS1:AY1"/>
    <mergeCell ref="BI1:BP1"/>
    <mergeCell ref="BZ1:CF1"/>
    <mergeCell ref="AK1:AQ1"/>
    <mergeCell ref="U1:AA1"/>
    <mergeCell ref="L1:R1"/>
    <mergeCell ref="AC1:AI1"/>
    <mergeCell ref="BR1:BX1"/>
  </mergeCells>
  <phoneticPr fontId="3" type="noConversion"/>
  <conditionalFormatting sqref="AK1:AQ1048576">
    <cfRule type="expression" dxfId="5" priority="7" stopIfTrue="1">
      <formula>$AL1&lt;&gt;""</formula>
    </cfRule>
  </conditionalFormatting>
  <conditionalFormatting sqref="AS1:AY1048576">
    <cfRule type="expression" dxfId="4" priority="4" stopIfTrue="1">
      <formula>$AT1&lt;&gt;""</formula>
    </cfRule>
  </conditionalFormatting>
  <conditionalFormatting sqref="AS6:AY65536">
    <cfRule type="expression" dxfId="3" priority="5" stopIfTrue="1">
      <formula>AT$1&lt;&gt;""</formula>
    </cfRule>
  </conditionalFormatting>
  <conditionalFormatting sqref="BI1:BP6 BI7:BI8 BP7:BP11 BK7:BO12 BI9:BJ12 BI13:BP65537">
    <cfRule type="expression" dxfId="2" priority="6" stopIfTrue="1">
      <formula>$BI1&lt;&gt;""</formula>
    </cfRule>
  </conditionalFormatting>
  <conditionalFormatting sqref="BJ7">
    <cfRule type="expression" dxfId="1" priority="11" stopIfTrue="1">
      <formula>$BI8&lt;&gt;""</formula>
    </cfRule>
  </conditionalFormatting>
  <conditionalFormatting sqref="BZ1:CF1048576">
    <cfRule type="expression" dxfId="0" priority="1" stopIfTrue="1">
      <formula>$CA1&lt;&gt;""</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8</vt:i4>
      </vt:variant>
    </vt:vector>
  </HeadingPairs>
  <TitlesOfParts>
    <vt:vector size="12" baseType="lpstr">
      <vt:lpstr>首页</vt:lpstr>
      <vt:lpstr>电伴热安装材料表</vt:lpstr>
      <vt:lpstr>材料汇总</vt:lpstr>
      <vt:lpstr>材料分类</vt:lpstr>
      <vt:lpstr>电伴热安装材料表!Print_Area</vt:lpstr>
      <vt:lpstr>首页!Print_Area</vt:lpstr>
      <vt:lpstr>电伴热安装材料表!Print_Titles</vt:lpstr>
      <vt:lpstr>工程号</vt:lpstr>
      <vt:lpstr>设计阶段</vt:lpstr>
      <vt:lpstr>图号</vt:lpstr>
      <vt:lpstr>项目名称</vt:lpstr>
      <vt:lpstr>主项号</vt:lpstr>
    </vt:vector>
  </TitlesOfParts>
  <Company>江苏索普工程科技有限公司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GJW</dc:creator>
  <cp:lastModifiedBy>龚 骏巍</cp:lastModifiedBy>
  <cp:lastPrinted>2025-09-16T06:04:51Z</cp:lastPrinted>
  <dcterms:created xsi:type="dcterms:W3CDTF">1997-06-24T06:01:25Z</dcterms:created>
  <dcterms:modified xsi:type="dcterms:W3CDTF">2026-01-23T00:53:19Z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2024-07-18T07:35:01Z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4ae770ee-cd0f-439b-aae5-2a47c9c391e5</vt:lpwstr>
  </property>
  <property fmtid="{D5CDD505-2E9C-101B-9397-08002B2CF9AE}" pid="7" name="MSIP_Label_defa4170-0d19-0005-0004-bc88714345d2_ActionId">
    <vt:lpwstr>6481dfce-ca87-4274-902d-588eb4988d2b</vt:lpwstr>
  </property>
  <property fmtid="{D5CDD505-2E9C-101B-9397-08002B2CF9AE}" pid="8" name="MSIP_Label_defa4170-0d19-0005-0004-bc88714345d2_ContentBits">
    <vt:lpwstr>0</vt:lpwstr>
  </property>
</Properties>
</file>