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011A1E16-E408-481C-86AB-380CA0F90B2D}" xr6:coauthVersionLast="47" xr6:coauthVersionMax="47" xr10:uidLastSave="{00000000-0000-0000-0000-000000000000}"/>
  <bookViews>
    <workbookView xWindow="-24120" yWindow="-135" windowWidth="24240" windowHeight="13140" activeTab="1" xr2:uid="{00000000-000D-0000-FFFF-FFFF00000000}"/>
  </bookViews>
  <sheets>
    <sheet name="首页" sheetId="9" r:id="rId1"/>
    <sheet name="电缆表" sheetId="12" r:id="rId2"/>
    <sheet name="Sheet1" sheetId="13" state="hidden" r:id="rId3"/>
  </sheets>
  <definedNames>
    <definedName name="_xlnm._FilterDatabase" localSheetId="1" hidden="1">电缆表!$7:$138</definedName>
    <definedName name="_xlnm.Print_Area" localSheetId="1">电缆表!$B$1:$BE$59</definedName>
    <definedName name="_xlnm.Print_Area" localSheetId="0">首页!$B$1:$AH$38</definedName>
    <definedName name="_xlnm.Print_Titles" localSheetId="1">电缆表!$1:$8</definedName>
    <definedName name="版次">首页!$B$37</definedName>
    <definedName name="电缆规格">Sheet1!$B$2:$B$28</definedName>
    <definedName name="工程号">首页!$Z$2</definedName>
    <definedName name="挠性管规格">Sheet1!$C$2:$C$15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2" l="1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CJ38" i="12" l="1"/>
  <c r="CC38" i="12"/>
  <c r="BT38" i="12"/>
  <c r="CJ37" i="12"/>
  <c r="CC37" i="12"/>
  <c r="BT37" i="12"/>
  <c r="CJ36" i="12"/>
  <c r="CC36" i="12"/>
  <c r="BT36" i="12"/>
  <c r="AZ5" i="12"/>
  <c r="CJ28" i="12" l="1"/>
  <c r="CC28" i="12"/>
  <c r="BT28" i="12"/>
  <c r="B139" i="12" l="1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B737" i="12"/>
  <c r="B738" i="12"/>
  <c r="B739" i="12"/>
  <c r="B740" i="12"/>
  <c r="B741" i="12"/>
  <c r="B742" i="12"/>
  <c r="B743" i="12"/>
  <c r="B744" i="12"/>
  <c r="B745" i="12"/>
  <c r="B746" i="12"/>
  <c r="B747" i="12"/>
  <c r="B748" i="12"/>
  <c r="B749" i="12"/>
  <c r="B750" i="12"/>
  <c r="B751" i="12"/>
  <c r="B752" i="12"/>
  <c r="B753" i="12"/>
  <c r="B754" i="12"/>
  <c r="B755" i="12"/>
  <c r="B756" i="12"/>
  <c r="B757" i="12"/>
  <c r="B758" i="12"/>
  <c r="B759" i="12"/>
  <c r="B760" i="12"/>
  <c r="B761" i="12"/>
  <c r="B762" i="12"/>
  <c r="B763" i="12"/>
  <c r="B764" i="12"/>
  <c r="B765" i="12"/>
  <c r="B766" i="12"/>
  <c r="B767" i="12"/>
  <c r="B768" i="12"/>
  <c r="B769" i="12"/>
  <c r="B770" i="12"/>
  <c r="B771" i="12"/>
  <c r="B772" i="12"/>
  <c r="B773" i="12"/>
  <c r="B774" i="12"/>
  <c r="B775" i="12"/>
  <c r="B776" i="12"/>
  <c r="B777" i="12"/>
  <c r="B778" i="12"/>
  <c r="B779" i="12"/>
  <c r="B780" i="12"/>
  <c r="B781" i="12"/>
  <c r="B782" i="12"/>
  <c r="B783" i="12"/>
  <c r="B784" i="12"/>
  <c r="B785" i="12"/>
  <c r="B786" i="12"/>
  <c r="B787" i="12"/>
  <c r="B788" i="12"/>
  <c r="B789" i="12"/>
  <c r="B790" i="12"/>
  <c r="B791" i="12"/>
  <c r="B792" i="12"/>
  <c r="B793" i="12"/>
  <c r="B794" i="12"/>
  <c r="B795" i="12"/>
  <c r="B796" i="12"/>
  <c r="B797" i="12"/>
  <c r="B798" i="12"/>
  <c r="B799" i="12"/>
  <c r="B800" i="12"/>
  <c r="B801" i="12"/>
  <c r="B802" i="12"/>
  <c r="B803" i="12"/>
  <c r="B804" i="12"/>
  <c r="B805" i="12"/>
  <c r="B806" i="12"/>
  <c r="B807" i="12"/>
  <c r="B808" i="12"/>
  <c r="B809" i="12"/>
  <c r="B810" i="12"/>
  <c r="B811" i="12"/>
  <c r="B812" i="12"/>
  <c r="B813" i="12"/>
  <c r="B814" i="12"/>
  <c r="B815" i="12"/>
  <c r="B816" i="12"/>
  <c r="B817" i="12"/>
  <c r="B818" i="12"/>
  <c r="B819" i="12"/>
  <c r="B820" i="12"/>
  <c r="B821" i="12"/>
  <c r="B822" i="12"/>
  <c r="B823" i="12"/>
  <c r="B824" i="12"/>
  <c r="B825" i="12"/>
  <c r="B826" i="12"/>
  <c r="B827" i="12"/>
  <c r="B828" i="12"/>
  <c r="B829" i="12"/>
  <c r="B830" i="12"/>
  <c r="B831" i="12"/>
  <c r="B832" i="12"/>
  <c r="B833" i="12"/>
  <c r="B834" i="12"/>
  <c r="B835" i="12"/>
  <c r="B836" i="12"/>
  <c r="B837" i="12"/>
  <c r="B838" i="12"/>
  <c r="B839" i="12"/>
  <c r="B840" i="12"/>
  <c r="B841" i="12"/>
  <c r="B842" i="12"/>
  <c r="B843" i="12"/>
  <c r="B844" i="12"/>
  <c r="B845" i="12"/>
  <c r="B846" i="12"/>
  <c r="B847" i="12"/>
  <c r="B848" i="12"/>
  <c r="B849" i="12"/>
  <c r="B850" i="12"/>
  <c r="B851" i="12"/>
  <c r="B852" i="12"/>
  <c r="B853" i="12"/>
  <c r="B854" i="12"/>
  <c r="B855" i="12"/>
  <c r="B856" i="12"/>
  <c r="B857" i="12"/>
  <c r="B858" i="12"/>
  <c r="B859" i="12"/>
  <c r="B860" i="12"/>
  <c r="B861" i="12"/>
  <c r="B862" i="12"/>
  <c r="B863" i="12"/>
  <c r="B864" i="12"/>
  <c r="B865" i="12"/>
  <c r="B866" i="12"/>
  <c r="B867" i="12"/>
  <c r="B868" i="12"/>
  <c r="B869" i="12"/>
  <c r="B870" i="12"/>
  <c r="B871" i="12"/>
  <c r="B872" i="12"/>
  <c r="B873" i="12"/>
  <c r="B874" i="12"/>
  <c r="B875" i="12"/>
  <c r="B876" i="12"/>
  <c r="B877" i="12"/>
  <c r="B878" i="12"/>
  <c r="B879" i="12"/>
  <c r="B880" i="12"/>
  <c r="B881" i="12"/>
  <c r="B882" i="12"/>
  <c r="B883" i="12"/>
  <c r="B884" i="12"/>
  <c r="B885" i="12"/>
  <c r="B886" i="12"/>
  <c r="B887" i="12"/>
  <c r="B888" i="12"/>
  <c r="B889" i="12"/>
  <c r="B890" i="12"/>
  <c r="B891" i="12"/>
  <c r="B892" i="12"/>
  <c r="B893" i="12"/>
  <c r="B894" i="12"/>
  <c r="B895" i="12"/>
  <c r="B896" i="12"/>
  <c r="B897" i="12"/>
  <c r="B898" i="12"/>
  <c r="B899" i="12"/>
  <c r="B900" i="12"/>
  <c r="B901" i="12"/>
  <c r="B902" i="12"/>
  <c r="B903" i="12"/>
  <c r="B904" i="12"/>
  <c r="B905" i="12"/>
  <c r="B906" i="12"/>
  <c r="B907" i="12"/>
  <c r="B908" i="12"/>
  <c r="B909" i="12"/>
  <c r="B910" i="12"/>
  <c r="B911" i="12"/>
  <c r="B912" i="12"/>
  <c r="B913" i="12"/>
  <c r="B914" i="12"/>
  <c r="B915" i="12"/>
  <c r="B916" i="12"/>
  <c r="B917" i="12"/>
  <c r="B918" i="12"/>
  <c r="B919" i="12"/>
  <c r="B920" i="12"/>
  <c r="B921" i="12"/>
  <c r="B922" i="12"/>
  <c r="B923" i="12"/>
  <c r="B924" i="12"/>
  <c r="B925" i="12"/>
  <c r="B926" i="12"/>
  <c r="B927" i="12"/>
  <c r="B928" i="12"/>
  <c r="B929" i="12"/>
  <c r="B930" i="12"/>
  <c r="B931" i="12"/>
  <c r="B932" i="12"/>
  <c r="B933" i="12"/>
  <c r="B934" i="12"/>
  <c r="B935" i="12"/>
  <c r="B936" i="12"/>
  <c r="B937" i="12"/>
  <c r="B938" i="12"/>
  <c r="B939" i="12"/>
  <c r="B940" i="12"/>
  <c r="B941" i="12"/>
  <c r="B942" i="12"/>
  <c r="B943" i="12"/>
  <c r="B944" i="12"/>
  <c r="B945" i="12"/>
  <c r="B946" i="12"/>
  <c r="B947" i="12"/>
  <c r="B948" i="12"/>
  <c r="B949" i="12"/>
  <c r="B950" i="12"/>
  <c r="B951" i="12"/>
  <c r="B952" i="12"/>
  <c r="B953" i="12"/>
  <c r="B954" i="12"/>
  <c r="B955" i="12"/>
  <c r="B956" i="12"/>
  <c r="B957" i="12"/>
  <c r="B958" i="12"/>
  <c r="B959" i="12"/>
  <c r="B960" i="12"/>
  <c r="B961" i="12"/>
  <c r="B962" i="12"/>
  <c r="B963" i="12"/>
  <c r="B964" i="12"/>
  <c r="B965" i="12"/>
  <c r="B966" i="12"/>
  <c r="B967" i="12"/>
  <c r="B968" i="12"/>
  <c r="B969" i="12"/>
  <c r="B970" i="12"/>
  <c r="B971" i="12"/>
  <c r="B972" i="12"/>
  <c r="B973" i="12"/>
  <c r="B974" i="12"/>
  <c r="B975" i="12"/>
  <c r="B976" i="12"/>
  <c r="B977" i="12"/>
  <c r="B978" i="12"/>
  <c r="B979" i="12"/>
  <c r="B980" i="12"/>
  <c r="B981" i="12"/>
  <c r="B982" i="12"/>
  <c r="B983" i="12"/>
  <c r="B984" i="12"/>
  <c r="B985" i="12"/>
  <c r="B986" i="12"/>
  <c r="B987" i="12"/>
  <c r="B988" i="12"/>
  <c r="B989" i="12"/>
  <c r="B990" i="12"/>
  <c r="B991" i="12"/>
  <c r="B992" i="12"/>
  <c r="B993" i="12"/>
  <c r="B994" i="12"/>
  <c r="B995" i="12"/>
  <c r="B996" i="12"/>
  <c r="B997" i="12"/>
  <c r="B998" i="12"/>
  <c r="B999" i="12"/>
  <c r="B1000" i="12"/>
  <c r="B1001" i="12"/>
  <c r="B1002" i="12"/>
  <c r="B48" i="12"/>
  <c r="B49" i="12"/>
  <c r="B50" i="12"/>
  <c r="B51" i="12"/>
  <c r="B52" i="12"/>
  <c r="B53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9" i="12"/>
  <c r="Z3" i="9"/>
  <c r="AZ2" i="12"/>
  <c r="DO2" i="12" a="1"/>
  <c r="DO2" i="12" s="1"/>
  <c r="CJ42" i="12"/>
  <c r="CJ41" i="12"/>
  <c r="CJ40" i="12"/>
  <c r="CJ39" i="12"/>
  <c r="CJ35" i="12"/>
  <c r="CJ34" i="12"/>
  <c r="CJ33" i="12"/>
  <c r="CJ32" i="12"/>
  <c r="CJ31" i="12"/>
  <c r="CJ30" i="12"/>
  <c r="CJ29" i="12"/>
  <c r="CJ27" i="12"/>
  <c r="CJ26" i="12"/>
  <c r="CJ25" i="12"/>
  <c r="CJ24" i="12"/>
  <c r="CJ23" i="12"/>
  <c r="CJ22" i="12"/>
  <c r="CJ21" i="12"/>
  <c r="CJ20" i="12"/>
  <c r="BX2" i="12" a="1"/>
  <c r="BX2" i="12" s="1"/>
  <c r="BU2" i="12" a="1"/>
  <c r="BU2" i="12" s="1"/>
  <c r="BP2" i="12" s="1"/>
  <c r="BM2" i="12" a="1"/>
  <c r="BM2" i="12" s="1"/>
  <c r="CC42" i="12"/>
  <c r="CC41" i="12"/>
  <c r="CC40" i="12"/>
  <c r="CC39" i="12"/>
  <c r="CC35" i="12"/>
  <c r="CC34" i="12"/>
  <c r="CC33" i="12"/>
  <c r="CC32" i="12"/>
  <c r="CC31" i="12"/>
  <c r="CC30" i="12"/>
  <c r="CC29" i="12"/>
  <c r="CC27" i="12"/>
  <c r="CC26" i="12"/>
  <c r="CC25" i="12"/>
  <c r="CC24" i="12"/>
  <c r="CC23" i="12"/>
  <c r="CC22" i="12"/>
  <c r="CC21" i="12"/>
  <c r="CC20" i="12"/>
  <c r="BN19" i="12"/>
  <c r="BN18" i="12"/>
  <c r="BN17" i="12"/>
  <c r="BN16" i="12"/>
  <c r="BF7" i="12"/>
  <c r="BF8" i="12"/>
  <c r="BF17" i="12"/>
  <c r="BF18" i="12"/>
  <c r="BF19" i="12"/>
  <c r="BT20" i="12"/>
  <c r="BT21" i="12"/>
  <c r="BT22" i="12"/>
  <c r="BT23" i="12"/>
  <c r="BT24" i="12"/>
  <c r="BT25" i="12"/>
  <c r="BT26" i="12"/>
  <c r="BT27" i="12"/>
  <c r="BT29" i="12"/>
  <c r="BT30" i="12"/>
  <c r="BT31" i="12"/>
  <c r="BT32" i="12"/>
  <c r="BT33" i="12"/>
  <c r="BT34" i="12"/>
  <c r="BT35" i="12"/>
  <c r="BT39" i="12"/>
  <c r="BT40" i="12"/>
  <c r="BT41" i="12"/>
  <c r="BT42" i="12"/>
  <c r="BF20" i="12"/>
  <c r="BF21" i="12"/>
  <c r="AZ3" i="12"/>
  <c r="J3" i="12"/>
  <c r="AZ1" i="12"/>
  <c r="DO3" i="12" l="1" a="1"/>
  <c r="DO3" i="12" s="1"/>
  <c r="DN2" i="12"/>
  <c r="BY2" i="12"/>
  <c r="BU3" i="12" a="1"/>
  <c r="BU3" i="12" s="1"/>
  <c r="BO2" i="12"/>
  <c r="BQ2" i="12"/>
  <c r="CF2" i="12"/>
  <c r="BW2" i="12"/>
  <c r="BX3" i="12" a="1"/>
  <c r="BX3" i="12" s="1"/>
  <c r="BN2" i="12"/>
  <c r="BM3" i="12" a="1"/>
  <c r="BM3" i="12" s="1"/>
  <c r="BK21" i="12"/>
  <c r="BL21" i="12" s="1"/>
  <c r="BK20" i="12"/>
  <c r="BL20" i="12" s="1"/>
  <c r="AZ6" i="12"/>
  <c r="BS2" i="12" l="1"/>
  <c r="DM2" i="12"/>
  <c r="DR2" i="12"/>
  <c r="BV2" i="12"/>
  <c r="CB2" i="12"/>
  <c r="CA2" i="12" s="1"/>
  <c r="BG2" i="12"/>
  <c r="BK2" i="12" s="1"/>
  <c r="BU4" i="12" a="1"/>
  <c r="BU4" i="12" s="1"/>
  <c r="BX4" i="12" a="1"/>
  <c r="BX4" i="12" s="1"/>
  <c r="DN3" i="12"/>
  <c r="DO4" i="12" a="1"/>
  <c r="DO4" i="12" s="1"/>
  <c r="CF3" i="12"/>
  <c r="CG3" i="12" s="1"/>
  <c r="CN3" i="12" s="1"/>
  <c r="DB3" i="12" s="1"/>
  <c r="DI3" i="12" s="1"/>
  <c r="BY3" i="12"/>
  <c r="BN3" i="12"/>
  <c r="BP3" i="12"/>
  <c r="BO3" i="12"/>
  <c r="BS3" i="12" s="1"/>
  <c r="BQ3" i="12"/>
  <c r="CE2" i="12"/>
  <c r="CD2" i="12" s="1"/>
  <c r="CM2" i="12"/>
  <c r="CG2" i="12"/>
  <c r="CN2" i="12" s="1"/>
  <c r="BW3" i="12"/>
  <c r="BM4" i="12" a="1"/>
  <c r="BM4" i="12" s="1"/>
  <c r="DM3" i="12" l="1"/>
  <c r="DR3" i="12"/>
  <c r="BV3" i="12"/>
  <c r="CB3" i="12"/>
  <c r="CA3" i="12" s="1"/>
  <c r="DK3" i="12" s="1"/>
  <c r="CW2" i="12"/>
  <c r="DK2" i="12"/>
  <c r="DD2" i="12"/>
  <c r="CI2" i="12"/>
  <c r="CP2" i="12" s="1"/>
  <c r="DN4" i="12"/>
  <c r="DO5" i="12" a="1"/>
  <c r="DO5" i="12" s="1"/>
  <c r="DO6" i="12" s="1" a="1"/>
  <c r="DO6" i="12" s="1"/>
  <c r="BX5" i="12" a="1"/>
  <c r="BX5" i="12" s="1"/>
  <c r="BQ4" i="12"/>
  <c r="BO4" i="12"/>
  <c r="BN4" i="12"/>
  <c r="BP4" i="12"/>
  <c r="BU5" i="12" a="1"/>
  <c r="BU5" i="12" s="1"/>
  <c r="BY4" i="12"/>
  <c r="CM3" i="12"/>
  <c r="CE3" i="12"/>
  <c r="CD3" i="12" s="1"/>
  <c r="BG3" i="12"/>
  <c r="BK3" i="12" s="1"/>
  <c r="CU2" i="12"/>
  <c r="DB2" i="12"/>
  <c r="DI2" i="12" s="1"/>
  <c r="CL2" i="12"/>
  <c r="CK2" i="12" s="1"/>
  <c r="CT2" i="12"/>
  <c r="CS2" i="12" s="1"/>
  <c r="CR2" i="12" s="1"/>
  <c r="DA2" i="12"/>
  <c r="CU3" i="12"/>
  <c r="CF4" i="12"/>
  <c r="BW4" i="12"/>
  <c r="BM5" i="12" a="1"/>
  <c r="BM5" i="12" s="1"/>
  <c r="BS4" i="12" l="1"/>
  <c r="DM4" i="12"/>
  <c r="DR4" i="12"/>
  <c r="CI3" i="12"/>
  <c r="CP3" i="12" s="1"/>
  <c r="DD3" i="12"/>
  <c r="CW3" i="12"/>
  <c r="BV4" i="12"/>
  <c r="CB4" i="12"/>
  <c r="CA4" i="12" s="1"/>
  <c r="DN6" i="12"/>
  <c r="BU6" i="12" a="1"/>
  <c r="BU6" i="12" s="1"/>
  <c r="BN5" i="12"/>
  <c r="BX6" i="12" a="1"/>
  <c r="BX6" i="12" s="1"/>
  <c r="BY5" i="12"/>
  <c r="CF5" i="12"/>
  <c r="BW5" i="12"/>
  <c r="CB5" i="12" s="1"/>
  <c r="CA5" i="12" s="1"/>
  <c r="DN5" i="12"/>
  <c r="BQ5" i="12"/>
  <c r="CL3" i="12"/>
  <c r="CK3" i="12" s="1"/>
  <c r="CT3" i="12"/>
  <c r="CS3" i="12" s="1"/>
  <c r="CR3" i="12" s="1"/>
  <c r="DA3" i="12"/>
  <c r="BP5" i="12"/>
  <c r="BO5" i="12"/>
  <c r="BS5" i="12" s="1"/>
  <c r="DO7" i="12" a="1"/>
  <c r="DO7" i="12" s="1"/>
  <c r="CZ2" i="12"/>
  <c r="CY2" i="12" s="1"/>
  <c r="DH2" i="12"/>
  <c r="DG2" i="12" s="1"/>
  <c r="DF2" i="12" s="1"/>
  <c r="CE4" i="12"/>
  <c r="CD4" i="12" s="1"/>
  <c r="CM4" i="12"/>
  <c r="CG4" i="12"/>
  <c r="CN4" i="12" s="1"/>
  <c r="DB4" i="12" s="1"/>
  <c r="DI4" i="12" s="1"/>
  <c r="BG4" i="12"/>
  <c r="BK4" i="12" s="1"/>
  <c r="BM6" i="12" a="1"/>
  <c r="BM6" i="12" s="1"/>
  <c r="DM6" i="12" l="1"/>
  <c r="DR6" i="12"/>
  <c r="DK4" i="12"/>
  <c r="CI4" i="12"/>
  <c r="CP4" i="12" s="1"/>
  <c r="CW4" i="12"/>
  <c r="DD4" i="12"/>
  <c r="BV5" i="12"/>
  <c r="DM5" i="12"/>
  <c r="DR5" i="12"/>
  <c r="DN7" i="12"/>
  <c r="DK5" i="12"/>
  <c r="CI5" i="12"/>
  <c r="CP5" i="12" s="1"/>
  <c r="CW5" i="12"/>
  <c r="DD5" i="12"/>
  <c r="CE5" i="12"/>
  <c r="CD5" i="12" s="1"/>
  <c r="CM5" i="12"/>
  <c r="CG5" i="12"/>
  <c r="CN5" i="12" s="1"/>
  <c r="BU7" i="12" a="1"/>
  <c r="BU7" i="12" s="1"/>
  <c r="DA4" i="12"/>
  <c r="CT4" i="12"/>
  <c r="CS4" i="12" s="1"/>
  <c r="CR4" i="12" s="1"/>
  <c r="BO6" i="12"/>
  <c r="BW6" i="12"/>
  <c r="CB6" i="12" s="1"/>
  <c r="CA6" i="12" s="1"/>
  <c r="CF6" i="12"/>
  <c r="BY6" i="12"/>
  <c r="BQ6" i="12"/>
  <c r="CZ3" i="12"/>
  <c r="CY3" i="12" s="1"/>
  <c r="DH3" i="12"/>
  <c r="DG3" i="12" s="1"/>
  <c r="DF3" i="12" s="1"/>
  <c r="BX7" i="12" a="1"/>
  <c r="BX7" i="12" s="1"/>
  <c r="BP6" i="12"/>
  <c r="BN6" i="12"/>
  <c r="DO8" i="12" a="1"/>
  <c r="DO8" i="12" s="1"/>
  <c r="BM7" i="12" a="1"/>
  <c r="BM7" i="12" s="1"/>
  <c r="BG6" i="12" s="1"/>
  <c r="BK6" i="12" s="1"/>
  <c r="CL4" i="12"/>
  <c r="CK4" i="12" s="1"/>
  <c r="CU4" i="12"/>
  <c r="BG5" i="12"/>
  <c r="BK5" i="12" s="1"/>
  <c r="BS6" i="12" l="1"/>
  <c r="DM7" i="12"/>
  <c r="DR7" i="12"/>
  <c r="BP7" i="12"/>
  <c r="BQ7" i="12"/>
  <c r="BY7" i="12"/>
  <c r="CF7" i="12"/>
  <c r="BW7" i="12"/>
  <c r="DH4" i="12"/>
  <c r="DG4" i="12" s="1"/>
  <c r="DF4" i="12" s="1"/>
  <c r="CZ4" i="12"/>
  <c r="CY4" i="12" s="1"/>
  <c r="DB5" i="12"/>
  <c r="DI5" i="12" s="1"/>
  <c r="CU5" i="12"/>
  <c r="CL5" i="12"/>
  <c r="CK5" i="12" s="1"/>
  <c r="CT5" i="12"/>
  <c r="CS5" i="12" s="1"/>
  <c r="CR5" i="12" s="1"/>
  <c r="DA5" i="12"/>
  <c r="BN7" i="12"/>
  <c r="CE6" i="12"/>
  <c r="CD6" i="12" s="1"/>
  <c r="CM6" i="12"/>
  <c r="CG6" i="12"/>
  <c r="CN6" i="12" s="1"/>
  <c r="BX8" i="12" a="1"/>
  <c r="BX8" i="12" s="1"/>
  <c r="BX9" i="12" s="1" a="1"/>
  <c r="BX9" i="12" s="1"/>
  <c r="BO7" i="12"/>
  <c r="DD6" i="12"/>
  <c r="DK6" i="12"/>
  <c r="CI6" i="12"/>
  <c r="CP6" i="12" s="1"/>
  <c r="CW6" i="12"/>
  <c r="DN8" i="12"/>
  <c r="BU8" i="12" a="1"/>
  <c r="BU8" i="12" s="1"/>
  <c r="DO9" i="12" a="1"/>
  <c r="DO9" i="12" s="1"/>
  <c r="BV6" i="12"/>
  <c r="BM8" i="12" a="1"/>
  <c r="BM8" i="12" s="1"/>
  <c r="BG7" i="12" s="1"/>
  <c r="BK7" i="12" s="1"/>
  <c r="BS7" i="12" l="1"/>
  <c r="BV7" i="12"/>
  <c r="CB7" i="12"/>
  <c r="CA7" i="12" s="1"/>
  <c r="DD7" i="12" s="1"/>
  <c r="DM8" i="12"/>
  <c r="DR8" i="12"/>
  <c r="BX10" i="12" a="1"/>
  <c r="BX10" i="12" s="1"/>
  <c r="BW9" i="12"/>
  <c r="BY9" i="12"/>
  <c r="CF9" i="12"/>
  <c r="CU6" i="12"/>
  <c r="DB6" i="12"/>
  <c r="DI6" i="12" s="1"/>
  <c r="BU9" i="12" a="1"/>
  <c r="BU9" i="12" s="1"/>
  <c r="BU10" i="12" s="1" a="1"/>
  <c r="BU10" i="12" s="1"/>
  <c r="BN8" i="12"/>
  <c r="BP8" i="12"/>
  <c r="BQ8" i="12"/>
  <c r="BO8" i="12"/>
  <c r="DA6" i="12"/>
  <c r="CL6" i="12"/>
  <c r="CK6" i="12" s="1"/>
  <c r="CT6" i="12"/>
  <c r="CS6" i="12" s="1"/>
  <c r="CR6" i="12" s="1"/>
  <c r="CE7" i="12"/>
  <c r="CD7" i="12" s="1"/>
  <c r="CM7" i="12"/>
  <c r="CG7" i="12"/>
  <c r="CN7" i="12" s="1"/>
  <c r="CZ5" i="12"/>
  <c r="CY5" i="12" s="1"/>
  <c r="DH5" i="12"/>
  <c r="DG5" i="12" s="1"/>
  <c r="DF5" i="12" s="1"/>
  <c r="BW8" i="12"/>
  <c r="BY8" i="12"/>
  <c r="CF8" i="12"/>
  <c r="BM9" i="12" a="1"/>
  <c r="BM9" i="12" s="1"/>
  <c r="BM10" i="12" s="1" a="1"/>
  <c r="BM10" i="12" s="1"/>
  <c r="DN9" i="12"/>
  <c r="DO10" i="12" a="1"/>
  <c r="DO10" i="12" s="1"/>
  <c r="BS8" i="12" l="1"/>
  <c r="CI7" i="12"/>
  <c r="CP7" i="12" s="1"/>
  <c r="CW7" i="12"/>
  <c r="DK7" i="12"/>
  <c r="BG8" i="12"/>
  <c r="BK8" i="12" s="1"/>
  <c r="BV9" i="12"/>
  <c r="CB9" i="12"/>
  <c r="CA9" i="12" s="1"/>
  <c r="CI9" i="12" s="1"/>
  <c r="CP9" i="12" s="1"/>
  <c r="DM9" i="12"/>
  <c r="DR9" i="12"/>
  <c r="BV8" i="12"/>
  <c r="CB8" i="12"/>
  <c r="CA8" i="12" s="1"/>
  <c r="CW8" i="12" s="1"/>
  <c r="BO10" i="12"/>
  <c r="BS10" i="12" s="1"/>
  <c r="BQ10" i="12"/>
  <c r="BN10" i="12"/>
  <c r="BP10" i="12"/>
  <c r="BG9" i="12"/>
  <c r="BK9" i="12" s="1"/>
  <c r="CE8" i="12"/>
  <c r="CD8" i="12" s="1"/>
  <c r="CM8" i="12"/>
  <c r="CG8" i="12"/>
  <c r="CN8" i="12" s="1"/>
  <c r="DB7" i="12"/>
  <c r="DI7" i="12" s="1"/>
  <c r="CU7" i="12"/>
  <c r="BP9" i="12"/>
  <c r="BO9" i="12"/>
  <c r="BN9" i="12"/>
  <c r="BQ9" i="12"/>
  <c r="DA7" i="12"/>
  <c r="CL7" i="12"/>
  <c r="CK7" i="12" s="1"/>
  <c r="CT7" i="12"/>
  <c r="CS7" i="12" s="1"/>
  <c r="CR7" i="12" s="1"/>
  <c r="CE9" i="12"/>
  <c r="CD9" i="12" s="1"/>
  <c r="CM9" i="12"/>
  <c r="CG9" i="12"/>
  <c r="CN9" i="12" s="1"/>
  <c r="BU11" i="12" a="1"/>
  <c r="BU11" i="12" s="1"/>
  <c r="CZ6" i="12"/>
  <c r="CY6" i="12" s="1"/>
  <c r="DH6" i="12"/>
  <c r="DG6" i="12" s="1"/>
  <c r="DF6" i="12" s="1"/>
  <c r="BX11" i="12" a="1"/>
  <c r="BX11" i="12" s="1"/>
  <c r="BY10" i="12"/>
  <c r="BW10" i="12"/>
  <c r="CF10" i="12"/>
  <c r="DN10" i="12"/>
  <c r="DO11" i="12" a="1"/>
  <c r="DO11" i="12" s="1"/>
  <c r="BM11" i="12" a="1"/>
  <c r="BM11" i="12" s="1"/>
  <c r="BG10" i="12" s="1"/>
  <c r="BK10" i="12" s="1"/>
  <c r="BS9" i="12" l="1"/>
  <c r="DK9" i="12"/>
  <c r="DD9" i="12"/>
  <c r="DD8" i="12"/>
  <c r="DK8" i="12"/>
  <c r="CI8" i="12"/>
  <c r="CP8" i="12" s="1"/>
  <c r="CW9" i="12"/>
  <c r="DM10" i="12"/>
  <c r="DR10" i="12"/>
  <c r="BV10" i="12"/>
  <c r="CB10" i="12"/>
  <c r="CA10" i="12" s="1"/>
  <c r="DD10" i="12" s="1"/>
  <c r="DA8" i="12"/>
  <c r="CL8" i="12"/>
  <c r="CK8" i="12" s="1"/>
  <c r="CT8" i="12"/>
  <c r="CS8" i="12" s="1"/>
  <c r="CR8" i="12" s="1"/>
  <c r="BU12" i="12" a="1"/>
  <c r="BU12" i="12" s="1"/>
  <c r="BN11" i="12"/>
  <c r="BP11" i="12"/>
  <c r="BO11" i="12"/>
  <c r="BQ11" i="12"/>
  <c r="CE10" i="12"/>
  <c r="CD10" i="12" s="1"/>
  <c r="CM10" i="12"/>
  <c r="CG10" i="12"/>
  <c r="CN10" i="12" s="1"/>
  <c r="DB9" i="12"/>
  <c r="DI9" i="12" s="1"/>
  <c r="CU9" i="12"/>
  <c r="CT9" i="12"/>
  <c r="CS9" i="12" s="1"/>
  <c r="CR9" i="12" s="1"/>
  <c r="DA9" i="12"/>
  <c r="CL9" i="12"/>
  <c r="CK9" i="12" s="1"/>
  <c r="BX12" i="12" a="1"/>
  <c r="BX12" i="12" s="1"/>
  <c r="BW11" i="12"/>
  <c r="BY11" i="12"/>
  <c r="CF11" i="12"/>
  <c r="CZ7" i="12"/>
  <c r="CY7" i="12" s="1"/>
  <c r="DH7" i="12"/>
  <c r="DG7" i="12" s="1"/>
  <c r="DF7" i="12" s="1"/>
  <c r="DB8" i="12"/>
  <c r="DI8" i="12" s="1"/>
  <c r="CU8" i="12"/>
  <c r="DN11" i="12"/>
  <c r="DO12" i="12" a="1"/>
  <c r="DO12" i="12" s="1"/>
  <c r="BM12" i="12" a="1"/>
  <c r="BM12" i="12" s="1"/>
  <c r="BG11" i="12" s="1"/>
  <c r="BK11" i="12" s="1"/>
  <c r="BS11" i="12" l="1"/>
  <c r="CI10" i="12"/>
  <c r="CP10" i="12" s="1"/>
  <c r="DK10" i="12"/>
  <c r="CW10" i="12"/>
  <c r="BV11" i="12"/>
  <c r="CB11" i="12"/>
  <c r="CA11" i="12" s="1"/>
  <c r="CW11" i="12" s="1"/>
  <c r="DM11" i="12"/>
  <c r="DR11" i="12"/>
  <c r="BO12" i="12"/>
  <c r="BS12" i="12" s="1"/>
  <c r="BN12" i="12"/>
  <c r="BQ12" i="12"/>
  <c r="BP12" i="12"/>
  <c r="CZ9" i="12"/>
  <c r="CY9" i="12" s="1"/>
  <c r="DH9" i="12"/>
  <c r="DG9" i="12" s="1"/>
  <c r="DF9" i="12" s="1"/>
  <c r="DA10" i="12"/>
  <c r="CL10" i="12"/>
  <c r="CK10" i="12" s="1"/>
  <c r="CT10" i="12"/>
  <c r="CS10" i="12" s="1"/>
  <c r="CR10" i="12" s="1"/>
  <c r="CE11" i="12"/>
  <c r="CD11" i="12" s="1"/>
  <c r="CM11" i="12"/>
  <c r="CG11" i="12"/>
  <c r="CN11" i="12" s="1"/>
  <c r="CU10" i="12"/>
  <c r="DB10" i="12"/>
  <c r="DI10" i="12" s="1"/>
  <c r="BM13" i="12" a="1"/>
  <c r="BM13" i="12" s="1"/>
  <c r="BG12" i="12" s="1"/>
  <c r="BK12" i="12" s="1"/>
  <c r="CZ8" i="12"/>
  <c r="CY8" i="12" s="1"/>
  <c r="DH8" i="12"/>
  <c r="DG8" i="12" s="1"/>
  <c r="DF8" i="12" s="1"/>
  <c r="BX13" i="12" a="1"/>
  <c r="BX13" i="12" s="1"/>
  <c r="BW12" i="12"/>
  <c r="BY12" i="12"/>
  <c r="CF12" i="12"/>
  <c r="BU13" i="12" a="1"/>
  <c r="BU13" i="12" s="1"/>
  <c r="DN12" i="12"/>
  <c r="DO13" i="12" a="1"/>
  <c r="DO13" i="12" s="1"/>
  <c r="CI11" i="12" l="1"/>
  <c r="CP11" i="12" s="1"/>
  <c r="DD11" i="12"/>
  <c r="DK11" i="12"/>
  <c r="DM12" i="12"/>
  <c r="DR12" i="12"/>
  <c r="BV12" i="12"/>
  <c r="CB12" i="12"/>
  <c r="CA12" i="12" s="1"/>
  <c r="CI12" i="12" s="1"/>
  <c r="CP12" i="12" s="1"/>
  <c r="BM14" i="12" a="1"/>
  <c r="BM14" i="12" s="1"/>
  <c r="BG13" i="12" s="1"/>
  <c r="BQ13" i="12"/>
  <c r="BN13" i="12"/>
  <c r="BP13" i="12"/>
  <c r="BO13" i="12"/>
  <c r="BS13" i="12" s="1"/>
  <c r="BU14" i="12" a="1"/>
  <c r="BU14" i="12" s="1"/>
  <c r="DH10" i="12"/>
  <c r="DG10" i="12" s="1"/>
  <c r="DF10" i="12" s="1"/>
  <c r="CZ10" i="12"/>
  <c r="CY10" i="12" s="1"/>
  <c r="CE12" i="12"/>
  <c r="CD12" i="12" s="1"/>
  <c r="CM12" i="12"/>
  <c r="CG12" i="12"/>
  <c r="CN12" i="12" s="1"/>
  <c r="DB11" i="12"/>
  <c r="DI11" i="12" s="1"/>
  <c r="CU11" i="12"/>
  <c r="CT11" i="12"/>
  <c r="CS11" i="12" s="1"/>
  <c r="CR11" i="12" s="1"/>
  <c r="DA11" i="12"/>
  <c r="CL11" i="12"/>
  <c r="CK11" i="12" s="1"/>
  <c r="BX14" i="12" a="1"/>
  <c r="BX14" i="12" s="1"/>
  <c r="BW13" i="12"/>
  <c r="BY13" i="12"/>
  <c r="CF13" i="12"/>
  <c r="DN13" i="12"/>
  <c r="DO14" i="12" a="1"/>
  <c r="DO14" i="12" s="1"/>
  <c r="DD12" i="12" l="1"/>
  <c r="CW12" i="12"/>
  <c r="DK12" i="12"/>
  <c r="BV13" i="12"/>
  <c r="CB13" i="12"/>
  <c r="CA13" i="12" s="1"/>
  <c r="DK13" i="12" s="1"/>
  <c r="DM13" i="12"/>
  <c r="DR13" i="12"/>
  <c r="CZ11" i="12"/>
  <c r="CY11" i="12" s="1"/>
  <c r="DH11" i="12"/>
  <c r="DG11" i="12" s="1"/>
  <c r="DF11" i="12" s="1"/>
  <c r="BN14" i="12"/>
  <c r="BP14" i="12"/>
  <c r="BQ14" i="12"/>
  <c r="BO14" i="12"/>
  <c r="BS14" i="12" s="1"/>
  <c r="BK13" i="12"/>
  <c r="CU12" i="12"/>
  <c r="DB12" i="12"/>
  <c r="DI12" i="12" s="1"/>
  <c r="CL12" i="12"/>
  <c r="CK12" i="12" s="1"/>
  <c r="CT12" i="12"/>
  <c r="CS12" i="12" s="1"/>
  <c r="CR12" i="12" s="1"/>
  <c r="DA12" i="12"/>
  <c r="BM15" i="12" a="1"/>
  <c r="BM15" i="12" s="1"/>
  <c r="CE13" i="12"/>
  <c r="CD13" i="12" s="1"/>
  <c r="CM13" i="12"/>
  <c r="CG13" i="12"/>
  <c r="CN13" i="12" s="1"/>
  <c r="BX15" i="12" a="1"/>
  <c r="BX15" i="12" s="1"/>
  <c r="CF14" i="12"/>
  <c r="BW14" i="12"/>
  <c r="BY14" i="12"/>
  <c r="BU15" i="12" a="1"/>
  <c r="BU15" i="12" s="1"/>
  <c r="DN14" i="12"/>
  <c r="DO15" i="12" a="1"/>
  <c r="DO15" i="12" s="1"/>
  <c r="CW13" i="12" l="1"/>
  <c r="DD13" i="12"/>
  <c r="CI13" i="12"/>
  <c r="CP13" i="12" s="1"/>
  <c r="DM14" i="12"/>
  <c r="DR14" i="12"/>
  <c r="BV14" i="12"/>
  <c r="CB14" i="12"/>
  <c r="CA14" i="12" s="1"/>
  <c r="DK14" i="12" s="1"/>
  <c r="BG15" i="12"/>
  <c r="BK15" i="12" s="1"/>
  <c r="DN15" i="12"/>
  <c r="BG14" i="12"/>
  <c r="BK14" i="12" s="1"/>
  <c r="CE14" i="12"/>
  <c r="CD14" i="12" s="1"/>
  <c r="CM14" i="12"/>
  <c r="CG14" i="12"/>
  <c r="CN14" i="12" s="1"/>
  <c r="BO15" i="12"/>
  <c r="BN15" i="12"/>
  <c r="BP15" i="12"/>
  <c r="BQ15" i="12"/>
  <c r="CQ41" i="12"/>
  <c r="CQ40" i="12"/>
  <c r="CQ33" i="12"/>
  <c r="CQ34" i="12"/>
  <c r="CQ25" i="12"/>
  <c r="CQ26" i="12"/>
  <c r="CQ27" i="12"/>
  <c r="CU13" i="12"/>
  <c r="DB13" i="12"/>
  <c r="DI13" i="12" s="1"/>
  <c r="CL13" i="12"/>
  <c r="CK13" i="12" s="1"/>
  <c r="CT13" i="12"/>
  <c r="CS13" i="12" s="1"/>
  <c r="CR13" i="12" s="1"/>
  <c r="DA13" i="12"/>
  <c r="CF15" i="12"/>
  <c r="BW15" i="12"/>
  <c r="BY15" i="12"/>
  <c r="DH12" i="12"/>
  <c r="DG12" i="12" s="1"/>
  <c r="DF12" i="12" s="1"/>
  <c r="CZ12" i="12"/>
  <c r="CY12" i="12" s="1"/>
  <c r="CQ38" i="12" l="1"/>
  <c r="CQ37" i="12"/>
  <c r="CQ36" i="12"/>
  <c r="BS15" i="12"/>
  <c r="CQ28" i="12"/>
  <c r="DD14" i="12"/>
  <c r="CI14" i="12"/>
  <c r="CP14" i="12" s="1"/>
  <c r="CW14" i="12"/>
  <c r="CQ29" i="12"/>
  <c r="CQ22" i="12"/>
  <c r="CQ21" i="12"/>
  <c r="CQ24" i="12"/>
  <c r="CQ39" i="12"/>
  <c r="CQ23" i="12"/>
  <c r="CQ42" i="12"/>
  <c r="BV15" i="12"/>
  <c r="CB15" i="12"/>
  <c r="CA15" i="12" s="1"/>
  <c r="DK15" i="12" s="1"/>
  <c r="DM15" i="12"/>
  <c r="DR15" i="12"/>
  <c r="CZ13" i="12"/>
  <c r="CY13" i="12" s="1"/>
  <c r="DH13" i="12"/>
  <c r="DG13" i="12" s="1"/>
  <c r="DF13" i="12" s="1"/>
  <c r="CQ32" i="12"/>
  <c r="CQ20" i="12"/>
  <c r="CQ31" i="12"/>
  <c r="CQ35" i="12"/>
  <c r="CQ30" i="12"/>
  <c r="CX32" i="12"/>
  <c r="CX23" i="12"/>
  <c r="CU14" i="12"/>
  <c r="DB14" i="12"/>
  <c r="DI14" i="12" s="1"/>
  <c r="CE15" i="12"/>
  <c r="CD15" i="12" s="1"/>
  <c r="CM15" i="12"/>
  <c r="CG15" i="12"/>
  <c r="CN15" i="12" s="1"/>
  <c r="CT14" i="12"/>
  <c r="CS14" i="12" s="1"/>
  <c r="CR14" i="12" s="1"/>
  <c r="DA14" i="12"/>
  <c r="CL14" i="12"/>
  <c r="CK14" i="12" s="1"/>
  <c r="DL37" i="12" l="1"/>
  <c r="DL36" i="12"/>
  <c r="DL38" i="12"/>
  <c r="DE38" i="12"/>
  <c r="CX37" i="12"/>
  <c r="CX38" i="12"/>
  <c r="DE36" i="12"/>
  <c r="DE37" i="12"/>
  <c r="CX36" i="12"/>
  <c r="DL22" i="12"/>
  <c r="DL28" i="12"/>
  <c r="CX39" i="12"/>
  <c r="DE28" i="12"/>
  <c r="CX28" i="12"/>
  <c r="CX35" i="12"/>
  <c r="DE29" i="12"/>
  <c r="CX34" i="12"/>
  <c r="DE39" i="12"/>
  <c r="DE27" i="12"/>
  <c r="DE31" i="12"/>
  <c r="DE21" i="12"/>
  <c r="CX33" i="12"/>
  <c r="DE32" i="12"/>
  <c r="DE30" i="12"/>
  <c r="DE22" i="12"/>
  <c r="DE40" i="12"/>
  <c r="DE24" i="12"/>
  <c r="CX21" i="12"/>
  <c r="CX29" i="12"/>
  <c r="DE42" i="12"/>
  <c r="CX30" i="12"/>
  <c r="DE26" i="12"/>
  <c r="DE25" i="12"/>
  <c r="DE33" i="12"/>
  <c r="CX31" i="12"/>
  <c r="CX24" i="12"/>
  <c r="DE35" i="12"/>
  <c r="CX22" i="12"/>
  <c r="DD15" i="12"/>
  <c r="CW15" i="12"/>
  <c r="CI15" i="12"/>
  <c r="CP15" i="12" s="1"/>
  <c r="DE34" i="12"/>
  <c r="DE20" i="12"/>
  <c r="DE41" i="12"/>
  <c r="CX41" i="12"/>
  <c r="CX20" i="12"/>
  <c r="DE23" i="12"/>
  <c r="CX42" i="12"/>
  <c r="CX40" i="12"/>
  <c r="CX26" i="12"/>
  <c r="CX27" i="12"/>
  <c r="CX25" i="12"/>
  <c r="CZ14" i="12"/>
  <c r="CY14" i="12" s="1"/>
  <c r="DH14" i="12"/>
  <c r="DG14" i="12" s="1"/>
  <c r="DF14" i="12" s="1"/>
  <c r="DL40" i="12"/>
  <c r="DL35" i="12"/>
  <c r="CU15" i="12"/>
  <c r="DB15" i="12"/>
  <c r="DI15" i="12" s="1"/>
  <c r="DL34" i="12"/>
  <c r="CL15" i="12"/>
  <c r="CK15" i="12" s="1"/>
  <c r="CT15" i="12"/>
  <c r="CS15" i="12" s="1"/>
  <c r="CR15" i="12" s="1"/>
  <c r="DA15" i="12"/>
  <c r="DL23" i="12"/>
  <c r="DL31" i="12"/>
  <c r="DL21" i="12"/>
  <c r="DL30" i="12"/>
  <c r="DL24" i="12"/>
  <c r="DL39" i="12"/>
  <c r="DL33" i="12"/>
  <c r="DL41" i="12"/>
  <c r="DL29" i="12"/>
  <c r="DL20" i="12"/>
  <c r="DL26" i="12"/>
  <c r="DL42" i="12"/>
  <c r="DL32" i="12"/>
  <c r="DL25" i="12"/>
  <c r="DL27" i="12"/>
  <c r="DS38" i="12" l="1"/>
  <c r="DS36" i="12"/>
  <c r="DS37" i="12"/>
  <c r="DS29" i="12"/>
  <c r="DS28" i="12"/>
  <c r="DS35" i="12"/>
  <c r="DS40" i="12"/>
  <c r="DS32" i="12"/>
  <c r="DS39" i="12"/>
  <c r="DS34" i="12"/>
  <c r="DH15" i="12"/>
  <c r="DG15" i="12" s="1"/>
  <c r="DF15" i="12" s="1"/>
  <c r="CZ15" i="12"/>
  <c r="CY15" i="12" s="1"/>
  <c r="DS21" i="12"/>
  <c r="DS30" i="12"/>
  <c r="DS22" i="12"/>
  <c r="DS23" i="12"/>
  <c r="DS20" i="12"/>
  <c r="DS24" i="12"/>
  <c r="DS31" i="12"/>
  <c r="DS33" i="12"/>
  <c r="DS41" i="12"/>
  <c r="DS27" i="12"/>
  <c r="DS42" i="12"/>
  <c r="DS26" i="12"/>
  <c r="DS25" i="12"/>
</calcChain>
</file>

<file path=xl/sharedStrings.xml><?xml version="1.0" encoding="utf-8"?>
<sst xmlns="http://schemas.openxmlformats.org/spreadsheetml/2006/main" count="385" uniqueCount="190">
  <si>
    <t xml:space="preserve">  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</si>
  <si>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</si>
  <si>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</si>
  <si>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</si>
  <si>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</si>
  <si>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</si>
  <si>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</si>
  <si>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</si>
  <si>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</si>
  <si>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</si>
  <si>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</si>
  <si>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</si>
  <si>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</si>
  <si>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</si>
  <si>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</si>
  <si>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</si>
  <si>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</si>
  <si>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</si>
  <si>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</si>
  <si>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</si>
  <si>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</si>
  <si>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主项号NO.UNIT</t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</si>
  <si>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</si>
  <si>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     江苏索普工程科技有限公司      </t>
    <phoneticPr fontId="1" type="noConversion"/>
  </si>
  <si>
    <t xml:space="preserve">          JiangSu SOPO Engineering Technology Co. Ltd.      </t>
    <phoneticPr fontId="1" type="noConversion"/>
  </si>
  <si>
    <t>设计阶段STAGE</t>
    <phoneticPr fontId="1" type="noConversion"/>
  </si>
  <si>
    <t>第     张</t>
    <phoneticPr fontId="1" type="noConversion"/>
  </si>
  <si>
    <t>共     张</t>
    <phoneticPr fontId="1" type="noConversion"/>
  </si>
  <si>
    <t xml:space="preserve">  SHEET     OF     </t>
    <phoneticPr fontId="1" type="noConversion"/>
  </si>
  <si>
    <t>序号</t>
    <phoneticPr fontId="1" type="noConversion"/>
  </si>
  <si>
    <t>NO.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</si>
  <si>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</si>
  <si>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</si>
  <si>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</si>
  <si>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电缆号</t>
    <phoneticPr fontId="1" type="noConversion"/>
  </si>
  <si>
    <t>电缆起点</t>
    <phoneticPr fontId="1" type="noConversion"/>
  </si>
  <si>
    <t>电缆终点</t>
    <phoneticPr fontId="1" type="noConversion"/>
  </si>
  <si>
    <t>保护管尺寸</t>
    <phoneticPr fontId="1" type="noConversion"/>
  </si>
  <si>
    <t>保护管长度(m)</t>
    <phoneticPr fontId="1" type="noConversion"/>
  </si>
  <si>
    <t>电缆长度(m)</t>
    <phoneticPr fontId="1" type="noConversion"/>
  </si>
  <si>
    <t>备  注</t>
    <phoneticPr fontId="1" type="noConversion"/>
  </si>
  <si>
    <t>(电缆表)首页</t>
    <phoneticPr fontId="0" type="noConversion"/>
  </si>
  <si>
    <t>CABLE SCHEDULE</t>
    <phoneticPr fontId="1" type="noConversion"/>
  </si>
  <si>
    <t>CABLE SCHEDULE</t>
    <phoneticPr fontId="0" type="noConversion"/>
  </si>
  <si>
    <t>(CABLE SCHEDULE ) COVER SHEET</t>
    <phoneticPr fontId="0" type="noConversion"/>
  </si>
  <si>
    <t>电缆表</t>
    <phoneticPr fontId="1" type="noConversion"/>
  </si>
  <si>
    <t xml:space="preserve">电缆表 </t>
    <phoneticPr fontId="1" type="noConversion"/>
  </si>
  <si>
    <t>电缆型号、规格</t>
    <phoneticPr fontId="1" type="noConversion"/>
  </si>
  <si>
    <t>机柜间</t>
  </si>
  <si>
    <t>名称及规格</t>
    <phoneticPr fontId="1" type="noConversion"/>
  </si>
  <si>
    <t>材料</t>
    <phoneticPr fontId="1" type="noConversion"/>
  </si>
  <si>
    <t>标准或型号</t>
    <phoneticPr fontId="1" type="noConversion"/>
  </si>
  <si>
    <t>单位</t>
    <phoneticPr fontId="1" type="noConversion"/>
  </si>
  <si>
    <t>数量</t>
    <phoneticPr fontId="1" type="noConversion"/>
  </si>
  <si>
    <t>备注</t>
    <phoneticPr fontId="1" type="noConversion"/>
  </si>
  <si>
    <t>规格</t>
    <phoneticPr fontId="1" type="noConversion"/>
  </si>
  <si>
    <t>名称</t>
    <phoneticPr fontId="1" type="noConversion"/>
  </si>
  <si>
    <t>类型</t>
    <phoneticPr fontId="1" type="noConversion"/>
  </si>
  <si>
    <t>初步数量</t>
    <phoneticPr fontId="1" type="noConversion"/>
  </si>
  <si>
    <t>电缆规格</t>
    <phoneticPr fontId="1" type="noConversion"/>
  </si>
  <si>
    <t>挠性管规格</t>
    <phoneticPr fontId="1" type="noConversion"/>
  </si>
  <si>
    <t>1/2"NPT(M)×G1/2"(F)</t>
    <phoneticPr fontId="1" type="noConversion"/>
  </si>
  <si>
    <t>3/4"NPT(M)×G1/2"(F)</t>
    <phoneticPr fontId="1" type="noConversion"/>
  </si>
  <si>
    <t>3/4"NPT(M)×G3/4"(F)</t>
    <phoneticPr fontId="1" type="noConversion"/>
  </si>
  <si>
    <t>1"NPT(M)×G1"(F)</t>
    <phoneticPr fontId="1" type="noConversion"/>
  </si>
  <si>
    <t>11/2"NPT(M)×G11/2"(F)</t>
    <phoneticPr fontId="1" type="noConversion"/>
  </si>
  <si>
    <t>G1/2"(M)×G1/2"(F)</t>
    <phoneticPr fontId="1" type="noConversion"/>
  </si>
  <si>
    <t>G3/4"(M)×G3/4"(F)</t>
    <phoneticPr fontId="1" type="noConversion"/>
  </si>
  <si>
    <t>G1"(M)×G1"(F)</t>
    <phoneticPr fontId="1" type="noConversion"/>
  </si>
  <si>
    <t>G11/2"(M)×G11/2"(F)</t>
    <phoneticPr fontId="1" type="noConversion"/>
  </si>
  <si>
    <t>挠性管/密封接头</t>
    <phoneticPr fontId="1" type="noConversion"/>
  </si>
  <si>
    <t>M20X1.5(M)×G1/2"(F)</t>
    <phoneticPr fontId="1" type="noConversion"/>
  </si>
  <si>
    <t>M20X1.5(M)×G3/4"(F)</t>
    <phoneticPr fontId="1" type="noConversion"/>
  </si>
  <si>
    <t>M40X1.5(M)×G11/2"(F)</t>
    <phoneticPr fontId="1" type="noConversion"/>
  </si>
  <si>
    <t>M32X1.5(M)×G11/2"(F)</t>
    <phoneticPr fontId="1" type="noConversion"/>
  </si>
  <si>
    <t>DN20</t>
  </si>
  <si>
    <t>1/2"NPT(M)×G3/4"(F)</t>
  </si>
  <si>
    <t>CABLE NO.</t>
    <phoneticPr fontId="1" type="noConversion"/>
  </si>
  <si>
    <t>MODEL、SIZE</t>
    <phoneticPr fontId="1" type="noConversion"/>
  </si>
  <si>
    <t>FROM</t>
    <phoneticPr fontId="1" type="noConversion"/>
  </si>
  <si>
    <t>END</t>
    <phoneticPr fontId="1" type="noConversion"/>
  </si>
  <si>
    <t>LENGTH</t>
    <phoneticPr fontId="1" type="noConversion"/>
  </si>
  <si>
    <t xml:space="preserve"> SIZE</t>
    <phoneticPr fontId="1" type="noConversion"/>
  </si>
  <si>
    <t xml:space="preserve"> LENGTH</t>
    <phoneticPr fontId="1" type="noConversion"/>
  </si>
  <si>
    <t>FLEXIBLE CONDUIT/GLAND</t>
    <phoneticPr fontId="1" type="noConversion"/>
  </si>
  <si>
    <t>REMARKS</t>
    <phoneticPr fontId="1" type="noConversion"/>
  </si>
  <si>
    <r>
      <t>ZB-DJYVP-2×1.5mm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</si>
  <si>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ZB-DJYVP-3×1.5mm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</si>
  <si>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ZB-DJYVP-2×2×1.5mm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</si>
  <si>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ZB-DJYVP-10×2×1.5mm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</si>
  <si>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ZB-KVVP-2×1.5mm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</si>
  <si>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ZB-KVVP-3×1.5mm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</si>
  <si>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IA-ZB-DJYVP-2×1.5mm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</si>
  <si>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IA-ZB-DJYVP-2×2×1.5mm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</si>
  <si>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IA-ZB-DJYVP-3×1.5mm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</si>
  <si>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IA-ZB-DJYVP-10×2×1.5mm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</si>
  <si>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IA-ZB-KVVP-2×1.5mm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</si>
  <si>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IA-ZA-DJYJPVP32-12×2×1.5mm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</si>
  <si>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IA-ZA-DJYJVP32-2×1.5mm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</si>
  <si>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IA-ZA-DJYJPVP32-8×3×1.5mm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</si>
  <si>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ZA-DJYJPVP32-12×2×1.5mm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</si>
  <si>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ZA-DJYJPVP32-8×3×1.5mm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</si>
  <si>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ZA-DJYJPVP32-3×1.5mm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</si>
  <si>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ZA-DJYJPVP32-10×3×1.5mm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</si>
  <si>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ZA-DJYPVP-10×2×1.5mm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</si>
  <si>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ZA-DJYPVP-8×3×1.5mm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</si>
  <si>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ZA-DJYPVP-10×3×1.5mm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</si>
  <si>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ZA-DJYPVP-12×2×1.5mm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</si>
  <si>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ZA-DJYPVP-12×3×1.5mm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</si>
  <si>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ZA-KVVP32-3×1.5mm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</si>
  <si>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ZA-YJV-0.6/1kV-3×10mm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</si>
  <si>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r>
      <t>ZB-KVVP-2×2.5mm</t>
    </r>
    <r>
      <rPr>
        <vertAlign val="superscript"/>
        <sz val="9"/>
        <rFont val="宋体"/>
        <family val="3"/>
        <charset val="134"/>
      </rPr>
      <t>2</t>
    </r>
    <phoneticPr fontId="1" type="noConversion"/>
  </si>
  <si>
    <t>2023.11.20</t>
  </si>
  <si>
    <t>镇江海纳川物流产业发展有限责任公司
罐区及船舶发放VOC治理项目</t>
  </si>
  <si>
    <t>202321</t>
  </si>
  <si>
    <t>02</t>
  </si>
  <si>
    <t>TE/TT-201</t>
  </si>
  <si>
    <t>PT201SC</t>
  </si>
  <si>
    <t>ZB-DJYVPR-2×1.5mm2</t>
  </si>
  <si>
    <t>PT-201</t>
  </si>
  <si>
    <t>PT202SC</t>
  </si>
  <si>
    <t>PT-202</t>
  </si>
  <si>
    <t>PT203SC</t>
  </si>
  <si>
    <t>PT-203</t>
  </si>
  <si>
    <t>PT204aSC</t>
  </si>
  <si>
    <t>PT-204a</t>
  </si>
  <si>
    <t>PT205aSC</t>
  </si>
  <si>
    <t>PT-205a</t>
  </si>
  <si>
    <t>PT204bSC</t>
  </si>
  <si>
    <t>PT-204b</t>
  </si>
  <si>
    <t>PT205bSC</t>
  </si>
  <si>
    <t>PT-205b</t>
  </si>
  <si>
    <t>FT201aSC</t>
  </si>
  <si>
    <t>FT-201a</t>
  </si>
  <si>
    <t>FT202aSC</t>
  </si>
  <si>
    <t>FT-202a</t>
  </si>
  <si>
    <t>FT201bSC</t>
  </si>
  <si>
    <t>FT-201b</t>
  </si>
  <si>
    <t>FT202bSC</t>
  </si>
  <si>
    <t>FT-202b</t>
  </si>
  <si>
    <t>FT203SC</t>
  </si>
  <si>
    <t>FT-203</t>
  </si>
  <si>
    <t>FT203EC</t>
  </si>
  <si>
    <t>ZB-KVVPR-2×2.5mm2</t>
  </si>
  <si>
    <t>FT204SC</t>
  </si>
  <si>
    <t>FT-204</t>
  </si>
  <si>
    <t>FT204EC</t>
  </si>
  <si>
    <t>FT205SC</t>
  </si>
  <si>
    <t>FT-205</t>
  </si>
  <si>
    <t>FT205EC</t>
  </si>
  <si>
    <t>LT201aSC</t>
  </si>
  <si>
    <t>LT-201a</t>
  </si>
  <si>
    <t>LT201bSC</t>
  </si>
  <si>
    <t>LT-201b</t>
  </si>
  <si>
    <t>XSV201EC</t>
  </si>
  <si>
    <t>XSV-201</t>
  </si>
  <si>
    <t>ZSC201CC</t>
  </si>
  <si>
    <t>ZSC-201</t>
  </si>
  <si>
    <t>ZSO201CC</t>
  </si>
  <si>
    <t>ZSO-201</t>
  </si>
  <si>
    <t>TT201SC</t>
  </si>
  <si>
    <t>ZB-DJYVPR-3×1.5mm2</t>
  </si>
  <si>
    <t>GDS机柜间</t>
  </si>
  <si>
    <t>施工图</t>
  </si>
  <si>
    <t>LT202SC</t>
  </si>
  <si>
    <t>LT-202</t>
  </si>
  <si>
    <t>HY203aSC</t>
  </si>
  <si>
    <t>HY203bSC</t>
  </si>
  <si>
    <t>HY204aSC</t>
  </si>
  <si>
    <t>HY204bSC</t>
  </si>
  <si>
    <t>HV-203a</t>
  </si>
  <si>
    <t>HV-203b</t>
  </si>
  <si>
    <t>HV-204a</t>
  </si>
  <si>
    <t>HV-204b</t>
  </si>
  <si>
    <t>码头部分（02）</t>
  </si>
  <si>
    <t>工程号NO.PROJECT</t>
  </si>
  <si>
    <t>XSV202EC</t>
    <phoneticPr fontId="1" type="noConversion"/>
  </si>
  <si>
    <t>ZSC202CC</t>
    <phoneticPr fontId="1" type="noConversion"/>
  </si>
  <si>
    <t>ZSO202CC</t>
    <phoneticPr fontId="1" type="noConversion"/>
  </si>
  <si>
    <t>XSV-202</t>
    <phoneticPr fontId="1" type="noConversion"/>
  </si>
  <si>
    <t>ZSC-202</t>
    <phoneticPr fontId="1" type="noConversion"/>
  </si>
  <si>
    <t>ZSO-202</t>
    <phoneticPr fontId="1" type="noConversion"/>
  </si>
  <si>
    <t>HSV202EC</t>
    <phoneticPr fontId="1" type="noConversion"/>
  </si>
  <si>
    <t>ZSCHV202CC</t>
    <phoneticPr fontId="1" type="noConversion"/>
  </si>
  <si>
    <t>ZSOHV202CC</t>
    <phoneticPr fontId="1" type="noConversion"/>
  </si>
  <si>
    <t>HSV-202</t>
    <phoneticPr fontId="1" type="noConversion"/>
  </si>
  <si>
    <t>ZSC-HV202</t>
    <phoneticPr fontId="1" type="noConversion"/>
  </si>
  <si>
    <t>ZSO-HV202</t>
    <phoneticPr fontId="1" type="noConversion"/>
  </si>
  <si>
    <t>CA02-5798</t>
    <phoneticPr fontId="1" type="noConversion"/>
  </si>
  <si>
    <t>CA025798SC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</si>
</sst>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宋体"/>
      <family val="3"/>
      <charset val="134"/>
    </font>
    <font>
      <sz val="6"/>
      <name val="宋体"/>
      <family val="3"/>
      <charset val="134"/>
    </font>
    <font>
      <vertAlign val="superscript"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/>
  </cellStyleXfs>
  <cellXfs count="188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3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1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26" xfId="0" applyFont="1" applyBorder="1"/>
    <xf numFmtId="0" fontId="11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23" fillId="2" borderId="8" xfId="4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left" vertical="center"/>
    </xf>
    <xf numFmtId="0" fontId="25" fillId="2" borderId="0" xfId="4" applyFont="1" applyFill="1">
      <alignment vertical="center"/>
    </xf>
    <xf numFmtId="0" fontId="23" fillId="2" borderId="6" xfId="4" applyFont="1" applyFill="1" applyBorder="1" applyAlignment="1">
      <alignment horizontal="left" vertical="center"/>
    </xf>
    <xf numFmtId="0" fontId="23" fillId="2" borderId="4" xfId="4" applyFont="1" applyFill="1" applyBorder="1" applyAlignment="1">
      <alignment horizontal="left" vertical="center"/>
    </xf>
    <xf numFmtId="0" fontId="24" fillId="2" borderId="4" xfId="4" applyFont="1" applyFill="1" applyBorder="1" applyAlignment="1">
      <alignment horizontal="left" vertical="center"/>
    </xf>
    <xf numFmtId="0" fontId="1" fillId="2" borderId="32" xfId="4" applyFont="1" applyFill="1" applyBorder="1" applyAlignment="1">
      <alignment horizontal="left" vertical="center"/>
    </xf>
    <xf numFmtId="0" fontId="1" fillId="2" borderId="7" xfId="4" applyFont="1" applyFill="1" applyBorder="1" applyAlignment="1">
      <alignment horizontal="left" vertical="center"/>
    </xf>
    <xf numFmtId="0" fontId="1" fillId="2" borderId="33" xfId="4" applyFont="1" applyFill="1" applyBorder="1" applyAlignment="1">
      <alignment horizontal="left" vertical="center"/>
    </xf>
    <xf numFmtId="0" fontId="1" fillId="2" borderId="15" xfId="4" applyFont="1" applyFill="1" applyBorder="1" applyAlignment="1">
      <alignment horizontal="left" vertical="center"/>
    </xf>
    <xf numFmtId="0" fontId="4" fillId="2" borderId="0" xfId="4" applyFill="1">
      <alignment vertical="center"/>
    </xf>
    <xf numFmtId="0" fontId="1" fillId="2" borderId="0" xfId="4" applyFont="1" applyFill="1">
      <alignment vertical="center"/>
    </xf>
    <xf numFmtId="49" fontId="4" fillId="2" borderId="22" xfId="4" applyNumberFormat="1" applyFill="1" applyBorder="1" applyAlignment="1">
      <alignment horizontal="center" vertical="center"/>
    </xf>
    <xf numFmtId="49" fontId="4" fillId="2" borderId="0" xfId="4" applyNumberFormat="1" applyFill="1" applyAlignment="1">
      <alignment horizontal="center" vertical="center"/>
    </xf>
    <xf numFmtId="0" fontId="4" fillId="2" borderId="0" xfId="4" applyFill="1" applyAlignment="1">
      <alignment horizontal="center" shrinkToFit="1"/>
    </xf>
    <xf numFmtId="0" fontId="4" fillId="2" borderId="22" xfId="4" applyFill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/>
    <xf numFmtId="0" fontId="1" fillId="0" borderId="26" xfId="0" applyFont="1" applyBorder="1"/>
    <xf numFmtId="0" fontId="1" fillId="2" borderId="28" xfId="4" applyFont="1" applyFill="1" applyBorder="1">
      <alignment vertical="center"/>
    </xf>
    <xf numFmtId="0" fontId="1" fillId="2" borderId="43" xfId="4" applyFont="1" applyFill="1" applyBorder="1" applyProtection="1">
      <alignment vertical="center"/>
      <protection hidden="1"/>
    </xf>
    <xf numFmtId="0" fontId="1" fillId="2" borderId="12" xfId="4" applyFont="1" applyFill="1" applyBorder="1" applyAlignment="1" applyProtection="1">
      <alignment horizontal="center" vertical="center" wrapText="1"/>
      <protection locked="0"/>
    </xf>
    <xf numFmtId="0" fontId="1" fillId="2" borderId="15" xfId="4" applyFont="1" applyFill="1" applyBorder="1" applyAlignment="1" applyProtection="1">
      <alignment horizontal="center" vertical="center" wrapText="1"/>
      <protection locked="0"/>
    </xf>
    <xf numFmtId="49" fontId="1" fillId="2" borderId="14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4" quotePrefix="1" applyNumberFormat="1" applyFont="1" applyFill="1" applyBorder="1" applyAlignment="1" applyProtection="1">
      <alignment horizontal="center" vertical="center" wrapText="1"/>
      <protection locked="0"/>
    </xf>
    <xf numFmtId="49" fontId="1" fillId="2" borderId="14" xfId="4" applyNumberFormat="1" applyFont="1" applyFill="1" applyBorder="1" applyAlignment="1" applyProtection="1">
      <alignment horizontal="center" vertical="center" wrapText="1"/>
      <protection locked="0"/>
    </xf>
    <xf numFmtId="49" fontId="1" fillId="2" borderId="13" xfId="4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4" applyNumberFormat="1" applyFont="1" applyFill="1" applyBorder="1" applyAlignment="1" applyProtection="1">
      <alignment horizontal="center" vertical="center" wrapText="1"/>
      <protection locked="0"/>
    </xf>
    <xf numFmtId="0" fontId="1" fillId="2" borderId="14" xfId="4" applyFont="1" applyFill="1" applyBorder="1" applyAlignment="1" applyProtection="1">
      <alignment horizontal="center" vertical="center" wrapText="1"/>
      <protection locked="0"/>
    </xf>
    <xf numFmtId="0" fontId="1" fillId="2" borderId="13" xfId="4" applyFont="1" applyFill="1" applyBorder="1" applyAlignment="1" applyProtection="1">
      <alignment horizontal="center" vertical="center" wrapText="1"/>
      <protection locked="0"/>
    </xf>
    <xf numFmtId="0" fontId="3" fillId="2" borderId="14" xfId="4" applyFont="1" applyFill="1" applyBorder="1" applyAlignment="1" applyProtection="1">
      <alignment horizontal="center" vertical="center"/>
      <protection locked="0"/>
    </xf>
    <xf numFmtId="0" fontId="3" fillId="2" borderId="13" xfId="4" applyFont="1" applyFill="1" applyBorder="1" applyAlignment="1" applyProtection="1">
      <alignment horizontal="center" vertical="center"/>
      <protection locked="0"/>
    </xf>
    <xf numFmtId="0" fontId="1" fillId="2" borderId="16" xfId="4" applyFont="1" applyFill="1" applyBorder="1" applyAlignment="1" applyProtection="1">
      <alignment horizontal="center" vertical="center" wrapText="1"/>
      <protection locked="0"/>
    </xf>
    <xf numFmtId="0" fontId="1" fillId="2" borderId="27" xfId="4" applyFont="1" applyFill="1" applyBorder="1" applyAlignment="1">
      <alignment horizontal="center" vertical="center"/>
    </xf>
    <xf numFmtId="0" fontId="1" fillId="2" borderId="28" xfId="4" applyFont="1" applyFill="1" applyBorder="1" applyAlignment="1">
      <alignment horizontal="center" vertical="center"/>
    </xf>
    <xf numFmtId="0" fontId="1" fillId="2" borderId="37" xfId="4" applyFont="1" applyFill="1" applyBorder="1" applyAlignment="1">
      <alignment horizontal="center" vertical="center"/>
    </xf>
    <xf numFmtId="0" fontId="1" fillId="2" borderId="29" xfId="4" applyFont="1" applyFill="1" applyBorder="1" applyAlignment="1" applyProtection="1">
      <alignment horizontal="center" vertical="center" wrapText="1"/>
      <protection locked="0"/>
    </xf>
    <xf numFmtId="0" fontId="1" fillId="2" borderId="28" xfId="4" applyFont="1" applyFill="1" applyBorder="1" applyAlignment="1" applyProtection="1">
      <alignment horizontal="center" vertical="center" wrapText="1"/>
      <protection locked="0"/>
    </xf>
    <xf numFmtId="0" fontId="1" fillId="2" borderId="26" xfId="4" applyFont="1" applyFill="1" applyBorder="1" applyAlignment="1" applyProtection="1">
      <alignment horizontal="center" vertical="center" wrapText="1"/>
      <protection locked="0"/>
    </xf>
    <xf numFmtId="0" fontId="1" fillId="2" borderId="4" xfId="4" applyFont="1" applyFill="1" applyBorder="1" applyAlignment="1" applyProtection="1">
      <alignment horizontal="center" vertical="center" wrapText="1"/>
      <protection locked="0"/>
    </xf>
    <xf numFmtId="0" fontId="1" fillId="2" borderId="14" xfId="4" applyFont="1" applyFill="1" applyBorder="1" applyAlignment="1">
      <alignment horizontal="center" vertical="center"/>
    </xf>
    <xf numFmtId="0" fontId="1" fillId="2" borderId="13" xfId="4" applyFont="1" applyFill="1" applyBorder="1" applyAlignment="1">
      <alignment horizontal="center" vertical="center"/>
    </xf>
    <xf numFmtId="0" fontId="1" fillId="2" borderId="15" xfId="4" applyFont="1" applyFill="1" applyBorder="1" applyAlignment="1">
      <alignment horizontal="center" vertical="center"/>
    </xf>
    <xf numFmtId="0" fontId="1" fillId="2" borderId="14" xfId="4" applyFont="1" applyFill="1" applyBorder="1" applyAlignment="1" applyProtection="1">
      <alignment horizontal="center" vertical="center"/>
      <protection locked="0"/>
    </xf>
    <xf numFmtId="0" fontId="1" fillId="2" borderId="13" xfId="4" applyFont="1" applyFill="1" applyBorder="1" applyAlignment="1" applyProtection="1">
      <alignment horizontal="center" vertical="center"/>
      <protection locked="0"/>
    </xf>
    <xf numFmtId="0" fontId="1" fillId="2" borderId="16" xfId="4" applyFont="1" applyFill="1" applyBorder="1" applyAlignment="1" applyProtection="1">
      <alignment horizontal="center" vertical="center"/>
      <protection locked="0"/>
    </xf>
    <xf numFmtId="0" fontId="1" fillId="2" borderId="12" xfId="4" applyFont="1" applyFill="1" applyBorder="1" applyAlignment="1">
      <alignment horizontal="left" vertical="center"/>
    </xf>
    <xf numFmtId="0" fontId="1" fillId="2" borderId="13" xfId="4" applyFont="1" applyFill="1" applyBorder="1" applyAlignment="1">
      <alignment horizontal="left" vertical="center"/>
    </xf>
    <xf numFmtId="0" fontId="1" fillId="2" borderId="15" xfId="4" applyFont="1" applyFill="1" applyBorder="1" applyAlignment="1">
      <alignment horizontal="left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4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26" fillId="2" borderId="8" xfId="4" applyFont="1" applyFill="1" applyBorder="1" applyAlignment="1">
      <alignment horizontal="center" vertical="center"/>
    </xf>
    <xf numFmtId="0" fontId="26" fillId="2" borderId="1" xfId="4" applyFont="1" applyFill="1" applyBorder="1" applyAlignment="1">
      <alignment horizontal="center" vertical="center"/>
    </xf>
    <xf numFmtId="0" fontId="1" fillId="2" borderId="19" xfId="4" applyFont="1" applyFill="1" applyBorder="1" applyAlignment="1">
      <alignment horizontal="left" vertical="center"/>
    </xf>
    <xf numFmtId="0" fontId="1" fillId="2" borderId="20" xfId="4" applyFont="1" applyFill="1" applyBorder="1" applyAlignment="1">
      <alignment horizontal="left" vertical="center"/>
    </xf>
    <xf numFmtId="0" fontId="1" fillId="2" borderId="35" xfId="4" applyFont="1" applyFill="1" applyBorder="1" applyAlignment="1">
      <alignment horizontal="left" vertical="center"/>
    </xf>
    <xf numFmtId="0" fontId="1" fillId="2" borderId="36" xfId="4" applyFont="1" applyFill="1" applyBorder="1" applyAlignment="1">
      <alignment horizontal="center" vertical="center"/>
    </xf>
    <xf numFmtId="0" fontId="1" fillId="2" borderId="20" xfId="4" applyFont="1" applyFill="1" applyBorder="1" applyAlignment="1">
      <alignment horizontal="center" vertical="center"/>
    </xf>
    <xf numFmtId="0" fontId="1" fillId="2" borderId="21" xfId="4" applyFont="1" applyFill="1" applyBorder="1" applyAlignment="1">
      <alignment horizontal="center" vertical="center"/>
    </xf>
    <xf numFmtId="0" fontId="26" fillId="2" borderId="6" xfId="4" applyFont="1" applyFill="1" applyBorder="1" applyAlignment="1">
      <alignment horizontal="center" vertical="center"/>
    </xf>
    <xf numFmtId="0" fontId="26" fillId="2" borderId="4" xfId="4" applyFont="1" applyFill="1" applyBorder="1" applyAlignment="1">
      <alignment horizontal="center" vertical="center"/>
    </xf>
    <xf numFmtId="0" fontId="1" fillId="2" borderId="41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42" xfId="5" applyFont="1" applyFill="1" applyBorder="1" applyAlignment="1">
      <alignment horizontal="center" vertical="center" wrapText="1"/>
    </xf>
    <xf numFmtId="0" fontId="28" fillId="2" borderId="41" xfId="5" applyFont="1" applyFill="1" applyBorder="1" applyAlignment="1">
      <alignment horizontal="center" vertical="center" wrapText="1"/>
    </xf>
    <xf numFmtId="0" fontId="28" fillId="2" borderId="1" xfId="5" applyFont="1" applyFill="1" applyBorder="1" applyAlignment="1">
      <alignment horizontal="center" vertical="center" wrapText="1"/>
    </xf>
    <xf numFmtId="0" fontId="28" fillId="2" borderId="42" xfId="5" applyFont="1" applyFill="1" applyBorder="1" applyAlignment="1">
      <alignment horizontal="center" vertical="center" wrapText="1"/>
    </xf>
    <xf numFmtId="0" fontId="1" fillId="2" borderId="9" xfId="4" applyFont="1" applyFill="1" applyBorder="1" applyAlignment="1">
      <alignment horizontal="center" vertical="center"/>
    </xf>
    <xf numFmtId="0" fontId="1" fillId="2" borderId="10" xfId="4" applyFont="1" applyFill="1" applyBorder="1" applyAlignment="1">
      <alignment horizontal="center" vertical="center"/>
    </xf>
    <xf numFmtId="0" fontId="1" fillId="2" borderId="11" xfId="4" applyFont="1" applyFill="1" applyBorder="1" applyAlignment="1">
      <alignment horizontal="center" vertical="center"/>
    </xf>
    <xf numFmtId="0" fontId="1" fillId="2" borderId="18" xfId="4" applyFont="1" applyFill="1" applyBorder="1" applyAlignment="1">
      <alignment horizontal="left" vertical="center"/>
    </xf>
    <xf numFmtId="0" fontId="1" fillId="2" borderId="10" xfId="4" applyFont="1" applyFill="1" applyBorder="1" applyAlignment="1">
      <alignment horizontal="left" vertical="center"/>
    </xf>
    <xf numFmtId="0" fontId="1" fillId="2" borderId="17" xfId="4" applyFont="1" applyFill="1" applyBorder="1" applyAlignment="1">
      <alignment horizontal="left" vertical="center"/>
    </xf>
    <xf numFmtId="0" fontId="1" fillId="2" borderId="9" xfId="4" applyFont="1" applyFill="1" applyBorder="1" applyAlignment="1" applyProtection="1">
      <alignment horizontal="center" vertical="center"/>
      <protection locked="0"/>
    </xf>
    <xf numFmtId="0" fontId="1" fillId="2" borderId="10" xfId="4" applyFont="1" applyFill="1" applyBorder="1" applyAlignment="1" applyProtection="1">
      <alignment horizontal="center" vertical="center"/>
      <protection locked="0"/>
    </xf>
    <xf numFmtId="0" fontId="1" fillId="2" borderId="11" xfId="4" applyFont="1" applyFill="1" applyBorder="1" applyAlignment="1" applyProtection="1">
      <alignment horizontal="center" vertical="center"/>
      <protection locked="0"/>
    </xf>
    <xf numFmtId="0" fontId="1" fillId="2" borderId="32" xfId="5" applyFont="1" applyFill="1" applyBorder="1" applyAlignment="1">
      <alignment horizontal="center" vertical="center" wrapText="1"/>
    </xf>
    <xf numFmtId="0" fontId="1" fillId="2" borderId="31" xfId="5" applyFont="1" applyFill="1" applyBorder="1" applyAlignment="1">
      <alignment horizontal="center" vertical="center" wrapText="1"/>
    </xf>
    <xf numFmtId="0" fontId="1" fillId="2" borderId="26" xfId="5" applyFont="1" applyFill="1" applyBorder="1" applyAlignment="1">
      <alignment horizontal="center" vertical="center" wrapText="1"/>
    </xf>
    <xf numFmtId="0" fontId="1" fillId="2" borderId="4" xfId="5" applyFont="1" applyFill="1" applyBorder="1" applyAlignment="1">
      <alignment horizontal="center" vertical="center" wrapText="1"/>
    </xf>
    <xf numFmtId="0" fontId="1" fillId="2" borderId="7" xfId="5" applyFont="1" applyFill="1" applyBorder="1" applyAlignment="1">
      <alignment horizontal="center" vertical="center" wrapText="1"/>
    </xf>
    <xf numFmtId="0" fontId="1" fillId="2" borderId="39" xfId="5" applyFont="1" applyFill="1" applyBorder="1" applyAlignment="1">
      <alignment horizontal="center" vertical="center" wrapText="1"/>
    </xf>
    <xf numFmtId="0" fontId="1" fillId="2" borderId="40" xfId="5" applyFont="1" applyFill="1" applyBorder="1" applyAlignment="1">
      <alignment horizontal="center" vertical="center" wrapText="1"/>
    </xf>
    <xf numFmtId="0" fontId="1" fillId="2" borderId="30" xfId="4" applyFont="1" applyFill="1" applyBorder="1" applyAlignment="1" applyProtection="1">
      <alignment horizontal="center" vertical="center"/>
      <protection locked="0"/>
    </xf>
    <xf numFmtId="0" fontId="1" fillId="2" borderId="0" xfId="4" applyFont="1" applyFill="1" applyAlignment="1" applyProtection="1">
      <alignment horizontal="center" vertical="center"/>
      <protection locked="0"/>
    </xf>
    <xf numFmtId="0" fontId="1" fillId="2" borderId="34" xfId="4" applyFont="1" applyFill="1" applyBorder="1" applyAlignment="1" applyProtection="1">
      <alignment horizontal="center" vertical="center"/>
      <protection locked="0"/>
    </xf>
    <xf numFmtId="0" fontId="1" fillId="2" borderId="24" xfId="4" applyFont="1" applyFill="1" applyBorder="1" applyAlignment="1" applyProtection="1">
      <alignment horizontal="center" vertical="center"/>
      <protection locked="0"/>
    </xf>
    <xf numFmtId="0" fontId="1" fillId="2" borderId="23" xfId="4" applyFont="1" applyFill="1" applyBorder="1" applyAlignment="1">
      <alignment horizontal="center" vertical="center"/>
    </xf>
    <xf numFmtId="0" fontId="1" fillId="2" borderId="24" xfId="4" applyFont="1" applyFill="1" applyBorder="1" applyAlignment="1">
      <alignment horizontal="center" vertical="center"/>
    </xf>
    <xf numFmtId="0" fontId="1" fillId="2" borderId="38" xfId="4" applyFont="1" applyFill="1" applyBorder="1" applyAlignment="1">
      <alignment horizontal="center" vertical="center"/>
    </xf>
    <xf numFmtId="0" fontId="1" fillId="2" borderId="18" xfId="4" applyFont="1" applyFill="1" applyBorder="1" applyAlignment="1">
      <alignment horizontal="center" vertical="center"/>
    </xf>
    <xf numFmtId="0" fontId="1" fillId="2" borderId="17" xfId="4" applyFont="1" applyFill="1" applyBorder="1" applyAlignment="1">
      <alignment horizontal="center" vertical="center"/>
    </xf>
    <xf numFmtId="0" fontId="1" fillId="2" borderId="44" xfId="5" applyFont="1" applyFill="1" applyBorder="1" applyAlignment="1">
      <alignment horizontal="center" vertical="center" wrapText="1"/>
    </xf>
    <xf numFmtId="0" fontId="1" fillId="2" borderId="45" xfId="5" applyFont="1" applyFill="1" applyBorder="1" applyAlignment="1">
      <alignment horizontal="center" vertical="center" wrapText="1"/>
    </xf>
    <xf numFmtId="0" fontId="29" fillId="2" borderId="26" xfId="5" applyFont="1" applyFill="1" applyBorder="1" applyAlignment="1">
      <alignment horizontal="center" vertical="center" wrapText="1"/>
    </xf>
    <xf numFmtId="0" fontId="29" fillId="2" borderId="4" xfId="5" applyFont="1" applyFill="1" applyBorder="1" applyAlignment="1">
      <alignment horizontal="center" vertical="center" wrapText="1"/>
    </xf>
    <xf numFmtId="0" fontId="29" fillId="2" borderId="7" xfId="5" applyFont="1" applyFill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6" fillId="0" borderId="15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49" fontId="16" fillId="0" borderId="19" xfId="1" applyNumberFormat="1" applyFont="1" applyBorder="1" applyAlignment="1">
      <alignment horizontal="center" vertical="center" wrapText="1"/>
    </xf>
    <xf numFmtId="49" fontId="16" fillId="0" borderId="20" xfId="1" applyNumberFormat="1" applyFont="1" applyBorder="1" applyAlignment="1">
      <alignment horizontal="center" vertical="center" wrapText="1"/>
    </xf>
    <xf numFmtId="49" fontId="16" fillId="0" borderId="21" xfId="1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wrapText="1"/>
    </xf>
    <xf numFmtId="49" fontId="18" fillId="0" borderId="13" xfId="0" applyNumberFormat="1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wrapText="1"/>
    </xf>
    <xf numFmtId="49" fontId="17" fillId="0" borderId="14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5" fillId="0" borderId="22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22" xfId="1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9" fontId="20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15" fillId="0" borderId="22" xfId="1" applyNumberFormat="1" applyFont="1" applyBorder="1" applyAlignment="1">
      <alignment horizontal="center"/>
    </xf>
    <xf numFmtId="49" fontId="27" fillId="0" borderId="0" xfId="1" applyNumberFormat="1" applyFont="1" applyAlignment="1">
      <alignment horizontal="center"/>
    </xf>
    <xf numFmtId="49" fontId="27" fillId="0" borderId="3" xfId="1" applyNumberFormat="1" applyFont="1" applyBorder="1" applyAlignment="1">
      <alignment horizontal="center"/>
    </xf>
    <xf numFmtId="49" fontId="27" fillId="0" borderId="22" xfId="1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49" fontId="20" fillId="0" borderId="11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 2 2" xfId="3" xr:uid="{ED8B76E4-1C91-4121-907E-A924887B6E6C}"/>
    <cellStyle name="常规 3" xfId="2" xr:uid="{2F9BFC08-092A-493A-A876-CCA2AD83AE1C}"/>
    <cellStyle name="常规 3 2" xfId="4" xr:uid="{C92D6178-6EE0-414F-B70C-37B52954AF71}"/>
    <cellStyle name="常规_E05015-3-050-0020-1 Rev.0" xfId="5" xr:uid="{EFFE035E-4083-4AE1-8F21-4D0477EF498F}"/>
  </cellStyles>
  <dxfs count="1"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8816F16B-BE34-4823-F381-69E90C0133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F8880458-6169-8C4C-AE8F-AA753AACC2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183E5B3F-36DD-308A-107D-E70765B0D2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11</xdr:col>
      <xdr:colOff>17504</xdr:colOff>
      <xdr:row>2</xdr:row>
      <xdr:rowOff>1465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4A1B72CE-7765-45D0-8269-A163CAAA4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28600" y="47625"/>
          <a:ext cx="1760579" cy="582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topLeftCell="A28" zoomScale="115" zoomScaleNormal="160" zoomScaleSheetLayoutView="115" workbookViewId="0">
      <selection activeCell="B37" sqref="B37:C37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130" t="s">
        <v>22</v>
      </c>
      <c r="C1" s="131"/>
      <c r="D1" s="131"/>
      <c r="E1" s="131"/>
      <c r="F1" s="131"/>
      <c r="G1" s="131"/>
      <c r="H1" s="131"/>
      <c r="I1" s="131"/>
      <c r="J1" s="13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54" t="s">
        <v>113</v>
      </c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6"/>
    </row>
    <row r="2" spans="2:34" ht="20.100000000000001" customHeight="1" x14ac:dyDescent="0.15">
      <c r="B2" s="133"/>
      <c r="C2" s="134"/>
      <c r="D2" s="134"/>
      <c r="E2" s="134"/>
      <c r="F2" s="134"/>
      <c r="G2" s="134"/>
      <c r="H2" s="134"/>
      <c r="I2" s="134"/>
      <c r="J2" s="135"/>
      <c r="K2" s="3" t="s">
        <v>41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157" t="s">
        <v>1</v>
      </c>
      <c r="X2" s="158"/>
      <c r="Y2" s="158"/>
      <c r="Z2" s="159" t="s">
        <v>114</v>
      </c>
      <c r="AA2" s="160"/>
      <c r="AB2" s="161"/>
      <c r="AC2" s="162" t="s">
        <v>2</v>
      </c>
      <c r="AD2" s="129"/>
      <c r="AE2" s="147"/>
      <c r="AF2" s="163" t="s">
        <v>115</v>
      </c>
      <c r="AG2" s="160"/>
      <c r="AH2" s="164"/>
    </row>
    <row r="3" spans="2:34" ht="20.100000000000001" customHeight="1" x14ac:dyDescent="0.15">
      <c r="B3" s="133"/>
      <c r="C3" s="134"/>
      <c r="D3" s="134"/>
      <c r="E3" s="134"/>
      <c r="F3" s="134"/>
      <c r="G3" s="134"/>
      <c r="H3" s="134"/>
      <c r="I3" s="134"/>
      <c r="J3" s="135"/>
      <c r="K3" s="27" t="s">
        <v>44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128" t="s">
        <v>5</v>
      </c>
      <c r="X3" s="129"/>
      <c r="Y3" s="129"/>
      <c r="Z3" s="139" t="str">
        <f>IF(工程号&lt;&gt;0,工程号&amp;"-"&amp;主项号&amp;"K06/0","")</f>
        <v>202321-02K06/0</v>
      </c>
      <c r="AA3" s="139"/>
      <c r="AB3" s="139"/>
      <c r="AC3" s="139"/>
      <c r="AD3" s="139"/>
      <c r="AE3" s="139"/>
      <c r="AF3" s="139"/>
      <c r="AG3" s="139"/>
      <c r="AH3" s="140"/>
    </row>
    <row r="4" spans="2:34" ht="20.100000000000001" customHeight="1" thickBot="1" x14ac:dyDescent="0.2">
      <c r="B4" s="136"/>
      <c r="C4" s="137"/>
      <c r="D4" s="137"/>
      <c r="E4" s="137"/>
      <c r="F4" s="137"/>
      <c r="G4" s="137"/>
      <c r="H4" s="137"/>
      <c r="I4" s="137"/>
      <c r="J4" s="138"/>
      <c r="K4" s="141" t="s">
        <v>4</v>
      </c>
      <c r="L4" s="142"/>
      <c r="M4" s="143"/>
      <c r="N4" s="144"/>
      <c r="O4" s="145"/>
      <c r="P4" s="145"/>
      <c r="Q4" s="145"/>
      <c r="R4" s="145"/>
      <c r="S4" s="145"/>
      <c r="T4" s="145"/>
      <c r="U4" s="145"/>
      <c r="V4" s="146"/>
      <c r="W4" s="128" t="s">
        <v>3</v>
      </c>
      <c r="X4" s="129"/>
      <c r="Y4" s="147"/>
      <c r="Z4" s="148" t="s">
        <v>163</v>
      </c>
      <c r="AA4" s="149"/>
      <c r="AB4" s="150"/>
      <c r="AC4" s="151" t="s">
        <v>6</v>
      </c>
      <c r="AD4" s="151"/>
      <c r="AE4" s="151"/>
      <c r="AF4" s="152"/>
      <c r="AG4" s="152"/>
      <c r="AH4" s="153"/>
    </row>
    <row r="5" spans="2:34" ht="20.100000000000001" customHeight="1" x14ac:dyDescent="0.15">
      <c r="B5" s="7"/>
      <c r="C5" s="8"/>
      <c r="D5" s="8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2:34" ht="20.100000000000001" customHeight="1" x14ac:dyDescent="0.1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5"/>
    </row>
    <row r="7" spans="2:34" ht="20.100000000000001" customHeight="1" x14ac:dyDescent="0.1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5"/>
    </row>
    <row r="8" spans="2:34" ht="20.100000000000001" customHeight="1" x14ac:dyDescent="0.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5"/>
    </row>
    <row r="9" spans="2:34" ht="20.100000000000001" customHeight="1" x14ac:dyDescent="0.15">
      <c r="B9" s="16"/>
      <c r="AH9" s="17"/>
    </row>
    <row r="10" spans="2:34" ht="20.100000000000001" customHeight="1" x14ac:dyDescent="0.15">
      <c r="B10" s="16"/>
      <c r="K10" s="18"/>
      <c r="AH10" s="17"/>
    </row>
    <row r="11" spans="2:34" ht="20.100000000000001" customHeight="1" x14ac:dyDescent="0.15">
      <c r="B11" s="16"/>
      <c r="K11" s="18"/>
      <c r="AH11" s="17"/>
    </row>
    <row r="12" spans="2:34" ht="20.100000000000001" customHeight="1" x14ac:dyDescent="0.15">
      <c r="B12" s="16"/>
      <c r="AH12" s="17"/>
    </row>
    <row r="13" spans="2:34" ht="20.100000000000001" customHeight="1" x14ac:dyDescent="0.15">
      <c r="B13" s="16"/>
      <c r="K13" s="18"/>
      <c r="AH13" s="17"/>
    </row>
    <row r="14" spans="2:34" ht="20.100000000000001" customHeight="1" x14ac:dyDescent="0.15">
      <c r="B14" s="16"/>
      <c r="K14" s="18"/>
      <c r="AH14" s="17"/>
    </row>
    <row r="15" spans="2:34" ht="20.100000000000001" customHeight="1" x14ac:dyDescent="0.15">
      <c r="B15" s="16"/>
      <c r="K15" s="18"/>
      <c r="AH15" s="17"/>
    </row>
    <row r="16" spans="2:34" ht="20.100000000000001" customHeight="1" x14ac:dyDescent="0.15">
      <c r="B16" s="165" t="s">
        <v>45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7"/>
    </row>
    <row r="17" spans="2:34" ht="20.100000000000001" customHeight="1" x14ac:dyDescent="0.15">
      <c r="B17" s="168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7"/>
    </row>
    <row r="18" spans="2:34" ht="20.100000000000001" customHeight="1" x14ac:dyDescent="0.15">
      <c r="B18" s="168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7"/>
    </row>
    <row r="19" spans="2:34" ht="20.100000000000001" customHeight="1" x14ac:dyDescent="0.15">
      <c r="B19" s="177" t="s">
        <v>43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9"/>
    </row>
    <row r="20" spans="2:34" ht="20.100000000000001" customHeight="1" x14ac:dyDescent="0.15">
      <c r="B20" s="180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9"/>
    </row>
    <row r="21" spans="2:34" ht="20.100000000000001" customHeight="1" x14ac:dyDescent="0.15">
      <c r="B21" s="16"/>
      <c r="K21" s="18"/>
      <c r="N21" s="18"/>
      <c r="AH21" s="17"/>
    </row>
    <row r="22" spans="2:34" ht="20.100000000000001" customHeight="1" x14ac:dyDescent="0.15">
      <c r="B22" s="16"/>
      <c r="AH22" s="17"/>
    </row>
    <row r="23" spans="2:34" ht="20.100000000000001" customHeight="1" x14ac:dyDescent="0.15">
      <c r="B23" s="16"/>
      <c r="AH23" s="17"/>
    </row>
    <row r="24" spans="2:34" ht="20.100000000000001" customHeight="1" x14ac:dyDescent="0.15">
      <c r="B24" s="16"/>
      <c r="AH24" s="17"/>
    </row>
    <row r="25" spans="2:34" ht="20.100000000000001" customHeight="1" x14ac:dyDescent="0.15">
      <c r="B25" s="16"/>
      <c r="AH25" s="17"/>
    </row>
    <row r="26" spans="2:34" ht="20.100000000000001" customHeight="1" x14ac:dyDescent="0.15">
      <c r="B26" s="16"/>
      <c r="AH26" s="17"/>
    </row>
    <row r="27" spans="2:34" ht="20.100000000000001" customHeight="1" x14ac:dyDescent="0.15">
      <c r="B27" s="16"/>
      <c r="AH27" s="17"/>
    </row>
    <row r="28" spans="2:34" ht="20.100000000000001" customHeight="1" x14ac:dyDescent="0.15">
      <c r="B28" s="16"/>
      <c r="AH28" s="17"/>
    </row>
    <row r="29" spans="2:34" ht="20.100000000000001" customHeight="1" x14ac:dyDescent="0.15">
      <c r="B29" s="16"/>
      <c r="AH29" s="17"/>
    </row>
    <row r="30" spans="2:34" ht="20.100000000000001" customHeight="1" x14ac:dyDescent="0.15">
      <c r="B30" s="16"/>
      <c r="AH30" s="17"/>
    </row>
    <row r="31" spans="2:34" ht="20.100000000000001" customHeight="1" x14ac:dyDescent="0.15">
      <c r="B31" s="16"/>
      <c r="AH31" s="17"/>
    </row>
    <row r="32" spans="2:34" ht="20.100000000000001" customHeight="1" x14ac:dyDescent="0.15">
      <c r="B32" s="16"/>
      <c r="AH32" s="17"/>
    </row>
    <row r="33" spans="2:34" ht="20.100000000000001" customHeight="1" x14ac:dyDescent="0.15">
      <c r="B33" s="16"/>
      <c r="AH33" s="17"/>
    </row>
    <row r="34" spans="2:34" ht="20.100000000000001" customHeight="1" x14ac:dyDescent="0.1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1"/>
    </row>
    <row r="35" spans="2:34" ht="20.100000000000001" customHeight="1" x14ac:dyDescent="0.15">
      <c r="B35" s="22"/>
      <c r="C35" s="23"/>
      <c r="D35" s="24"/>
      <c r="E35" s="24"/>
      <c r="F35" s="24"/>
      <c r="G35" s="24"/>
      <c r="H35" s="24"/>
      <c r="I35" s="24"/>
      <c r="J35" s="24"/>
      <c r="K35" s="25"/>
      <c r="L35" s="24"/>
      <c r="M35" s="24"/>
      <c r="N35" s="24"/>
      <c r="O35" s="24"/>
      <c r="P35" s="25"/>
      <c r="Q35" s="24"/>
      <c r="R35" s="23"/>
      <c r="S35" s="24"/>
      <c r="T35" s="24"/>
      <c r="U35" s="24"/>
      <c r="V35" s="24"/>
      <c r="W35" s="24"/>
      <c r="X35" s="25"/>
      <c r="Y35" s="24"/>
      <c r="Z35" s="24"/>
      <c r="AA35" s="25"/>
      <c r="AB35" s="24"/>
      <c r="AC35" s="24"/>
      <c r="AD35" s="24"/>
      <c r="AE35" s="24"/>
      <c r="AF35" s="25"/>
      <c r="AG35" s="24"/>
      <c r="AH35" s="26"/>
    </row>
    <row r="36" spans="2:34" ht="20.100000000000001" customHeight="1" x14ac:dyDescent="0.15">
      <c r="B36" s="22"/>
      <c r="C36" s="23"/>
      <c r="D36" s="24"/>
      <c r="E36" s="24"/>
      <c r="F36" s="24"/>
      <c r="G36" s="24"/>
      <c r="H36" s="24"/>
      <c r="I36" s="24"/>
      <c r="J36" s="24"/>
      <c r="K36" s="25"/>
      <c r="L36" s="24"/>
      <c r="M36" s="24"/>
      <c r="N36" s="24"/>
      <c r="O36" s="24"/>
      <c r="P36" s="25"/>
      <c r="Q36" s="24"/>
      <c r="R36" s="23"/>
      <c r="S36" s="24"/>
      <c r="T36" s="24"/>
      <c r="U36" s="24"/>
      <c r="V36" s="24"/>
      <c r="W36" s="24"/>
      <c r="X36" s="25"/>
      <c r="Y36" s="24"/>
      <c r="Z36" s="24"/>
      <c r="AA36" s="25"/>
      <c r="AB36" s="24"/>
      <c r="AC36" s="24"/>
      <c r="AD36" s="24"/>
      <c r="AE36" s="24"/>
      <c r="AF36" s="25"/>
      <c r="AG36" s="24"/>
      <c r="AH36" s="26"/>
    </row>
    <row r="37" spans="2:34" ht="20.100000000000001" customHeight="1" x14ac:dyDescent="0.15">
      <c r="B37" s="186">
        <v>0</v>
      </c>
      <c r="C37" s="187"/>
      <c r="D37" s="24"/>
      <c r="E37" s="24"/>
      <c r="F37" s="24"/>
      <c r="G37" s="24"/>
      <c r="H37" s="24"/>
      <c r="I37" s="24"/>
      <c r="J37" s="24"/>
      <c r="K37" s="25"/>
      <c r="L37" s="24"/>
      <c r="M37" s="24"/>
      <c r="N37" s="24"/>
      <c r="O37" s="24" t="s">
        <v>0</v>
      </c>
      <c r="P37" s="181" t="s">
        <v>112</v>
      </c>
      <c r="Q37" s="182"/>
      <c r="R37" s="184"/>
      <c r="S37" s="46"/>
      <c r="T37" s="46"/>
      <c r="U37" s="46"/>
      <c r="V37" s="46"/>
      <c r="W37" s="46"/>
      <c r="X37" s="181" t="s">
        <v>112</v>
      </c>
      <c r="Y37" s="182"/>
      <c r="Z37" s="184"/>
      <c r="AA37" s="47"/>
      <c r="AB37" s="46"/>
      <c r="AC37" s="46"/>
      <c r="AD37" s="46"/>
      <c r="AE37" s="46"/>
      <c r="AF37" s="181" t="s">
        <v>112</v>
      </c>
      <c r="AG37" s="182"/>
      <c r="AH37" s="183"/>
    </row>
    <row r="38" spans="2:34" ht="22.5" customHeight="1" thickBot="1" x14ac:dyDescent="0.2">
      <c r="B38" s="169" t="s">
        <v>9</v>
      </c>
      <c r="C38" s="170"/>
      <c r="D38" s="171" t="s">
        <v>7</v>
      </c>
      <c r="E38" s="172"/>
      <c r="F38" s="172"/>
      <c r="G38" s="173"/>
      <c r="H38" s="173"/>
      <c r="I38" s="173"/>
      <c r="J38" s="170"/>
      <c r="K38" s="174" t="s">
        <v>10</v>
      </c>
      <c r="L38" s="172"/>
      <c r="M38" s="172"/>
      <c r="N38" s="173"/>
      <c r="O38" s="170"/>
      <c r="P38" s="171" t="s">
        <v>8</v>
      </c>
      <c r="Q38" s="175"/>
      <c r="R38" s="176"/>
      <c r="S38" s="174" t="s">
        <v>11</v>
      </c>
      <c r="T38" s="172"/>
      <c r="U38" s="172"/>
      <c r="V38" s="173"/>
      <c r="W38" s="170"/>
      <c r="X38" s="171" t="s">
        <v>8</v>
      </c>
      <c r="Y38" s="175"/>
      <c r="Z38" s="176"/>
      <c r="AA38" s="151" t="s">
        <v>12</v>
      </c>
      <c r="AB38" s="172"/>
      <c r="AC38" s="172"/>
      <c r="AD38" s="173"/>
      <c r="AE38" s="170"/>
      <c r="AF38" s="171" t="s">
        <v>8</v>
      </c>
      <c r="AG38" s="175"/>
      <c r="AH38" s="185"/>
    </row>
    <row r="39" spans="2:34" ht="20.100000000000001" customHeight="1" x14ac:dyDescent="0.15"/>
  </sheetData>
  <mergeCells count="27">
    <mergeCell ref="B16:AH18"/>
    <mergeCell ref="B38:C38"/>
    <mergeCell ref="D38:J38"/>
    <mergeCell ref="K38:O38"/>
    <mergeCell ref="P38:R38"/>
    <mergeCell ref="S38:W38"/>
    <mergeCell ref="B19:AH20"/>
    <mergeCell ref="AF37:AH37"/>
    <mergeCell ref="P37:R37"/>
    <mergeCell ref="X37:Z37"/>
    <mergeCell ref="X38:Z38"/>
    <mergeCell ref="AA38:AE38"/>
    <mergeCell ref="AF38:AH38"/>
    <mergeCell ref="B37:C37"/>
    <mergeCell ref="W3:Y3"/>
    <mergeCell ref="B1:J4"/>
    <mergeCell ref="Z3:AH3"/>
    <mergeCell ref="K4:M4"/>
    <mergeCell ref="N4:V4"/>
    <mergeCell ref="W4:Y4"/>
    <mergeCell ref="Z4:AB4"/>
    <mergeCell ref="AC4:AH4"/>
    <mergeCell ref="W1:AH1"/>
    <mergeCell ref="W2:Y2"/>
    <mergeCell ref="Z2:AB2"/>
    <mergeCell ref="AC2:AE2"/>
    <mergeCell ref="AF2:AH2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7B09-8C25-48B9-932B-103E889A2A51}">
  <sheetPr codeName="Sheet2"/>
  <dimension ref="A1:DS1002"/>
  <sheetViews>
    <sheetView showZeros="0" tabSelected="1" view="pageBreakPreview" zoomScale="130" zoomScaleNormal="100" zoomScaleSheetLayoutView="13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T46" sqref="AT46:AY46"/>
    </sheetView>
  </sheetViews>
  <sheetFormatPr defaultColWidth="0" defaultRowHeight="15.95" customHeight="1" x14ac:dyDescent="0.15"/>
  <cols>
    <col min="1" max="1" width="2.83203125" style="39" customWidth="1"/>
    <col min="2" max="2" width="3.1640625" style="41" customWidth="1"/>
    <col min="3" max="9" width="3.1640625" style="42" customWidth="1"/>
    <col min="10" max="29" width="3.1640625" style="39" customWidth="1"/>
    <col min="30" max="56" width="3.1640625" style="43" customWidth="1"/>
    <col min="57" max="57" width="3.1640625" style="39" customWidth="1"/>
    <col min="58" max="58" width="5.83203125" style="39" customWidth="1"/>
    <col min="59" max="59" width="38.5" style="39" hidden="1" customWidth="1"/>
    <col min="60" max="60" width="6" style="39" hidden="1" customWidth="1"/>
    <col min="61" max="61" width="12.1640625" style="39" hidden="1" customWidth="1"/>
    <col min="62" max="64" width="6" style="39" hidden="1" customWidth="1"/>
    <col min="65" max="65" width="26" style="39" hidden="1" customWidth="1"/>
    <col min="66" max="66" width="6" style="39" hidden="1" customWidth="1"/>
    <col min="67" max="67" width="15.6640625" style="39" hidden="1" customWidth="1"/>
    <col min="68" max="68" width="8" style="39" hidden="1" customWidth="1"/>
    <col min="69" max="69" width="15.6640625" style="39" hidden="1" customWidth="1"/>
    <col min="70" max="74" width="6" style="39" hidden="1" customWidth="1"/>
    <col min="75" max="75" width="16.83203125" style="39" hidden="1" customWidth="1"/>
    <col min="76" max="76" width="23.6640625" style="39" hidden="1" customWidth="1"/>
    <col min="77" max="77" width="13.33203125" style="39" hidden="1" customWidth="1"/>
    <col min="78" max="78" width="12.1640625" style="39" hidden="1" customWidth="1"/>
    <col min="79" max="79" width="6" style="39" hidden="1" customWidth="1"/>
    <col min="80" max="80" width="10" style="39" hidden="1" customWidth="1"/>
    <col min="81" max="82" width="6" style="39" hidden="1" customWidth="1"/>
    <col min="83" max="83" width="16.83203125" style="39" hidden="1" customWidth="1"/>
    <col min="84" max="84" width="10" style="39" hidden="1" customWidth="1"/>
    <col min="85" max="85" width="6" style="39" hidden="1" customWidth="1"/>
    <col min="86" max="86" width="12.1640625" style="39" hidden="1" customWidth="1"/>
    <col min="87" max="89" width="6" style="39" hidden="1" customWidth="1"/>
    <col min="90" max="90" width="16.83203125" style="39" hidden="1" customWidth="1"/>
    <col min="91" max="91" width="10" style="39" hidden="1" customWidth="1"/>
    <col min="92" max="92" width="6" style="39" hidden="1" customWidth="1"/>
    <col min="93" max="93" width="12.1640625" style="39" hidden="1" customWidth="1"/>
    <col min="94" max="94" width="10" style="39" hidden="1" customWidth="1"/>
    <col min="95" max="96" width="6" style="39" hidden="1" customWidth="1"/>
    <col min="97" max="97" width="16.83203125" style="39" hidden="1" customWidth="1"/>
    <col min="98" max="98" width="10" style="39" hidden="1" customWidth="1"/>
    <col min="99" max="99" width="6" style="39" hidden="1" customWidth="1"/>
    <col min="100" max="100" width="12.1640625" style="39" hidden="1" customWidth="1"/>
    <col min="101" max="103" width="6" style="39" hidden="1" customWidth="1"/>
    <col min="104" max="104" width="8" style="39" hidden="1" customWidth="1"/>
    <col min="105" max="105" width="10" style="39" hidden="1" customWidth="1"/>
    <col min="106" max="106" width="8" style="39" hidden="1" customWidth="1"/>
    <col min="107" max="107" width="12.1640625" style="39" hidden="1" customWidth="1"/>
    <col min="108" max="110" width="6" style="39" hidden="1" customWidth="1"/>
    <col min="111" max="112" width="10" style="39" hidden="1" customWidth="1"/>
    <col min="113" max="113" width="8" style="39" hidden="1" customWidth="1"/>
    <col min="114" max="114" width="12.1640625" style="39" hidden="1" customWidth="1"/>
    <col min="115" max="117" width="6" style="39" hidden="1" customWidth="1"/>
    <col min="118" max="118" width="12.1640625" style="39" hidden="1" customWidth="1"/>
    <col min="119" max="119" width="26" style="39" hidden="1" customWidth="1"/>
    <col min="120" max="120" width="6" style="39" hidden="1" customWidth="1"/>
    <col min="121" max="121" width="12.1640625" style="39" hidden="1" customWidth="1"/>
    <col min="122" max="123" width="6" style="39" hidden="1" customWidth="1"/>
    <col min="124" max="16384" width="5.83203125" style="39" hidden="1"/>
  </cols>
  <sheetData>
    <row r="1" spans="2:123" s="31" customFormat="1" ht="27" customHeight="1" x14ac:dyDescent="0.15">
      <c r="B1" s="28"/>
      <c r="C1" s="29"/>
      <c r="D1" s="29"/>
      <c r="E1" s="29"/>
      <c r="F1" s="29"/>
      <c r="G1" s="29"/>
      <c r="H1" s="29"/>
      <c r="I1" s="29"/>
      <c r="J1" s="30" t="s">
        <v>23</v>
      </c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82" t="s">
        <v>46</v>
      </c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4" t="s">
        <v>175</v>
      </c>
      <c r="AU1" s="85"/>
      <c r="AV1" s="85"/>
      <c r="AW1" s="85"/>
      <c r="AX1" s="85"/>
      <c r="AY1" s="86"/>
      <c r="AZ1" s="87" t="str">
        <f>工程号</f>
        <v>202321</v>
      </c>
      <c r="BA1" s="88"/>
      <c r="BB1" s="88"/>
      <c r="BC1" s="88"/>
      <c r="BD1" s="88"/>
      <c r="BE1" s="89"/>
      <c r="BF1" s="40"/>
      <c r="BG1" s="49" t="s">
        <v>56</v>
      </c>
      <c r="BH1" s="49" t="s">
        <v>50</v>
      </c>
      <c r="BI1" s="49" t="s">
        <v>51</v>
      </c>
      <c r="BJ1" s="49" t="s">
        <v>52</v>
      </c>
      <c r="BK1" s="49" t="s">
        <v>53</v>
      </c>
      <c r="BL1" s="49" t="s">
        <v>54</v>
      </c>
      <c r="BM1" s="49" t="s">
        <v>57</v>
      </c>
      <c r="BN1" s="49" t="s">
        <v>29</v>
      </c>
      <c r="BO1" s="49" t="s">
        <v>49</v>
      </c>
      <c r="BP1" s="49" t="s">
        <v>50</v>
      </c>
      <c r="BQ1" s="49" t="s">
        <v>51</v>
      </c>
      <c r="BR1" s="49" t="s">
        <v>52</v>
      </c>
      <c r="BS1" s="49" t="s">
        <v>53</v>
      </c>
      <c r="BT1" s="49" t="s">
        <v>54</v>
      </c>
      <c r="BU1" s="49" t="s">
        <v>57</v>
      </c>
      <c r="BV1" s="49" t="s">
        <v>29</v>
      </c>
      <c r="BW1" s="49" t="s">
        <v>56</v>
      </c>
      <c r="BX1" s="49" t="s">
        <v>55</v>
      </c>
      <c r="BY1" s="49" t="s">
        <v>50</v>
      </c>
      <c r="BZ1" s="49" t="s">
        <v>51</v>
      </c>
      <c r="CA1" s="49" t="s">
        <v>53</v>
      </c>
      <c r="CB1" s="49" t="s">
        <v>58</v>
      </c>
      <c r="CC1" s="49" t="s">
        <v>54</v>
      </c>
      <c r="CD1" s="49" t="s">
        <v>29</v>
      </c>
      <c r="CE1" s="49" t="s">
        <v>56</v>
      </c>
      <c r="CF1" s="49" t="s">
        <v>55</v>
      </c>
      <c r="CG1" s="49" t="s">
        <v>50</v>
      </c>
      <c r="CH1" s="49" t="s">
        <v>51</v>
      </c>
      <c r="CI1" s="49" t="s">
        <v>53</v>
      </c>
      <c r="CJ1" s="49" t="s">
        <v>54</v>
      </c>
      <c r="CK1" s="49" t="s">
        <v>29</v>
      </c>
      <c r="CL1" s="49" t="s">
        <v>56</v>
      </c>
      <c r="CM1" s="49" t="s">
        <v>55</v>
      </c>
      <c r="CN1" s="49" t="s">
        <v>50</v>
      </c>
      <c r="CO1" s="49" t="s">
        <v>51</v>
      </c>
      <c r="CP1" s="49" t="s">
        <v>58</v>
      </c>
      <c r="CQ1" s="49" t="s">
        <v>54</v>
      </c>
      <c r="CR1" s="49" t="s">
        <v>29</v>
      </c>
      <c r="CS1" s="49" t="s">
        <v>56</v>
      </c>
      <c r="CT1" s="49" t="s">
        <v>55</v>
      </c>
      <c r="CU1" s="49" t="s">
        <v>50</v>
      </c>
      <c r="CV1" s="49" t="s">
        <v>51</v>
      </c>
      <c r="CW1" s="49" t="s">
        <v>53</v>
      </c>
      <c r="CX1" s="49" t="s">
        <v>54</v>
      </c>
      <c r="CY1" s="49" t="s">
        <v>29</v>
      </c>
      <c r="CZ1" s="49" t="s">
        <v>56</v>
      </c>
      <c r="DA1" s="49" t="s">
        <v>55</v>
      </c>
      <c r="DB1" s="49" t="s">
        <v>50</v>
      </c>
      <c r="DC1" s="49" t="s">
        <v>51</v>
      </c>
      <c r="DD1" s="49" t="s">
        <v>53</v>
      </c>
      <c r="DE1" s="49" t="s">
        <v>54</v>
      </c>
      <c r="DF1" s="49" t="s">
        <v>29</v>
      </c>
      <c r="DG1" s="49" t="s">
        <v>56</v>
      </c>
      <c r="DH1" s="49" t="s">
        <v>55</v>
      </c>
      <c r="DI1" s="49" t="s">
        <v>50</v>
      </c>
      <c r="DJ1" s="49" t="s">
        <v>51</v>
      </c>
      <c r="DK1" s="49" t="s">
        <v>53</v>
      </c>
      <c r="DL1" s="49" t="s">
        <v>54</v>
      </c>
      <c r="DM1" s="49" t="s">
        <v>29</v>
      </c>
      <c r="DN1" s="49" t="s">
        <v>56</v>
      </c>
      <c r="DO1" s="49" t="s">
        <v>55</v>
      </c>
      <c r="DP1" s="49" t="s">
        <v>50</v>
      </c>
      <c r="DQ1" s="49" t="s">
        <v>51</v>
      </c>
      <c r="DR1" s="49" t="s">
        <v>53</v>
      </c>
      <c r="DS1" s="49" t="s">
        <v>54</v>
      </c>
    </row>
    <row r="2" spans="2:123" s="31" customFormat="1" ht="22.5" customHeight="1" x14ac:dyDescent="0.15">
      <c r="B2" s="32"/>
      <c r="C2" s="33"/>
      <c r="D2" s="33"/>
      <c r="E2" s="33"/>
      <c r="F2" s="33"/>
      <c r="G2" s="33"/>
      <c r="H2" s="33"/>
      <c r="I2" s="33"/>
      <c r="J2" s="34" t="s">
        <v>24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90" t="s">
        <v>42</v>
      </c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76" t="s">
        <v>21</v>
      </c>
      <c r="AU2" s="77"/>
      <c r="AV2" s="77"/>
      <c r="AW2" s="77"/>
      <c r="AX2" s="77"/>
      <c r="AY2" s="78"/>
      <c r="AZ2" s="73" t="str">
        <f>IF(主项号&lt;&gt;0,主项号,"")</f>
        <v>02</v>
      </c>
      <c r="BA2" s="74"/>
      <c r="BB2" s="74"/>
      <c r="BC2" s="74"/>
      <c r="BD2" s="74"/>
      <c r="BE2" s="75"/>
      <c r="BF2" s="40"/>
      <c r="BG2" s="49" t="str">
        <f>IF(COUNTIF(BM2,"*DJ*"),"计算机电缆,"&amp;BM2,IF(COUNTIF(BM2,"*KVV*"),"控制电缆,"&amp;BM2,IF(BM3="","")))</f>
        <v>计算机电缆,ZB-DJYVPR-2×1.5mm2</v>
      </c>
      <c r="BH2" s="49"/>
      <c r="BI2" s="49"/>
      <c r="BJ2" s="49"/>
      <c r="BK2" s="49">
        <f t="shared" ref="BK2:BK15" si="0">IF(BG2&lt;&gt;"",SUMIF(J:J,BM2,AI:AI),"")</f>
        <v>8937</v>
      </c>
      <c r="BL2" s="49"/>
      <c r="BM2" s="49" t="str">
        <f t="array" ref="BM2">_xlfn.IFNA(INDEX(J$9:J$1000,MATCH(,COUNTIF(BM$1:BM1,J$9:J$1000)+(J$9:J$1000=""),)),"")</f>
        <v>ZB-DJYVPR-2×1.5mm2</v>
      </c>
      <c r="BN2" s="49">
        <f>IF(BU2&lt;&gt;"",ROW()-1,"")</f>
        <v>1</v>
      </c>
      <c r="BO2" s="49" t="str">
        <f>IF(BU2&lt;&gt;"","焊接钢管,"&amp;BU2,"")</f>
        <v>焊接钢管,DN20</v>
      </c>
      <c r="BP2" s="49" t="str">
        <f>IF(BU2&lt;&gt;"","Q235-B","")</f>
        <v>Q235-B</v>
      </c>
      <c r="BQ2" s="49" t="str">
        <f>IF(BU2&lt;&gt;"","GB/T3091-2015","")</f>
        <v>GB/T3091-2015</v>
      </c>
      <c r="BR2" s="49"/>
      <c r="BS2" s="49">
        <f t="shared" ref="BS2:BS15" si="1">IF(BO2&lt;&gt;"",SUMIF(AM:AM,BU2,AP:AP),"")</f>
        <v>350</v>
      </c>
      <c r="BT2" s="49"/>
      <c r="BU2" s="49" t="str">
        <f t="array" ref="BU2">_xlfn.IFNA(INDEX(AM$9:AM$1000,MATCH(,COUNTIF(BU$1:BU1,AM$9:AM$1000)+(AM$9:AM$1000=""),)),"")</f>
        <v>DN20</v>
      </c>
      <c r="BV2" s="49">
        <f>IF(BW2&lt;&gt;"",ROW()-1,"")</f>
        <v>1</v>
      </c>
      <c r="BW2" s="49" t="str">
        <f>IF(BX2&lt;&gt;"","隔爆挠性连接管","")</f>
        <v>隔爆挠性连接管</v>
      </c>
      <c r="BX2" s="49" t="str">
        <f t="array" ref="BX2">_xlfn.IFNA(INDEX(AT$9:AT$1000,MATCH(,COUNTIF(BX$1:BX1,AT$9:AT$1000)+(AT$9:AT$1000=""),)),"")</f>
        <v>1/2"NPT(M)×G3/4"(F)</v>
      </c>
      <c r="BY2" s="49" t="str">
        <f>IF(BX2&lt;&gt;"","橡胶/不锈钢","")</f>
        <v>橡胶/不锈钢</v>
      </c>
      <c r="BZ2" s="49"/>
      <c r="CA2" s="49">
        <f>IF(CB2&lt;10000,CB2,"")</f>
        <v>35</v>
      </c>
      <c r="CB2" s="49">
        <f t="shared" ref="CB2:CB15" si="2">IF(BW2&lt;&gt;"",COUNTIF(AT:AT,BX2),"")</f>
        <v>35</v>
      </c>
      <c r="CC2" s="49"/>
      <c r="CD2" s="49">
        <f>IF(CE2&lt;&gt;"",ROW()-1,"")</f>
        <v>1</v>
      </c>
      <c r="CE2" s="49" t="str">
        <f>IF(CF2&lt;&gt;"","隔爆直通穿线盒","")</f>
        <v>隔爆直通穿线盒</v>
      </c>
      <c r="CF2" s="49" t="str">
        <f>IF(BX2&lt;&gt;"",RIGHT(BX2,(LEN(BX2)-FIND("×",BX2))),"")</f>
        <v>G3/4"(F)</v>
      </c>
      <c r="CG2" s="49" t="str">
        <f>IF(CF2&lt;&gt;"","ZAL","")</f>
        <v>ZAL</v>
      </c>
      <c r="CH2" s="49"/>
      <c r="CI2" s="49">
        <f>CA2</f>
        <v>35</v>
      </c>
      <c r="CJ2" s="49"/>
      <c r="CK2" s="49">
        <f>IF(CL2&lt;&gt;"",ROW()-1,"")</f>
        <v>1</v>
      </c>
      <c r="CL2" s="49" t="str">
        <f>IF(CM2&lt;&gt;"","隔爆弯通穿线盒","")</f>
        <v>隔爆弯通穿线盒</v>
      </c>
      <c r="CM2" s="49" t="str">
        <f>IF(CF2&lt;&gt;"",CF2,"")</f>
        <v>G3/4"(F)</v>
      </c>
      <c r="CN2" s="49" t="str">
        <f>IF(CG2&lt;&gt;"","ZAL","")</f>
        <v>ZAL</v>
      </c>
      <c r="CO2" s="49"/>
      <c r="CP2" s="49">
        <f>IFERROR(INT(CI2*1.5),"")</f>
        <v>52</v>
      </c>
      <c r="CQ2" s="49"/>
      <c r="CR2" s="49">
        <f>IF(CS2&lt;&gt;"",ROW()-1,"")</f>
        <v>1</v>
      </c>
      <c r="CS2" s="49" t="str">
        <f>IF(CT2&lt;&gt;"","防尘三通穿线盒","")</f>
        <v>防尘三通穿线盒</v>
      </c>
      <c r="CT2" s="49" t="str">
        <f>IF(CM2&lt;&gt;"",CM2,"")</f>
        <v>G3/4"(F)</v>
      </c>
      <c r="CU2" s="49" t="str">
        <f>IF(CN2&lt;&gt;"","ZAL","")</f>
        <v>ZAL</v>
      </c>
      <c r="CV2" s="49"/>
      <c r="CW2" s="49">
        <f>CA2</f>
        <v>35</v>
      </c>
      <c r="CX2" s="49"/>
      <c r="CY2" s="49">
        <f>IF(CZ2&lt;&gt;"",ROW()-1,"")</f>
        <v>1</v>
      </c>
      <c r="CZ2" s="49" t="str">
        <f>IF(DA2&lt;&gt;"","护线帽","")</f>
        <v>护线帽</v>
      </c>
      <c r="DA2" s="49" t="str">
        <f>IF(CM2&lt;&gt;"",CM2,"")</f>
        <v>G3/4"(F)</v>
      </c>
      <c r="DB2" s="49" t="str">
        <f>IF(CN2&lt;&gt;"","Q235-B","")</f>
        <v>Q235-B</v>
      </c>
      <c r="DC2" s="49"/>
      <c r="DD2" s="49">
        <f>CA2</f>
        <v>35</v>
      </c>
      <c r="DE2" s="49"/>
      <c r="DF2" s="49">
        <f>IF(DG2&lt;&gt;"",ROW()-1,"")</f>
        <v>1</v>
      </c>
      <c r="DG2" s="49" t="str">
        <f>IF(DH2&lt;&gt;"","锁紧螺母","")</f>
        <v>锁紧螺母</v>
      </c>
      <c r="DH2" s="49" t="str">
        <f>IF(DA2&lt;&gt;"",DA2,"")</f>
        <v>G3/4"(F)</v>
      </c>
      <c r="DI2" s="49" t="str">
        <f>IF(DB2&lt;&gt;"","Q235-B","")</f>
        <v>Q235-B</v>
      </c>
      <c r="DJ2" s="49"/>
      <c r="DK2" s="49">
        <f>CA2</f>
        <v>35</v>
      </c>
      <c r="DL2" s="49"/>
      <c r="DM2" s="49">
        <f>IF(DN2&lt;&gt;"",ROW()-1,"")</f>
        <v>1</v>
      </c>
      <c r="DN2" s="49" t="str">
        <f>IF(COUNTIF(DO2,"*DJ*"),"计算机电缆",IF(COUNTIF(DO2,"*KVV*"),"控制电缆",IF(DT3="","")))</f>
        <v>计算机电缆</v>
      </c>
      <c r="DO2" s="49" t="str">
        <f t="array" ref="DO2">_xlfn.IFNA(INDEX(J$9:J$1000,MATCH(,COUNTIF(DO$1:DO1,J$9:J$1000)+(J$9:J$1000=""),)),"")</f>
        <v>ZB-DJYVPR-2×1.5mm2</v>
      </c>
      <c r="DP2" s="49"/>
      <c r="DQ2" s="49"/>
      <c r="DR2" s="49">
        <f t="shared" ref="DR2:DR15" si="3">IF(DN2&lt;&gt;"",SUMIF(J:J,DO2,AI:AI),"")</f>
        <v>8937</v>
      </c>
      <c r="DS2" s="49"/>
    </row>
    <row r="3" spans="2:123" s="31" customFormat="1" ht="15.6" customHeight="1" x14ac:dyDescent="0.15">
      <c r="B3" s="63" t="s">
        <v>13</v>
      </c>
      <c r="C3" s="64"/>
      <c r="D3" s="64"/>
      <c r="E3" s="64"/>
      <c r="F3" s="64"/>
      <c r="G3" s="64"/>
      <c r="H3" s="64"/>
      <c r="I3" s="65"/>
      <c r="J3" s="66" t="str">
        <f>项目名称</f>
        <v>镇江海纳川物流产业发展有限责任公司
罐区及船舶发放VOC治理项目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35" t="s">
        <v>14</v>
      </c>
      <c r="AE3" s="36"/>
      <c r="AF3" s="36"/>
      <c r="AG3" s="36"/>
      <c r="AH3" s="36"/>
      <c r="AI3" s="70"/>
      <c r="AJ3" s="71"/>
      <c r="AK3" s="71"/>
      <c r="AL3" s="71"/>
      <c r="AM3" s="72"/>
      <c r="AN3" s="73"/>
      <c r="AO3" s="74"/>
      <c r="AP3" s="74"/>
      <c r="AQ3" s="74"/>
      <c r="AR3" s="74"/>
      <c r="AS3" s="75"/>
      <c r="AT3" s="76" t="s">
        <v>25</v>
      </c>
      <c r="AU3" s="77"/>
      <c r="AV3" s="77"/>
      <c r="AW3" s="77"/>
      <c r="AX3" s="77"/>
      <c r="AY3" s="78"/>
      <c r="AZ3" s="73" t="str">
        <f>设计阶段</f>
        <v>施工图</v>
      </c>
      <c r="BA3" s="74"/>
      <c r="BB3" s="74"/>
      <c r="BC3" s="74"/>
      <c r="BD3" s="74"/>
      <c r="BE3" s="75"/>
      <c r="BF3" s="40"/>
      <c r="BG3" s="49" t="str">
        <f t="shared" ref="BG3:BG15" si="4">IF(COUNTIF(BM3,"*DJ*"),"计算机电缆,"&amp;BM3,IF(COUNTIF(BM3,"*KVV*"),"控制电缆,"&amp;BM3,IF(BM4="","")))</f>
        <v>控制电缆,ZB-KVVPR-2×2.5mm2</v>
      </c>
      <c r="BH3" s="49"/>
      <c r="BI3" s="49"/>
      <c r="BJ3" s="49"/>
      <c r="BK3" s="49">
        <f t="shared" si="0"/>
        <v>2038</v>
      </c>
      <c r="BL3" s="49"/>
      <c r="BM3" s="49" t="str">
        <f t="array" ref="BM3">_xlfn.IFNA(INDEX(J$9:J$1000,MATCH(,COUNTIF(BM$1:BM2,J$9:J$1000)+(J$9:J$1000=""),)),"")</f>
        <v>ZB-KVVPR-2×2.5mm2</v>
      </c>
      <c r="BN3" s="49" t="str">
        <f t="shared" ref="BN3:BN15" si="5">IF(BU3&lt;&gt;"",ROW()-1,"")</f>
        <v/>
      </c>
      <c r="BO3" s="49" t="str">
        <f t="shared" ref="BO3:BO15" si="6">IF(BU3&lt;&gt;"","焊接钢管,"&amp;BU3,"")</f>
        <v/>
      </c>
      <c r="BP3" s="49" t="str">
        <f t="shared" ref="BP3:BP15" si="7">IF(BU3&lt;&gt;"","Q235-B","")</f>
        <v/>
      </c>
      <c r="BQ3" s="49" t="str">
        <f t="shared" ref="BQ3:BQ15" si="8">IF(BU3&lt;&gt;"","GB/T3091-2015","")</f>
        <v/>
      </c>
      <c r="BR3" s="49"/>
      <c r="BS3" s="49" t="str">
        <f t="shared" si="1"/>
        <v/>
      </c>
      <c r="BT3" s="49"/>
      <c r="BU3" s="49" t="str">
        <f t="array" ref="BU3">_xlfn.IFNA(INDEX(AM$9:AM$1000,MATCH(,COUNTIF(BU$1:BU2,AM$9:AM$1000)+(AM$9:AM$1000=""),)),"")</f>
        <v/>
      </c>
      <c r="BV3" s="49" t="str">
        <f t="shared" ref="BV3:BV15" si="9">IF(BW3&lt;&gt;"",ROW()-1,"")</f>
        <v/>
      </c>
      <c r="BW3" s="49" t="str">
        <f t="shared" ref="BW3:BW15" si="10">IF(BX3&lt;&gt;"","隔爆挠性连接管","")</f>
        <v/>
      </c>
      <c r="BX3" s="49" t="str">
        <f t="array" ref="BX3">_xlfn.IFNA(INDEX(AT$9:AT$1000,MATCH(,COUNTIF(BX$1:BX2,AT$9:AT$1000)+(AT$9:AT$1000=""),)),"")</f>
        <v/>
      </c>
      <c r="BY3" s="49" t="str">
        <f t="shared" ref="BY3:BY15" si="11">IF(BX3&lt;&gt;"","橡胶/不锈钢","")</f>
        <v/>
      </c>
      <c r="BZ3" s="49"/>
      <c r="CA3" s="49" t="str">
        <f t="shared" ref="CA3:CA15" si="12">IF(CB3&lt;10000,CB3,"")</f>
        <v/>
      </c>
      <c r="CB3" s="49" t="str">
        <f t="shared" si="2"/>
        <v/>
      </c>
      <c r="CC3" s="49"/>
      <c r="CD3" s="49" t="str">
        <f t="shared" ref="CD3:CD15" si="13">IF(CE3&lt;&gt;"",ROW()-1,"")</f>
        <v/>
      </c>
      <c r="CE3" s="49" t="str">
        <f t="shared" ref="CE3:CE15" si="14">IF(CF3&lt;&gt;"","隔爆直通穿线盒","")</f>
        <v/>
      </c>
      <c r="CF3" s="49" t="str">
        <f t="shared" ref="CF3:CF15" si="15">IF(BX3&lt;&gt;"",RIGHT(BX3,(LEN(BX3)-FIND("×",BX3))),"")</f>
        <v/>
      </c>
      <c r="CG3" s="49" t="str">
        <f t="shared" ref="CG3:CG15" si="16">IF(CF3&lt;&gt;"","ZAL","")</f>
        <v/>
      </c>
      <c r="CH3" s="49"/>
      <c r="CI3" s="49" t="str">
        <f t="shared" ref="CI3:CI15" si="17">CA3</f>
        <v/>
      </c>
      <c r="CJ3" s="49"/>
      <c r="CK3" s="49" t="str">
        <f t="shared" ref="CK3:CK15" si="18">IF(CL3&lt;&gt;"",ROW()-1,"")</f>
        <v/>
      </c>
      <c r="CL3" s="49" t="str">
        <f t="shared" ref="CL3:CL15" si="19">IF(CM3&lt;&gt;"","隔爆弯通穿线盒","")</f>
        <v/>
      </c>
      <c r="CM3" s="49" t="str">
        <f t="shared" ref="CM3:CM15" si="20">IF(CF3&lt;&gt;"",CF3,"")</f>
        <v/>
      </c>
      <c r="CN3" s="49" t="str">
        <f>IF(CG3&lt;&gt;"","ZAL","")</f>
        <v/>
      </c>
      <c r="CO3" s="49"/>
      <c r="CP3" s="49" t="str">
        <f t="shared" ref="CP3:CP15" si="21">IFERROR(INT(CI3*1.5),"")</f>
        <v/>
      </c>
      <c r="CQ3" s="49"/>
      <c r="CR3" s="49" t="str">
        <f t="shared" ref="CR3:CR15" si="22">IF(CS3&lt;&gt;"",ROW()-1,"")</f>
        <v/>
      </c>
      <c r="CS3" s="49" t="str">
        <f t="shared" ref="CS3:CS15" si="23">IF(CT3&lt;&gt;"","防尘三通穿线盒","")</f>
        <v/>
      </c>
      <c r="CT3" s="49" t="str">
        <f t="shared" ref="CT3:CT15" si="24">IF(CM3&lt;&gt;"",CM3,"")</f>
        <v/>
      </c>
      <c r="CU3" s="49" t="str">
        <f>IF(CN3&lt;&gt;"","ZAL","")</f>
        <v/>
      </c>
      <c r="CV3" s="49"/>
      <c r="CW3" s="49" t="str">
        <f t="shared" ref="CW3:CW15" si="25">CA3</f>
        <v/>
      </c>
      <c r="CX3" s="49"/>
      <c r="CY3" s="49" t="str">
        <f t="shared" ref="CY3:CY15" si="26">IF(CZ3&lt;&gt;"",ROW()-1,"")</f>
        <v/>
      </c>
      <c r="CZ3" s="49" t="str">
        <f t="shared" ref="CZ3:CZ15" si="27">IF(DA3&lt;&gt;"","护线帽","")</f>
        <v/>
      </c>
      <c r="DA3" s="49" t="str">
        <f t="shared" ref="DA3:DA15" si="28">IF(CM3&lt;&gt;"",CM3,"")</f>
        <v/>
      </c>
      <c r="DB3" s="49" t="str">
        <f t="shared" ref="DB3:DB15" si="29">IF(CN3&lt;&gt;"","Q235-B","")</f>
        <v/>
      </c>
      <c r="DC3" s="49"/>
      <c r="DD3" s="49" t="str">
        <f t="shared" ref="DD3:DD15" si="30">CA3</f>
        <v/>
      </c>
      <c r="DE3" s="49"/>
      <c r="DF3" s="49" t="str">
        <f t="shared" ref="DF3:DF15" si="31">IF(DG3&lt;&gt;"",ROW()-1,"")</f>
        <v/>
      </c>
      <c r="DG3" s="49" t="str">
        <f t="shared" ref="DG3:DG15" si="32">IF(DH3&lt;&gt;"","锁紧螺母","")</f>
        <v/>
      </c>
      <c r="DH3" s="49" t="str">
        <f t="shared" ref="DH3:DH15" si="33">IF(DA3&lt;&gt;"",DA3,"")</f>
        <v/>
      </c>
      <c r="DI3" s="49" t="str">
        <f t="shared" ref="DI3:DI15" si="34">IF(DB3&lt;&gt;"","Q235-B","")</f>
        <v/>
      </c>
      <c r="DJ3" s="49"/>
      <c r="DK3" s="49" t="str">
        <f t="shared" ref="DK3:DK15" si="35">CA3</f>
        <v/>
      </c>
      <c r="DL3" s="49"/>
      <c r="DM3" s="49">
        <f t="shared" ref="DM3:DM15" si="36">IF(DN3&lt;&gt;"",ROW()-1,"")</f>
        <v>2</v>
      </c>
      <c r="DN3" s="49" t="str">
        <f t="shared" ref="DN3:DN15" si="37">IF(COUNTIF(DO3,"*DJ*"),"计算机电缆",IF(COUNTIF(DO3,"*KVV*"),"控制电缆",IF(DT4="","")))</f>
        <v>控制电缆</v>
      </c>
      <c r="DO3" s="49" t="str">
        <f t="array" ref="DO3">_xlfn.IFNA(INDEX(J$9:J$1000,MATCH(,COUNTIF(DO$1:DO2,J$9:J$1000)+(J$9:J$1000=""),)),"")</f>
        <v>ZB-KVVPR-2×2.5mm2</v>
      </c>
      <c r="DP3" s="49"/>
      <c r="DQ3" s="49"/>
      <c r="DR3" s="49">
        <f t="shared" si="3"/>
        <v>2038</v>
      </c>
      <c r="DS3" s="49"/>
    </row>
    <row r="4" spans="2:123" s="31" customFormat="1" ht="15.6" customHeight="1" x14ac:dyDescent="0.15">
      <c r="B4" s="79" t="s">
        <v>15</v>
      </c>
      <c r="C4" s="80"/>
      <c r="D4" s="80"/>
      <c r="E4" s="80"/>
      <c r="F4" s="80"/>
      <c r="G4" s="80"/>
      <c r="H4" s="80"/>
      <c r="I4" s="81"/>
      <c r="J4" s="68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37" t="s">
        <v>16</v>
      </c>
      <c r="AE4" s="38"/>
      <c r="AF4" s="38"/>
      <c r="AG4" s="38"/>
      <c r="AH4" s="38"/>
      <c r="AI4" s="70"/>
      <c r="AJ4" s="71"/>
      <c r="AK4" s="71"/>
      <c r="AL4" s="71"/>
      <c r="AM4" s="72"/>
      <c r="AN4" s="73"/>
      <c r="AO4" s="74"/>
      <c r="AP4" s="74"/>
      <c r="AQ4" s="74"/>
      <c r="AR4" s="74"/>
      <c r="AS4" s="75"/>
      <c r="AT4" s="76" t="s">
        <v>31</v>
      </c>
      <c r="AU4" s="77"/>
      <c r="AV4" s="77"/>
      <c r="AW4" s="77"/>
      <c r="AX4" s="77"/>
      <c r="AY4" s="78"/>
      <c r="AZ4" s="73" t="s">
        <v>17</v>
      </c>
      <c r="BA4" s="74"/>
      <c r="BB4" s="74"/>
      <c r="BC4" s="74"/>
      <c r="BD4" s="74"/>
      <c r="BE4" s="75"/>
      <c r="BF4" s="40"/>
      <c r="BG4" s="49" t="str">
        <f t="shared" si="4"/>
        <v>计算机电缆,ZB-DJYVPR-3×1.5mm2</v>
      </c>
      <c r="BH4" s="49"/>
      <c r="BI4" s="49"/>
      <c r="BJ4" s="49"/>
      <c r="BK4" s="49">
        <f t="shared" si="0"/>
        <v>305</v>
      </c>
      <c r="BL4" s="49"/>
      <c r="BM4" s="49" t="str">
        <f t="array" ref="BM4">_xlfn.IFNA(INDEX(J$9:J$1000,MATCH(,COUNTIF(BM$1:BM3,J$9:J$1000)+(J$9:J$1000=""),)),"")</f>
        <v>ZB-DJYVPR-3×1.5mm2</v>
      </c>
      <c r="BN4" s="49" t="str">
        <f t="shared" si="5"/>
        <v/>
      </c>
      <c r="BO4" s="49" t="str">
        <f t="shared" si="6"/>
        <v/>
      </c>
      <c r="BP4" s="49" t="str">
        <f t="shared" si="7"/>
        <v/>
      </c>
      <c r="BQ4" s="49" t="str">
        <f t="shared" si="8"/>
        <v/>
      </c>
      <c r="BR4" s="49"/>
      <c r="BS4" s="49" t="str">
        <f t="shared" si="1"/>
        <v/>
      </c>
      <c r="BT4" s="49"/>
      <c r="BU4" s="49" t="str">
        <f t="array" ref="BU4">_xlfn.IFNA(INDEX(AM$9:AM$1000,MATCH(,COUNTIF(BU$1:BU3,AM$9:AM$1000)+(AM$9:AM$1000=""),)),"")</f>
        <v/>
      </c>
      <c r="BV4" s="49" t="str">
        <f t="shared" si="9"/>
        <v/>
      </c>
      <c r="BW4" s="49" t="str">
        <f t="shared" si="10"/>
        <v/>
      </c>
      <c r="BX4" s="49" t="str">
        <f t="array" ref="BX4">_xlfn.IFNA(INDEX(AT$9:AT$1000,MATCH(,COUNTIF(BX$1:BX3,AT$9:AT$1000)+(AT$9:AT$1000=""),)),"")</f>
        <v/>
      </c>
      <c r="BY4" s="49" t="str">
        <f t="shared" si="11"/>
        <v/>
      </c>
      <c r="BZ4" s="49"/>
      <c r="CA4" s="49" t="str">
        <f t="shared" si="12"/>
        <v/>
      </c>
      <c r="CB4" s="49" t="str">
        <f t="shared" si="2"/>
        <v/>
      </c>
      <c r="CC4" s="49"/>
      <c r="CD4" s="49" t="str">
        <f t="shared" si="13"/>
        <v/>
      </c>
      <c r="CE4" s="49" t="str">
        <f t="shared" si="14"/>
        <v/>
      </c>
      <c r="CF4" s="49" t="str">
        <f t="shared" si="15"/>
        <v/>
      </c>
      <c r="CG4" s="49" t="str">
        <f t="shared" si="16"/>
        <v/>
      </c>
      <c r="CH4" s="49"/>
      <c r="CI4" s="49" t="str">
        <f t="shared" si="17"/>
        <v/>
      </c>
      <c r="CJ4" s="49"/>
      <c r="CK4" s="49" t="str">
        <f t="shared" si="18"/>
        <v/>
      </c>
      <c r="CL4" s="49" t="str">
        <f t="shared" si="19"/>
        <v/>
      </c>
      <c r="CM4" s="49" t="str">
        <f t="shared" si="20"/>
        <v/>
      </c>
      <c r="CN4" s="49" t="str">
        <f t="shared" ref="CN4:CN15" si="38">IF(CG4&lt;&gt;"","ZAL","")</f>
        <v/>
      </c>
      <c r="CO4" s="49"/>
      <c r="CP4" s="49" t="str">
        <f t="shared" si="21"/>
        <v/>
      </c>
      <c r="CQ4" s="49"/>
      <c r="CR4" s="49" t="str">
        <f t="shared" si="22"/>
        <v/>
      </c>
      <c r="CS4" s="49" t="str">
        <f t="shared" si="23"/>
        <v/>
      </c>
      <c r="CT4" s="49" t="str">
        <f t="shared" si="24"/>
        <v/>
      </c>
      <c r="CU4" s="49" t="str">
        <f>IF(CN4&lt;&gt;"","ZAL","")</f>
        <v/>
      </c>
      <c r="CV4" s="49"/>
      <c r="CW4" s="49" t="str">
        <f t="shared" si="25"/>
        <v/>
      </c>
      <c r="CX4" s="49"/>
      <c r="CY4" s="49" t="str">
        <f t="shared" si="26"/>
        <v/>
      </c>
      <c r="CZ4" s="49" t="str">
        <f t="shared" si="27"/>
        <v/>
      </c>
      <c r="DA4" s="49" t="str">
        <f t="shared" si="28"/>
        <v/>
      </c>
      <c r="DB4" s="49" t="str">
        <f t="shared" si="29"/>
        <v/>
      </c>
      <c r="DC4" s="49"/>
      <c r="DD4" s="49" t="str">
        <f t="shared" si="30"/>
        <v/>
      </c>
      <c r="DE4" s="49"/>
      <c r="DF4" s="49" t="str">
        <f t="shared" si="31"/>
        <v/>
      </c>
      <c r="DG4" s="49" t="str">
        <f t="shared" si="32"/>
        <v/>
      </c>
      <c r="DH4" s="49" t="str">
        <f t="shared" si="33"/>
        <v/>
      </c>
      <c r="DI4" s="49" t="str">
        <f t="shared" si="34"/>
        <v/>
      </c>
      <c r="DJ4" s="49"/>
      <c r="DK4" s="49" t="str">
        <f t="shared" si="35"/>
        <v/>
      </c>
      <c r="DL4" s="49"/>
      <c r="DM4" s="49">
        <f t="shared" si="36"/>
        <v>3</v>
      </c>
      <c r="DN4" s="49" t="str">
        <f t="shared" si="37"/>
        <v>计算机电缆</v>
      </c>
      <c r="DO4" s="49" t="str">
        <f t="array" ref="DO4">_xlfn.IFNA(INDEX(J$9:J$1000,MATCH(,COUNTIF(DO$1:DO3,J$9:J$1000)+(J$9:J$1000=""),)),"")</f>
        <v>ZB-DJYVPR-3×1.5mm2</v>
      </c>
      <c r="DP4" s="49"/>
      <c r="DQ4" s="49"/>
      <c r="DR4" s="49">
        <f t="shared" si="3"/>
        <v>305</v>
      </c>
      <c r="DS4" s="49"/>
    </row>
    <row r="5" spans="2:123" s="31" customFormat="1" ht="15.6" customHeight="1" x14ac:dyDescent="0.15">
      <c r="B5" s="63" t="s">
        <v>18</v>
      </c>
      <c r="C5" s="64"/>
      <c r="D5" s="64"/>
      <c r="E5" s="64"/>
      <c r="F5" s="64"/>
      <c r="G5" s="64"/>
      <c r="H5" s="64"/>
      <c r="I5" s="65"/>
      <c r="J5" s="114" t="s">
        <v>174</v>
      </c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37" t="s">
        <v>19</v>
      </c>
      <c r="AE5" s="36"/>
      <c r="AF5" s="36"/>
      <c r="AG5" s="36"/>
      <c r="AH5" s="36"/>
      <c r="AI5" s="70"/>
      <c r="AJ5" s="71"/>
      <c r="AK5" s="71"/>
      <c r="AL5" s="71"/>
      <c r="AM5" s="72"/>
      <c r="AN5" s="73"/>
      <c r="AO5" s="74"/>
      <c r="AP5" s="74"/>
      <c r="AQ5" s="74"/>
      <c r="AR5" s="74"/>
      <c r="AS5" s="75"/>
      <c r="AT5" s="76" t="s">
        <v>32</v>
      </c>
      <c r="AU5" s="77"/>
      <c r="AV5" s="77"/>
      <c r="AW5" s="77"/>
      <c r="AX5" s="77"/>
      <c r="AY5" s="78"/>
      <c r="AZ5" s="73">
        <f>版次</f>
        <v>0</v>
      </c>
      <c r="BA5" s="74"/>
      <c r="BB5" s="74"/>
      <c r="BC5" s="74"/>
      <c r="BD5" s="74"/>
      <c r="BE5" s="75"/>
      <c r="BF5" s="40"/>
      <c r="BG5" s="49" t="str">
        <f t="shared" si="4"/>
        <v/>
      </c>
      <c r="BH5" s="49"/>
      <c r="BI5" s="49"/>
      <c r="BJ5" s="49"/>
      <c r="BK5" s="49" t="str">
        <f t="shared" si="0"/>
        <v/>
      </c>
      <c r="BL5" s="49"/>
      <c r="BM5" s="49" t="str">
        <f t="array" ref="BM5">_xlfn.IFNA(INDEX(J$9:J$1000,MATCH(,COUNTIF(BM$1:BM4,J$9:J$1000)+(J$9:J$1000=""),)),"")</f>
        <v/>
      </c>
      <c r="BN5" s="49" t="str">
        <f t="shared" si="5"/>
        <v/>
      </c>
      <c r="BO5" s="49" t="str">
        <f t="shared" si="6"/>
        <v/>
      </c>
      <c r="BP5" s="49" t="str">
        <f t="shared" si="7"/>
        <v/>
      </c>
      <c r="BQ5" s="49" t="str">
        <f>IF(BU5&lt;&gt;"","GB/T3091-2015","")</f>
        <v/>
      </c>
      <c r="BR5" s="49"/>
      <c r="BS5" s="49" t="str">
        <f t="shared" si="1"/>
        <v/>
      </c>
      <c r="BT5" s="49"/>
      <c r="BU5" s="49" t="str">
        <f t="array" ref="BU5">_xlfn.IFNA(INDEX(AM$9:AM$1000,MATCH(,COUNTIF(BU$1:BU4,AM$9:AM$1000)+(AM$9:AM$1000=""),)),"")</f>
        <v/>
      </c>
      <c r="BV5" s="49" t="str">
        <f t="shared" si="9"/>
        <v/>
      </c>
      <c r="BW5" s="49" t="str">
        <f t="shared" si="10"/>
        <v/>
      </c>
      <c r="BX5" s="49" t="str">
        <f t="array" ref="BX5">_xlfn.IFNA(INDEX(AT$9:AT$1000,MATCH(,COUNTIF(BX$1:BX4,AT$9:AT$1000)+(AT$9:AT$1000=""),)),"")</f>
        <v/>
      </c>
      <c r="BY5" s="49" t="str">
        <f t="shared" si="11"/>
        <v/>
      </c>
      <c r="BZ5" s="49"/>
      <c r="CA5" s="49" t="str">
        <f t="shared" si="12"/>
        <v/>
      </c>
      <c r="CB5" s="49" t="str">
        <f t="shared" si="2"/>
        <v/>
      </c>
      <c r="CC5" s="49"/>
      <c r="CD5" s="49" t="str">
        <f t="shared" si="13"/>
        <v/>
      </c>
      <c r="CE5" s="49" t="str">
        <f t="shared" si="14"/>
        <v/>
      </c>
      <c r="CF5" s="49" t="str">
        <f t="shared" si="15"/>
        <v/>
      </c>
      <c r="CG5" s="49" t="str">
        <f t="shared" si="16"/>
        <v/>
      </c>
      <c r="CH5" s="49"/>
      <c r="CI5" s="49" t="str">
        <f t="shared" si="17"/>
        <v/>
      </c>
      <c r="CJ5" s="49"/>
      <c r="CK5" s="49" t="str">
        <f t="shared" si="18"/>
        <v/>
      </c>
      <c r="CL5" s="49" t="str">
        <f t="shared" si="19"/>
        <v/>
      </c>
      <c r="CM5" s="49" t="str">
        <f t="shared" si="20"/>
        <v/>
      </c>
      <c r="CN5" s="49" t="str">
        <f t="shared" si="38"/>
        <v/>
      </c>
      <c r="CO5" s="49"/>
      <c r="CP5" s="49" t="str">
        <f t="shared" si="21"/>
        <v/>
      </c>
      <c r="CQ5" s="49"/>
      <c r="CR5" s="49" t="str">
        <f t="shared" si="22"/>
        <v/>
      </c>
      <c r="CS5" s="49" t="str">
        <f t="shared" si="23"/>
        <v/>
      </c>
      <c r="CT5" s="49" t="str">
        <f t="shared" si="24"/>
        <v/>
      </c>
      <c r="CU5" s="49" t="str">
        <f t="shared" ref="CU5:CU15" si="39">IF(CN5&lt;&gt;"","ZAL","")</f>
        <v/>
      </c>
      <c r="CV5" s="49"/>
      <c r="CW5" s="49" t="str">
        <f t="shared" si="25"/>
        <v/>
      </c>
      <c r="CX5" s="49"/>
      <c r="CY5" s="49" t="str">
        <f t="shared" si="26"/>
        <v/>
      </c>
      <c r="CZ5" s="49" t="str">
        <f t="shared" si="27"/>
        <v/>
      </c>
      <c r="DA5" s="49" t="str">
        <f t="shared" si="28"/>
        <v/>
      </c>
      <c r="DB5" s="49" t="str">
        <f t="shared" si="29"/>
        <v/>
      </c>
      <c r="DC5" s="49"/>
      <c r="DD5" s="49" t="str">
        <f t="shared" si="30"/>
        <v/>
      </c>
      <c r="DE5" s="49"/>
      <c r="DF5" s="49" t="str">
        <f t="shared" si="31"/>
        <v/>
      </c>
      <c r="DG5" s="49" t="str">
        <f t="shared" si="32"/>
        <v/>
      </c>
      <c r="DH5" s="49" t="str">
        <f t="shared" si="33"/>
        <v/>
      </c>
      <c r="DI5" s="49" t="str">
        <f t="shared" si="34"/>
        <v/>
      </c>
      <c r="DJ5" s="49"/>
      <c r="DK5" s="49" t="str">
        <f t="shared" si="35"/>
        <v/>
      </c>
      <c r="DL5" s="49"/>
      <c r="DM5" s="49" t="str">
        <f t="shared" si="36"/>
        <v/>
      </c>
      <c r="DN5" s="49" t="str">
        <f t="shared" si="37"/>
        <v/>
      </c>
      <c r="DO5" s="49" t="str">
        <f t="array" ref="DO5">_xlfn.IFNA(INDEX(J$9:J$1000,MATCH(,COUNTIF(DO$1:DO4,J$9:J$1000)+(J$9:J$1000=""),)),"")</f>
        <v/>
      </c>
      <c r="DP5" s="49"/>
      <c r="DQ5" s="49"/>
      <c r="DR5" s="49" t="str">
        <f t="shared" si="3"/>
        <v/>
      </c>
      <c r="DS5" s="49"/>
    </row>
    <row r="6" spans="2:123" s="31" customFormat="1" ht="15.6" customHeight="1" thickBot="1" x14ac:dyDescent="0.2">
      <c r="B6" s="118" t="s">
        <v>20</v>
      </c>
      <c r="C6" s="119"/>
      <c r="D6" s="119"/>
      <c r="E6" s="119"/>
      <c r="F6" s="119"/>
      <c r="G6" s="119"/>
      <c r="H6" s="119"/>
      <c r="I6" s="120"/>
      <c r="J6" s="116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21" t="s">
        <v>26</v>
      </c>
      <c r="AE6" s="99"/>
      <c r="AF6" s="99"/>
      <c r="AG6" s="99"/>
      <c r="AH6" s="122"/>
      <c r="AI6" s="98" t="s">
        <v>27</v>
      </c>
      <c r="AJ6" s="99"/>
      <c r="AK6" s="99"/>
      <c r="AL6" s="99"/>
      <c r="AM6" s="122"/>
      <c r="AN6" s="98" t="s">
        <v>28</v>
      </c>
      <c r="AO6" s="99"/>
      <c r="AP6" s="99"/>
      <c r="AQ6" s="99"/>
      <c r="AR6" s="99"/>
      <c r="AS6" s="100"/>
      <c r="AT6" s="101" t="s">
        <v>33</v>
      </c>
      <c r="AU6" s="102"/>
      <c r="AV6" s="102"/>
      <c r="AW6" s="102"/>
      <c r="AX6" s="102"/>
      <c r="AY6" s="103"/>
      <c r="AZ6" s="104" t="str">
        <f>图号</f>
        <v>202321-02K06/0</v>
      </c>
      <c r="BA6" s="105"/>
      <c r="BB6" s="105"/>
      <c r="BC6" s="105"/>
      <c r="BD6" s="105"/>
      <c r="BE6" s="106"/>
      <c r="BF6" s="40"/>
      <c r="BG6" s="49" t="str">
        <f t="shared" si="4"/>
        <v/>
      </c>
      <c r="BH6" s="49"/>
      <c r="BI6" s="49"/>
      <c r="BJ6" s="49"/>
      <c r="BK6" s="49" t="str">
        <f t="shared" si="0"/>
        <v/>
      </c>
      <c r="BL6" s="49"/>
      <c r="BM6" s="49" t="str">
        <f t="array" ref="BM6">_xlfn.IFNA(INDEX(J$9:J$1000,MATCH(,COUNTIF(BM$1:BM5,J$9:J$1000)+(J$9:J$1000=""),)),"")</f>
        <v/>
      </c>
      <c r="BN6" s="49" t="str">
        <f t="shared" si="5"/>
        <v/>
      </c>
      <c r="BO6" s="49" t="str">
        <f t="shared" si="6"/>
        <v/>
      </c>
      <c r="BP6" s="49" t="str">
        <f t="shared" si="7"/>
        <v/>
      </c>
      <c r="BQ6" s="49" t="str">
        <f t="shared" si="8"/>
        <v/>
      </c>
      <c r="BR6" s="49"/>
      <c r="BS6" s="49" t="str">
        <f t="shared" si="1"/>
        <v/>
      </c>
      <c r="BT6" s="49"/>
      <c r="BU6" s="49" t="str">
        <f t="array" ref="BU6">_xlfn.IFNA(INDEX(AM$9:AM$1000,MATCH(,COUNTIF(BU$1:BU5,AM$9:AM$1000)+(AM$9:AM$1000=""),)),"")</f>
        <v/>
      </c>
      <c r="BV6" s="49" t="str">
        <f t="shared" si="9"/>
        <v/>
      </c>
      <c r="BW6" s="49" t="str">
        <f t="shared" si="10"/>
        <v/>
      </c>
      <c r="BX6" s="49" t="str">
        <f t="array" ref="BX6">_xlfn.IFNA(INDEX(AT$9:AT$1000,MATCH(,COUNTIF(BX$1:BX5,AT$9:AT$1000)+(AT$9:AT$1000=""),)),"")</f>
        <v/>
      </c>
      <c r="BY6" s="49" t="str">
        <f t="shared" si="11"/>
        <v/>
      </c>
      <c r="BZ6" s="49"/>
      <c r="CA6" s="49" t="str">
        <f t="shared" si="12"/>
        <v/>
      </c>
      <c r="CB6" s="49" t="str">
        <f t="shared" si="2"/>
        <v/>
      </c>
      <c r="CC6" s="49"/>
      <c r="CD6" s="49" t="str">
        <f t="shared" si="13"/>
        <v/>
      </c>
      <c r="CE6" s="49" t="str">
        <f t="shared" si="14"/>
        <v/>
      </c>
      <c r="CF6" s="49" t="str">
        <f t="shared" si="15"/>
        <v/>
      </c>
      <c r="CG6" s="49" t="str">
        <f t="shared" si="16"/>
        <v/>
      </c>
      <c r="CH6" s="49"/>
      <c r="CI6" s="49" t="str">
        <f t="shared" si="17"/>
        <v/>
      </c>
      <c r="CJ6" s="49"/>
      <c r="CK6" s="49" t="str">
        <f t="shared" si="18"/>
        <v/>
      </c>
      <c r="CL6" s="49" t="str">
        <f t="shared" si="19"/>
        <v/>
      </c>
      <c r="CM6" s="49" t="str">
        <f t="shared" si="20"/>
        <v/>
      </c>
      <c r="CN6" s="49" t="str">
        <f t="shared" si="38"/>
        <v/>
      </c>
      <c r="CO6" s="49"/>
      <c r="CP6" s="49" t="str">
        <f t="shared" si="21"/>
        <v/>
      </c>
      <c r="CQ6" s="49"/>
      <c r="CR6" s="49" t="str">
        <f t="shared" si="22"/>
        <v/>
      </c>
      <c r="CS6" s="49" t="str">
        <f t="shared" si="23"/>
        <v/>
      </c>
      <c r="CT6" s="49" t="str">
        <f t="shared" si="24"/>
        <v/>
      </c>
      <c r="CU6" s="49" t="str">
        <f t="shared" si="39"/>
        <v/>
      </c>
      <c r="CV6" s="49"/>
      <c r="CW6" s="49" t="str">
        <f t="shared" si="25"/>
        <v/>
      </c>
      <c r="CX6" s="49"/>
      <c r="CY6" s="49" t="str">
        <f t="shared" si="26"/>
        <v/>
      </c>
      <c r="CZ6" s="49" t="str">
        <f t="shared" si="27"/>
        <v/>
      </c>
      <c r="DA6" s="49" t="str">
        <f t="shared" si="28"/>
        <v/>
      </c>
      <c r="DB6" s="49" t="str">
        <f t="shared" si="29"/>
        <v/>
      </c>
      <c r="DC6" s="49"/>
      <c r="DD6" s="49" t="str">
        <f t="shared" si="30"/>
        <v/>
      </c>
      <c r="DE6" s="49"/>
      <c r="DF6" s="49" t="str">
        <f t="shared" si="31"/>
        <v/>
      </c>
      <c r="DG6" s="49" t="str">
        <f t="shared" si="32"/>
        <v/>
      </c>
      <c r="DH6" s="49" t="str">
        <f t="shared" si="33"/>
        <v/>
      </c>
      <c r="DI6" s="49" t="str">
        <f t="shared" si="34"/>
        <v/>
      </c>
      <c r="DJ6" s="49"/>
      <c r="DK6" s="49" t="str">
        <f t="shared" si="35"/>
        <v/>
      </c>
      <c r="DL6" s="49"/>
      <c r="DM6" s="49" t="str">
        <f t="shared" si="36"/>
        <v/>
      </c>
      <c r="DN6" s="49" t="str">
        <f t="shared" si="37"/>
        <v/>
      </c>
      <c r="DO6" s="49" t="str">
        <f t="array" ref="DO6">_xlfn.IFNA(INDEX(J$9:J$1000,MATCH(,COUNTIF(DO$1:DO5,J$9:J$1000)+(J$9:J$1000=""),)),"")</f>
        <v/>
      </c>
      <c r="DP6" s="49"/>
      <c r="DQ6" s="49"/>
      <c r="DR6" s="49" t="str">
        <f t="shared" si="3"/>
        <v/>
      </c>
      <c r="DS6" s="49"/>
    </row>
    <row r="7" spans="2:123" ht="20.25" customHeight="1" x14ac:dyDescent="0.15">
      <c r="B7" s="112" t="s">
        <v>29</v>
      </c>
      <c r="C7" s="113"/>
      <c r="D7" s="92" t="s">
        <v>34</v>
      </c>
      <c r="E7" s="93"/>
      <c r="F7" s="93"/>
      <c r="G7" s="93"/>
      <c r="H7" s="93"/>
      <c r="I7" s="94"/>
      <c r="J7" s="92" t="s">
        <v>47</v>
      </c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4"/>
      <c r="X7" s="92" t="s">
        <v>35</v>
      </c>
      <c r="Y7" s="93"/>
      <c r="Z7" s="93"/>
      <c r="AA7" s="93"/>
      <c r="AB7" s="93"/>
      <c r="AC7" s="94"/>
      <c r="AD7" s="92" t="s">
        <v>36</v>
      </c>
      <c r="AE7" s="93"/>
      <c r="AF7" s="93"/>
      <c r="AG7" s="93"/>
      <c r="AH7" s="94"/>
      <c r="AI7" s="95" t="s">
        <v>39</v>
      </c>
      <c r="AJ7" s="96"/>
      <c r="AK7" s="96"/>
      <c r="AL7" s="97"/>
      <c r="AM7" s="95" t="s">
        <v>37</v>
      </c>
      <c r="AN7" s="96"/>
      <c r="AO7" s="97"/>
      <c r="AP7" s="96" t="s">
        <v>38</v>
      </c>
      <c r="AQ7" s="96"/>
      <c r="AR7" s="96"/>
      <c r="AS7" s="97"/>
      <c r="AT7" s="92" t="s">
        <v>70</v>
      </c>
      <c r="AU7" s="93"/>
      <c r="AV7" s="93"/>
      <c r="AW7" s="93"/>
      <c r="AX7" s="93"/>
      <c r="AY7" s="94"/>
      <c r="AZ7" s="113" t="s">
        <v>40</v>
      </c>
      <c r="BA7" s="113"/>
      <c r="BB7" s="113"/>
      <c r="BC7" s="113"/>
      <c r="BD7" s="113"/>
      <c r="BE7" s="123"/>
      <c r="BF7" s="40">
        <f>COUNTIF(AT:AT,#REF!)</f>
        <v>0</v>
      </c>
      <c r="BG7" s="49" t="str">
        <f t="shared" si="4"/>
        <v/>
      </c>
      <c r="BH7" s="49"/>
      <c r="BI7" s="49"/>
      <c r="BJ7" s="49"/>
      <c r="BK7" s="49" t="str">
        <f t="shared" si="0"/>
        <v/>
      </c>
      <c r="BL7" s="49"/>
      <c r="BM7" s="49" t="str">
        <f t="array" ref="BM7">_xlfn.IFNA(INDEX(J$9:J$1000,MATCH(,COUNTIF(BM$1:BM6,J$9:J$1000)+(J$9:J$1000=""),)),"")</f>
        <v/>
      </c>
      <c r="BN7" s="49" t="str">
        <f t="shared" si="5"/>
        <v/>
      </c>
      <c r="BO7" s="49" t="str">
        <f t="shared" si="6"/>
        <v/>
      </c>
      <c r="BP7" s="49" t="str">
        <f t="shared" si="7"/>
        <v/>
      </c>
      <c r="BQ7" s="49" t="str">
        <f t="shared" si="8"/>
        <v/>
      </c>
      <c r="BR7" s="49"/>
      <c r="BS7" s="49" t="str">
        <f t="shared" si="1"/>
        <v/>
      </c>
      <c r="BT7" s="49"/>
      <c r="BU7" s="49" t="str">
        <f t="array" ref="BU7">_xlfn.IFNA(INDEX(AM$9:AM$1000,MATCH(,COUNTIF(BU$1:BU6,AM$9:AM$1000)+(AM$9:AM$1000=""),)),"")</f>
        <v/>
      </c>
      <c r="BV7" s="49" t="str">
        <f t="shared" si="9"/>
        <v/>
      </c>
      <c r="BW7" s="49" t="str">
        <f t="shared" si="10"/>
        <v/>
      </c>
      <c r="BX7" s="49" t="str">
        <f t="array" ref="BX7">_xlfn.IFNA(INDEX(AT$9:AT$1000,MATCH(,COUNTIF(BX$1:BX6,AT$9:AT$1000)+(AT$9:AT$1000=""),)),"")</f>
        <v/>
      </c>
      <c r="BY7" s="49" t="str">
        <f t="shared" si="11"/>
        <v/>
      </c>
      <c r="BZ7" s="49"/>
      <c r="CA7" s="49" t="str">
        <f t="shared" si="12"/>
        <v/>
      </c>
      <c r="CB7" s="49" t="str">
        <f t="shared" si="2"/>
        <v/>
      </c>
      <c r="CC7" s="49"/>
      <c r="CD7" s="49" t="str">
        <f t="shared" si="13"/>
        <v/>
      </c>
      <c r="CE7" s="49" t="str">
        <f t="shared" si="14"/>
        <v/>
      </c>
      <c r="CF7" s="49" t="str">
        <f t="shared" si="15"/>
        <v/>
      </c>
      <c r="CG7" s="49" t="str">
        <f t="shared" si="16"/>
        <v/>
      </c>
      <c r="CH7" s="49"/>
      <c r="CI7" s="49" t="str">
        <f t="shared" si="17"/>
        <v/>
      </c>
      <c r="CJ7" s="49"/>
      <c r="CK7" s="49" t="str">
        <f t="shared" si="18"/>
        <v/>
      </c>
      <c r="CL7" s="49" t="str">
        <f t="shared" si="19"/>
        <v/>
      </c>
      <c r="CM7" s="49" t="str">
        <f t="shared" si="20"/>
        <v/>
      </c>
      <c r="CN7" s="49" t="str">
        <f t="shared" si="38"/>
        <v/>
      </c>
      <c r="CO7" s="49"/>
      <c r="CP7" s="49" t="str">
        <f t="shared" si="21"/>
        <v/>
      </c>
      <c r="CQ7" s="49"/>
      <c r="CR7" s="49" t="str">
        <f t="shared" si="22"/>
        <v/>
      </c>
      <c r="CS7" s="49" t="str">
        <f t="shared" si="23"/>
        <v/>
      </c>
      <c r="CT7" s="49" t="str">
        <f t="shared" si="24"/>
        <v/>
      </c>
      <c r="CU7" s="49" t="str">
        <f t="shared" si="39"/>
        <v/>
      </c>
      <c r="CV7" s="49"/>
      <c r="CW7" s="49" t="str">
        <f t="shared" si="25"/>
        <v/>
      </c>
      <c r="CX7" s="49"/>
      <c r="CY7" s="49" t="str">
        <f t="shared" si="26"/>
        <v/>
      </c>
      <c r="CZ7" s="49" t="str">
        <f t="shared" si="27"/>
        <v/>
      </c>
      <c r="DA7" s="49" t="str">
        <f t="shared" si="28"/>
        <v/>
      </c>
      <c r="DB7" s="49" t="str">
        <f t="shared" si="29"/>
        <v/>
      </c>
      <c r="DC7" s="49"/>
      <c r="DD7" s="49" t="str">
        <f t="shared" si="30"/>
        <v/>
      </c>
      <c r="DE7" s="49"/>
      <c r="DF7" s="49" t="str">
        <f t="shared" si="31"/>
        <v/>
      </c>
      <c r="DG7" s="49" t="str">
        <f t="shared" si="32"/>
        <v/>
      </c>
      <c r="DH7" s="49" t="str">
        <f t="shared" si="33"/>
        <v/>
      </c>
      <c r="DI7" s="49" t="str">
        <f t="shared" si="34"/>
        <v/>
      </c>
      <c r="DJ7" s="49"/>
      <c r="DK7" s="49" t="str">
        <f t="shared" si="35"/>
        <v/>
      </c>
      <c r="DL7" s="49"/>
      <c r="DM7" s="49" t="str">
        <f t="shared" si="36"/>
        <v/>
      </c>
      <c r="DN7" s="49" t="str">
        <f t="shared" si="37"/>
        <v/>
      </c>
      <c r="DO7" s="49" t="str">
        <f t="array" ref="DO7">_xlfn.IFNA(INDEX(J$9:J$1000,MATCH(,COUNTIF(DO$1:DO6,J$9:J$1000)+(J$9:J$1000=""),)),"")</f>
        <v/>
      </c>
      <c r="DP7" s="49"/>
      <c r="DQ7" s="49"/>
      <c r="DR7" s="49" t="str">
        <f t="shared" si="3"/>
        <v/>
      </c>
      <c r="DS7" s="49"/>
    </row>
    <row r="8" spans="2:123" ht="15.95" customHeight="1" x14ac:dyDescent="0.15">
      <c r="B8" s="107" t="s">
        <v>30</v>
      </c>
      <c r="C8" s="108"/>
      <c r="D8" s="109" t="s">
        <v>77</v>
      </c>
      <c r="E8" s="110"/>
      <c r="F8" s="110"/>
      <c r="G8" s="110"/>
      <c r="H8" s="110"/>
      <c r="I8" s="111"/>
      <c r="J8" s="109" t="s">
        <v>78</v>
      </c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1"/>
      <c r="X8" s="109" t="s">
        <v>79</v>
      </c>
      <c r="Y8" s="110"/>
      <c r="Z8" s="110"/>
      <c r="AA8" s="110"/>
      <c r="AB8" s="110"/>
      <c r="AC8" s="111"/>
      <c r="AD8" s="109" t="s">
        <v>80</v>
      </c>
      <c r="AE8" s="110"/>
      <c r="AF8" s="110"/>
      <c r="AG8" s="110"/>
      <c r="AH8" s="111"/>
      <c r="AI8" s="109" t="s">
        <v>81</v>
      </c>
      <c r="AJ8" s="110"/>
      <c r="AK8" s="110"/>
      <c r="AL8" s="111"/>
      <c r="AM8" s="109" t="s">
        <v>82</v>
      </c>
      <c r="AN8" s="110"/>
      <c r="AO8" s="111"/>
      <c r="AP8" s="110" t="s">
        <v>83</v>
      </c>
      <c r="AQ8" s="110"/>
      <c r="AR8" s="110"/>
      <c r="AS8" s="111"/>
      <c r="AT8" s="125" t="s">
        <v>84</v>
      </c>
      <c r="AU8" s="126"/>
      <c r="AV8" s="126"/>
      <c r="AW8" s="126"/>
      <c r="AX8" s="126"/>
      <c r="AY8" s="127"/>
      <c r="AZ8" s="108" t="s">
        <v>85</v>
      </c>
      <c r="BA8" s="108"/>
      <c r="BB8" s="108"/>
      <c r="BC8" s="108"/>
      <c r="BD8" s="108"/>
      <c r="BE8" s="124"/>
      <c r="BF8" s="40">
        <f>COUNTIF(AT:AT,#REF!)</f>
        <v>0</v>
      </c>
      <c r="BG8" s="49" t="str">
        <f t="shared" si="4"/>
        <v/>
      </c>
      <c r="BH8" s="49"/>
      <c r="BI8" s="49"/>
      <c r="BJ8" s="49"/>
      <c r="BK8" s="49" t="str">
        <f t="shared" si="0"/>
        <v/>
      </c>
      <c r="BL8" s="49"/>
      <c r="BM8" s="49" t="str">
        <f t="array" ref="BM8">_xlfn.IFNA(INDEX(J$9:J$1000,MATCH(,COUNTIF(BM$1:BM7,J$9:J$1000)+(J$9:J$1000=""),)),"")</f>
        <v/>
      </c>
      <c r="BN8" s="49" t="str">
        <f t="shared" si="5"/>
        <v/>
      </c>
      <c r="BO8" s="49" t="str">
        <f t="shared" si="6"/>
        <v/>
      </c>
      <c r="BP8" s="49" t="str">
        <f t="shared" si="7"/>
        <v/>
      </c>
      <c r="BQ8" s="49" t="str">
        <f t="shared" si="8"/>
        <v/>
      </c>
      <c r="BR8" s="49"/>
      <c r="BS8" s="49" t="str">
        <f t="shared" si="1"/>
        <v/>
      </c>
      <c r="BT8" s="49"/>
      <c r="BU8" s="49" t="str">
        <f t="array" ref="BU8">_xlfn.IFNA(INDEX(AM$9:AM$1000,MATCH(,COUNTIF(BU$1:BU7,AM$9:AM$1000)+(AM$9:AM$1000=""),)),"")</f>
        <v/>
      </c>
      <c r="BV8" s="49" t="str">
        <f t="shared" si="9"/>
        <v/>
      </c>
      <c r="BW8" s="49" t="str">
        <f t="shared" si="10"/>
        <v/>
      </c>
      <c r="BX8" s="49" t="str">
        <f t="array" ref="BX8">_xlfn.IFNA(INDEX(AT$9:AT$1000,MATCH(,COUNTIF(BX$1:BX7,AT$9:AT$1000)+(AT$9:AT$1000=""),)),"")</f>
        <v/>
      </c>
      <c r="BY8" s="49" t="str">
        <f t="shared" si="11"/>
        <v/>
      </c>
      <c r="BZ8" s="49"/>
      <c r="CA8" s="49" t="str">
        <f t="shared" si="12"/>
        <v/>
      </c>
      <c r="CB8" s="49" t="str">
        <f t="shared" si="2"/>
        <v/>
      </c>
      <c r="CC8" s="49"/>
      <c r="CD8" s="49" t="str">
        <f t="shared" si="13"/>
        <v/>
      </c>
      <c r="CE8" s="49" t="str">
        <f t="shared" si="14"/>
        <v/>
      </c>
      <c r="CF8" s="49" t="str">
        <f t="shared" si="15"/>
        <v/>
      </c>
      <c r="CG8" s="49" t="str">
        <f t="shared" si="16"/>
        <v/>
      </c>
      <c r="CH8" s="49"/>
      <c r="CI8" s="49" t="str">
        <f t="shared" si="17"/>
        <v/>
      </c>
      <c r="CJ8" s="49"/>
      <c r="CK8" s="49" t="str">
        <f t="shared" si="18"/>
        <v/>
      </c>
      <c r="CL8" s="49" t="str">
        <f t="shared" si="19"/>
        <v/>
      </c>
      <c r="CM8" s="49" t="str">
        <f t="shared" si="20"/>
        <v/>
      </c>
      <c r="CN8" s="49" t="str">
        <f t="shared" si="38"/>
        <v/>
      </c>
      <c r="CO8" s="49"/>
      <c r="CP8" s="49" t="str">
        <f t="shared" si="21"/>
        <v/>
      </c>
      <c r="CQ8" s="49"/>
      <c r="CR8" s="49" t="str">
        <f t="shared" si="22"/>
        <v/>
      </c>
      <c r="CS8" s="49" t="str">
        <f t="shared" si="23"/>
        <v/>
      </c>
      <c r="CT8" s="49" t="str">
        <f t="shared" si="24"/>
        <v/>
      </c>
      <c r="CU8" s="49" t="str">
        <f t="shared" si="39"/>
        <v/>
      </c>
      <c r="CV8" s="49"/>
      <c r="CW8" s="49" t="str">
        <f t="shared" si="25"/>
        <v/>
      </c>
      <c r="CX8" s="49"/>
      <c r="CY8" s="49" t="str">
        <f t="shared" si="26"/>
        <v/>
      </c>
      <c r="CZ8" s="49" t="str">
        <f t="shared" si="27"/>
        <v/>
      </c>
      <c r="DA8" s="49" t="str">
        <f t="shared" si="28"/>
        <v/>
      </c>
      <c r="DB8" s="49" t="str">
        <f t="shared" si="29"/>
        <v/>
      </c>
      <c r="DC8" s="49"/>
      <c r="DD8" s="49" t="str">
        <f t="shared" si="30"/>
        <v/>
      </c>
      <c r="DE8" s="49"/>
      <c r="DF8" s="49" t="str">
        <f t="shared" si="31"/>
        <v/>
      </c>
      <c r="DG8" s="49" t="str">
        <f t="shared" si="32"/>
        <v/>
      </c>
      <c r="DH8" s="49" t="str">
        <f t="shared" si="33"/>
        <v/>
      </c>
      <c r="DI8" s="49" t="str">
        <f t="shared" si="34"/>
        <v/>
      </c>
      <c r="DJ8" s="49"/>
      <c r="DK8" s="49" t="str">
        <f t="shared" si="35"/>
        <v/>
      </c>
      <c r="DL8" s="49"/>
      <c r="DM8" s="49" t="str">
        <f t="shared" si="36"/>
        <v/>
      </c>
      <c r="DN8" s="49" t="str">
        <f t="shared" si="37"/>
        <v/>
      </c>
      <c r="DO8" s="49" t="str">
        <f t="array" ref="DO8">_xlfn.IFNA(INDEX(J$9:J$1000,MATCH(,COUNTIF(DO$1:DO7,J$9:J$1000)+(J$9:J$1000=""),)),"")</f>
        <v/>
      </c>
      <c r="DP8" s="49"/>
      <c r="DQ8" s="49"/>
      <c r="DR8" s="49" t="str">
        <f t="shared" si="3"/>
        <v/>
      </c>
      <c r="DS8" s="49"/>
    </row>
    <row r="9" spans="2:123" s="40" customFormat="1" ht="15.95" customHeight="1" x14ac:dyDescent="0.15">
      <c r="B9" s="50">
        <f>IF(D9&lt;&gt;"",ROW(B9)-8,"")</f>
        <v>1</v>
      </c>
      <c r="C9" s="51"/>
      <c r="D9" s="52" t="s">
        <v>160</v>
      </c>
      <c r="E9" s="53"/>
      <c r="F9" s="53"/>
      <c r="G9" s="53"/>
      <c r="H9" s="53"/>
      <c r="I9" s="54"/>
      <c r="J9" s="55" t="s">
        <v>118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7"/>
      <c r="X9" s="58" t="s">
        <v>116</v>
      </c>
      <c r="Y9" s="59"/>
      <c r="Z9" s="59"/>
      <c r="AA9" s="59"/>
      <c r="AB9" s="59"/>
      <c r="AC9" s="59"/>
      <c r="AD9" s="58" t="s">
        <v>48</v>
      </c>
      <c r="AE9" s="59"/>
      <c r="AF9" s="59"/>
      <c r="AG9" s="59"/>
      <c r="AH9" s="59"/>
      <c r="AI9" s="58">
        <v>302</v>
      </c>
      <c r="AJ9" s="59"/>
      <c r="AK9" s="59"/>
      <c r="AL9" s="51"/>
      <c r="AM9" s="58" t="s">
        <v>75</v>
      </c>
      <c r="AN9" s="59"/>
      <c r="AO9" s="59"/>
      <c r="AP9" s="58">
        <v>10</v>
      </c>
      <c r="AQ9" s="59"/>
      <c r="AR9" s="59"/>
      <c r="AS9" s="59"/>
      <c r="AT9" s="60" t="s">
        <v>76</v>
      </c>
      <c r="AU9" s="61"/>
      <c r="AV9" s="61"/>
      <c r="AW9" s="61"/>
      <c r="AX9" s="61"/>
      <c r="AY9" s="61"/>
      <c r="AZ9" s="58"/>
      <c r="BA9" s="59"/>
      <c r="BB9" s="59"/>
      <c r="BC9" s="59"/>
      <c r="BD9" s="59"/>
      <c r="BE9" s="62"/>
      <c r="BG9" s="49" t="str">
        <f t="shared" si="4"/>
        <v/>
      </c>
      <c r="BH9" s="49"/>
      <c r="BI9" s="49"/>
      <c r="BJ9" s="49"/>
      <c r="BK9" s="49" t="str">
        <f t="shared" si="0"/>
        <v/>
      </c>
      <c r="BL9" s="49"/>
      <c r="BM9" s="49" t="str">
        <f t="array" ref="BM9">_xlfn.IFNA(INDEX(J$9:J$1000,MATCH(,COUNTIF(BM$1:BM8,J$9:J$1000)+(J$9:J$1000=""),)),"")</f>
        <v/>
      </c>
      <c r="BN9" s="49" t="str">
        <f t="shared" si="5"/>
        <v/>
      </c>
      <c r="BO9" s="49" t="str">
        <f t="shared" si="6"/>
        <v/>
      </c>
      <c r="BP9" s="49" t="str">
        <f t="shared" si="7"/>
        <v/>
      </c>
      <c r="BQ9" s="49" t="str">
        <f t="shared" si="8"/>
        <v/>
      </c>
      <c r="BR9" s="49"/>
      <c r="BS9" s="49" t="str">
        <f t="shared" si="1"/>
        <v/>
      </c>
      <c r="BT9" s="49"/>
      <c r="BU9" s="49" t="str">
        <f t="array" ref="BU9">_xlfn.IFNA(INDEX(AM$9:AM$1000,MATCH(,COUNTIF(BU$1:BU8,AM$9:AM$1000)+(AM$9:AM$1000=""),)),"")</f>
        <v/>
      </c>
      <c r="BV9" s="49" t="str">
        <f t="shared" si="9"/>
        <v/>
      </c>
      <c r="BW9" s="49" t="str">
        <f t="shared" si="10"/>
        <v/>
      </c>
      <c r="BX9" s="49" t="str">
        <f t="array" ref="BX9">_xlfn.IFNA(INDEX(AT$9:AT$1000,MATCH(,COUNTIF(BX$1:BX8,AT$9:AT$1000)+(AT$9:AT$1000=""),)),"")</f>
        <v/>
      </c>
      <c r="BY9" s="49" t="str">
        <f t="shared" si="11"/>
        <v/>
      </c>
      <c r="BZ9" s="49"/>
      <c r="CA9" s="49" t="str">
        <f t="shared" si="12"/>
        <v/>
      </c>
      <c r="CB9" s="49" t="str">
        <f t="shared" si="2"/>
        <v/>
      </c>
      <c r="CC9" s="49"/>
      <c r="CD9" s="49" t="str">
        <f t="shared" si="13"/>
        <v/>
      </c>
      <c r="CE9" s="49" t="str">
        <f t="shared" si="14"/>
        <v/>
      </c>
      <c r="CF9" s="49" t="str">
        <f t="shared" si="15"/>
        <v/>
      </c>
      <c r="CG9" s="49" t="str">
        <f t="shared" si="16"/>
        <v/>
      </c>
      <c r="CH9" s="49"/>
      <c r="CI9" s="49" t="str">
        <f t="shared" si="17"/>
        <v/>
      </c>
      <c r="CJ9" s="49"/>
      <c r="CK9" s="49" t="str">
        <f t="shared" si="18"/>
        <v/>
      </c>
      <c r="CL9" s="49" t="str">
        <f t="shared" si="19"/>
        <v/>
      </c>
      <c r="CM9" s="49" t="str">
        <f t="shared" si="20"/>
        <v/>
      </c>
      <c r="CN9" s="49" t="str">
        <f t="shared" si="38"/>
        <v/>
      </c>
      <c r="CO9" s="49"/>
      <c r="CP9" s="49" t="str">
        <f t="shared" si="21"/>
        <v/>
      </c>
      <c r="CQ9" s="49"/>
      <c r="CR9" s="49" t="str">
        <f t="shared" si="22"/>
        <v/>
      </c>
      <c r="CS9" s="49" t="str">
        <f t="shared" si="23"/>
        <v/>
      </c>
      <c r="CT9" s="49" t="str">
        <f t="shared" si="24"/>
        <v/>
      </c>
      <c r="CU9" s="49" t="str">
        <f t="shared" si="39"/>
        <v/>
      </c>
      <c r="CV9" s="49"/>
      <c r="CW9" s="49" t="str">
        <f t="shared" si="25"/>
        <v/>
      </c>
      <c r="CX9" s="49"/>
      <c r="CY9" s="49" t="str">
        <f t="shared" si="26"/>
        <v/>
      </c>
      <c r="CZ9" s="49" t="str">
        <f t="shared" si="27"/>
        <v/>
      </c>
      <c r="DA9" s="49" t="str">
        <f t="shared" si="28"/>
        <v/>
      </c>
      <c r="DB9" s="49" t="str">
        <f t="shared" si="29"/>
        <v/>
      </c>
      <c r="DC9" s="49"/>
      <c r="DD9" s="49" t="str">
        <f t="shared" si="30"/>
        <v/>
      </c>
      <c r="DE9" s="49"/>
      <c r="DF9" s="49" t="str">
        <f t="shared" si="31"/>
        <v/>
      </c>
      <c r="DG9" s="49" t="str">
        <f t="shared" si="32"/>
        <v/>
      </c>
      <c r="DH9" s="49" t="str">
        <f t="shared" si="33"/>
        <v/>
      </c>
      <c r="DI9" s="49" t="str">
        <f t="shared" si="34"/>
        <v/>
      </c>
      <c r="DJ9" s="49"/>
      <c r="DK9" s="49" t="str">
        <f t="shared" si="35"/>
        <v/>
      </c>
      <c r="DL9" s="49"/>
      <c r="DM9" s="49" t="str">
        <f t="shared" si="36"/>
        <v/>
      </c>
      <c r="DN9" s="49" t="str">
        <f t="shared" si="37"/>
        <v/>
      </c>
      <c r="DO9" s="49" t="str">
        <f t="array" ref="DO9">_xlfn.IFNA(INDEX(J$9:J$1000,MATCH(,COUNTIF(DO$1:DO8,J$9:J$1000)+(J$9:J$1000=""),)),"")</f>
        <v/>
      </c>
      <c r="DP9" s="49"/>
      <c r="DQ9" s="49"/>
      <c r="DR9" s="49" t="str">
        <f t="shared" si="3"/>
        <v/>
      </c>
      <c r="DS9" s="49"/>
    </row>
    <row r="10" spans="2:123" s="40" customFormat="1" ht="15.95" customHeight="1" x14ac:dyDescent="0.15">
      <c r="B10" s="50">
        <f t="shared" ref="B10:B43" si="40">IF(D10&lt;&gt;"",ROW(B10)-8,"")</f>
        <v>2</v>
      </c>
      <c r="C10" s="51"/>
      <c r="D10" s="52" t="s">
        <v>117</v>
      </c>
      <c r="E10" s="53"/>
      <c r="F10" s="53"/>
      <c r="G10" s="53"/>
      <c r="H10" s="53"/>
      <c r="I10" s="54"/>
      <c r="J10" s="55" t="s">
        <v>118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  <c r="X10" s="58" t="s">
        <v>119</v>
      </c>
      <c r="Y10" s="59"/>
      <c r="Z10" s="59"/>
      <c r="AA10" s="59"/>
      <c r="AB10" s="59"/>
      <c r="AC10" s="59"/>
      <c r="AD10" s="58" t="s">
        <v>48</v>
      </c>
      <c r="AE10" s="59"/>
      <c r="AF10" s="59"/>
      <c r="AG10" s="59"/>
      <c r="AH10" s="59"/>
      <c r="AI10" s="58">
        <v>300</v>
      </c>
      <c r="AJ10" s="59"/>
      <c r="AK10" s="59"/>
      <c r="AL10" s="51"/>
      <c r="AM10" s="58" t="s">
        <v>75</v>
      </c>
      <c r="AN10" s="59"/>
      <c r="AO10" s="59"/>
      <c r="AP10" s="58">
        <v>10</v>
      </c>
      <c r="AQ10" s="59"/>
      <c r="AR10" s="59"/>
      <c r="AS10" s="59"/>
      <c r="AT10" s="60" t="s">
        <v>76</v>
      </c>
      <c r="AU10" s="61"/>
      <c r="AV10" s="61"/>
      <c r="AW10" s="61"/>
      <c r="AX10" s="61"/>
      <c r="AY10" s="61"/>
      <c r="AZ10" s="58"/>
      <c r="BA10" s="59"/>
      <c r="BB10" s="59"/>
      <c r="BC10" s="59"/>
      <c r="BD10" s="59"/>
      <c r="BE10" s="62"/>
      <c r="BG10" s="49" t="str">
        <f t="shared" si="4"/>
        <v/>
      </c>
      <c r="BH10" s="49"/>
      <c r="BI10" s="49"/>
      <c r="BJ10" s="49"/>
      <c r="BK10" s="49" t="str">
        <f t="shared" si="0"/>
        <v/>
      </c>
      <c r="BL10" s="49"/>
      <c r="BM10" s="49" t="str">
        <f t="array" ref="BM10">_xlfn.IFNA(INDEX(J$9:J$1000,MATCH(,COUNTIF(BM$1:BM9,J$9:J$1000)+(J$9:J$1000=""),)),"")</f>
        <v/>
      </c>
      <c r="BN10" s="49" t="str">
        <f t="shared" si="5"/>
        <v/>
      </c>
      <c r="BO10" s="49" t="str">
        <f t="shared" si="6"/>
        <v/>
      </c>
      <c r="BP10" s="49" t="str">
        <f t="shared" si="7"/>
        <v/>
      </c>
      <c r="BQ10" s="49" t="str">
        <f t="shared" si="8"/>
        <v/>
      </c>
      <c r="BR10" s="49"/>
      <c r="BS10" s="49" t="str">
        <f t="shared" si="1"/>
        <v/>
      </c>
      <c r="BT10" s="49"/>
      <c r="BU10" s="49" t="str">
        <f t="array" ref="BU10">_xlfn.IFNA(INDEX(AM$9:AM$1000,MATCH(,COUNTIF(BU$1:BU9,AM$9:AM$1000)+(AM$9:AM$1000=""),)),"")</f>
        <v/>
      </c>
      <c r="BV10" s="49" t="str">
        <f t="shared" si="9"/>
        <v/>
      </c>
      <c r="BW10" s="49" t="str">
        <f t="shared" si="10"/>
        <v/>
      </c>
      <c r="BX10" s="49" t="str">
        <f t="array" ref="BX10">_xlfn.IFNA(INDEX(AT$9:AT$1000,MATCH(,COUNTIF(BX$1:BX9,AT$9:AT$1000)+(AT$9:AT$1000=""),)),"")</f>
        <v/>
      </c>
      <c r="BY10" s="49" t="str">
        <f t="shared" si="11"/>
        <v/>
      </c>
      <c r="BZ10" s="49"/>
      <c r="CA10" s="49" t="str">
        <f t="shared" si="12"/>
        <v/>
      </c>
      <c r="CB10" s="49" t="str">
        <f t="shared" si="2"/>
        <v/>
      </c>
      <c r="CC10" s="49"/>
      <c r="CD10" s="49" t="str">
        <f t="shared" si="13"/>
        <v/>
      </c>
      <c r="CE10" s="49" t="str">
        <f t="shared" si="14"/>
        <v/>
      </c>
      <c r="CF10" s="49" t="str">
        <f t="shared" si="15"/>
        <v/>
      </c>
      <c r="CG10" s="49" t="str">
        <f t="shared" si="16"/>
        <v/>
      </c>
      <c r="CH10" s="49"/>
      <c r="CI10" s="49" t="str">
        <f t="shared" si="17"/>
        <v/>
      </c>
      <c r="CJ10" s="49"/>
      <c r="CK10" s="49" t="str">
        <f t="shared" si="18"/>
        <v/>
      </c>
      <c r="CL10" s="49" t="str">
        <f t="shared" si="19"/>
        <v/>
      </c>
      <c r="CM10" s="49" t="str">
        <f t="shared" si="20"/>
        <v/>
      </c>
      <c r="CN10" s="49" t="str">
        <f t="shared" si="38"/>
        <v/>
      </c>
      <c r="CO10" s="49"/>
      <c r="CP10" s="49" t="str">
        <f t="shared" si="21"/>
        <v/>
      </c>
      <c r="CQ10" s="49"/>
      <c r="CR10" s="49" t="str">
        <f t="shared" si="22"/>
        <v/>
      </c>
      <c r="CS10" s="49" t="str">
        <f t="shared" si="23"/>
        <v/>
      </c>
      <c r="CT10" s="49" t="str">
        <f t="shared" si="24"/>
        <v/>
      </c>
      <c r="CU10" s="49" t="str">
        <f t="shared" si="39"/>
        <v/>
      </c>
      <c r="CV10" s="49"/>
      <c r="CW10" s="49" t="str">
        <f t="shared" si="25"/>
        <v/>
      </c>
      <c r="CX10" s="49"/>
      <c r="CY10" s="49" t="str">
        <f t="shared" si="26"/>
        <v/>
      </c>
      <c r="CZ10" s="49" t="str">
        <f t="shared" si="27"/>
        <v/>
      </c>
      <c r="DA10" s="49" t="str">
        <f t="shared" si="28"/>
        <v/>
      </c>
      <c r="DB10" s="49" t="str">
        <f t="shared" si="29"/>
        <v/>
      </c>
      <c r="DC10" s="49"/>
      <c r="DD10" s="49" t="str">
        <f t="shared" si="30"/>
        <v/>
      </c>
      <c r="DE10" s="49"/>
      <c r="DF10" s="49" t="str">
        <f t="shared" si="31"/>
        <v/>
      </c>
      <c r="DG10" s="49" t="str">
        <f t="shared" si="32"/>
        <v/>
      </c>
      <c r="DH10" s="49" t="str">
        <f t="shared" si="33"/>
        <v/>
      </c>
      <c r="DI10" s="49" t="str">
        <f t="shared" si="34"/>
        <v/>
      </c>
      <c r="DJ10" s="49"/>
      <c r="DK10" s="49" t="str">
        <f t="shared" si="35"/>
        <v/>
      </c>
      <c r="DL10" s="49"/>
      <c r="DM10" s="49" t="str">
        <f t="shared" si="36"/>
        <v/>
      </c>
      <c r="DN10" s="49" t="str">
        <f t="shared" si="37"/>
        <v/>
      </c>
      <c r="DO10" s="49" t="str">
        <f t="array" ref="DO10">_xlfn.IFNA(INDEX(J$9:J$1000,MATCH(,COUNTIF(DO$1:DO9,J$9:J$1000)+(J$9:J$1000=""),)),"")</f>
        <v/>
      </c>
      <c r="DP10" s="49"/>
      <c r="DQ10" s="49"/>
      <c r="DR10" s="49" t="str">
        <f t="shared" si="3"/>
        <v/>
      </c>
      <c r="DS10" s="49"/>
    </row>
    <row r="11" spans="2:123" s="40" customFormat="1" ht="15.95" customHeight="1" x14ac:dyDescent="0.15">
      <c r="B11" s="50">
        <f t="shared" si="40"/>
        <v>3</v>
      </c>
      <c r="C11" s="51"/>
      <c r="D11" s="52" t="s">
        <v>120</v>
      </c>
      <c r="E11" s="53"/>
      <c r="F11" s="53"/>
      <c r="G11" s="53"/>
      <c r="H11" s="53"/>
      <c r="I11" s="54"/>
      <c r="J11" s="55" t="s">
        <v>118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  <c r="X11" s="58" t="s">
        <v>121</v>
      </c>
      <c r="Y11" s="59"/>
      <c r="Z11" s="59"/>
      <c r="AA11" s="59"/>
      <c r="AB11" s="59"/>
      <c r="AC11" s="59"/>
      <c r="AD11" s="58" t="s">
        <v>48</v>
      </c>
      <c r="AE11" s="59"/>
      <c r="AF11" s="59"/>
      <c r="AG11" s="59"/>
      <c r="AH11" s="59"/>
      <c r="AI11" s="58">
        <v>302</v>
      </c>
      <c r="AJ11" s="59"/>
      <c r="AK11" s="59"/>
      <c r="AL11" s="51"/>
      <c r="AM11" s="58" t="s">
        <v>75</v>
      </c>
      <c r="AN11" s="59"/>
      <c r="AO11" s="59"/>
      <c r="AP11" s="58">
        <v>10</v>
      </c>
      <c r="AQ11" s="59"/>
      <c r="AR11" s="59"/>
      <c r="AS11" s="59"/>
      <c r="AT11" s="60" t="s">
        <v>76</v>
      </c>
      <c r="AU11" s="61"/>
      <c r="AV11" s="61"/>
      <c r="AW11" s="61"/>
      <c r="AX11" s="61"/>
      <c r="AY11" s="61"/>
      <c r="AZ11" s="58"/>
      <c r="BA11" s="59"/>
      <c r="BB11" s="59"/>
      <c r="BC11" s="59"/>
      <c r="BD11" s="59"/>
      <c r="BE11" s="62"/>
      <c r="BG11" s="49" t="str">
        <f t="shared" si="4"/>
        <v/>
      </c>
      <c r="BH11" s="49"/>
      <c r="BI11" s="49"/>
      <c r="BJ11" s="49"/>
      <c r="BK11" s="49" t="str">
        <f t="shared" si="0"/>
        <v/>
      </c>
      <c r="BL11" s="49"/>
      <c r="BM11" s="49" t="str">
        <f t="array" ref="BM11">_xlfn.IFNA(INDEX(J$9:J$1000,MATCH(,COUNTIF(BM$1:BM10,J$9:J$1000)+(J$9:J$1000=""),)),"")</f>
        <v/>
      </c>
      <c r="BN11" s="49" t="str">
        <f t="shared" si="5"/>
        <v/>
      </c>
      <c r="BO11" s="49" t="str">
        <f t="shared" si="6"/>
        <v/>
      </c>
      <c r="BP11" s="49" t="str">
        <f t="shared" si="7"/>
        <v/>
      </c>
      <c r="BQ11" s="49" t="str">
        <f t="shared" si="8"/>
        <v/>
      </c>
      <c r="BR11" s="49"/>
      <c r="BS11" s="49" t="str">
        <f t="shared" si="1"/>
        <v/>
      </c>
      <c r="BT11" s="49"/>
      <c r="BU11" s="49" t="str">
        <f t="array" ref="BU11">_xlfn.IFNA(INDEX(AM$9:AM$1000,MATCH(,COUNTIF(BU$1:BU10,AM$9:AM$1000)+(AM$9:AM$1000=""),)),"")</f>
        <v/>
      </c>
      <c r="BV11" s="49" t="str">
        <f t="shared" si="9"/>
        <v/>
      </c>
      <c r="BW11" s="49" t="str">
        <f t="shared" si="10"/>
        <v/>
      </c>
      <c r="BX11" s="49" t="str">
        <f t="array" ref="BX11">_xlfn.IFNA(INDEX(AT$9:AT$1000,MATCH(,COUNTIF(BX$1:BX10,AT$9:AT$1000)+(AT$9:AT$1000=""),)),"")</f>
        <v/>
      </c>
      <c r="BY11" s="49" t="str">
        <f t="shared" si="11"/>
        <v/>
      </c>
      <c r="BZ11" s="49"/>
      <c r="CA11" s="49" t="str">
        <f t="shared" si="12"/>
        <v/>
      </c>
      <c r="CB11" s="49" t="str">
        <f t="shared" si="2"/>
        <v/>
      </c>
      <c r="CC11" s="49"/>
      <c r="CD11" s="49" t="str">
        <f t="shared" si="13"/>
        <v/>
      </c>
      <c r="CE11" s="49" t="str">
        <f t="shared" si="14"/>
        <v/>
      </c>
      <c r="CF11" s="49" t="str">
        <f t="shared" si="15"/>
        <v/>
      </c>
      <c r="CG11" s="49" t="str">
        <f t="shared" si="16"/>
        <v/>
      </c>
      <c r="CH11" s="49"/>
      <c r="CI11" s="49" t="str">
        <f t="shared" si="17"/>
        <v/>
      </c>
      <c r="CJ11" s="49"/>
      <c r="CK11" s="49" t="str">
        <f t="shared" si="18"/>
        <v/>
      </c>
      <c r="CL11" s="49" t="str">
        <f t="shared" si="19"/>
        <v/>
      </c>
      <c r="CM11" s="49" t="str">
        <f t="shared" si="20"/>
        <v/>
      </c>
      <c r="CN11" s="49" t="str">
        <f t="shared" si="38"/>
        <v/>
      </c>
      <c r="CO11" s="49"/>
      <c r="CP11" s="49" t="str">
        <f t="shared" si="21"/>
        <v/>
      </c>
      <c r="CQ11" s="49"/>
      <c r="CR11" s="49" t="str">
        <f t="shared" si="22"/>
        <v/>
      </c>
      <c r="CS11" s="49" t="str">
        <f t="shared" si="23"/>
        <v/>
      </c>
      <c r="CT11" s="49" t="str">
        <f t="shared" si="24"/>
        <v/>
      </c>
      <c r="CU11" s="49" t="str">
        <f t="shared" si="39"/>
        <v/>
      </c>
      <c r="CV11" s="49"/>
      <c r="CW11" s="49" t="str">
        <f t="shared" si="25"/>
        <v/>
      </c>
      <c r="CX11" s="49"/>
      <c r="CY11" s="49" t="str">
        <f t="shared" si="26"/>
        <v/>
      </c>
      <c r="CZ11" s="49" t="str">
        <f t="shared" si="27"/>
        <v/>
      </c>
      <c r="DA11" s="49" t="str">
        <f t="shared" si="28"/>
        <v/>
      </c>
      <c r="DB11" s="49" t="str">
        <f t="shared" si="29"/>
        <v/>
      </c>
      <c r="DC11" s="49"/>
      <c r="DD11" s="49" t="str">
        <f t="shared" si="30"/>
        <v/>
      </c>
      <c r="DE11" s="49"/>
      <c r="DF11" s="49" t="str">
        <f t="shared" si="31"/>
        <v/>
      </c>
      <c r="DG11" s="49" t="str">
        <f t="shared" si="32"/>
        <v/>
      </c>
      <c r="DH11" s="49" t="str">
        <f t="shared" si="33"/>
        <v/>
      </c>
      <c r="DI11" s="49" t="str">
        <f t="shared" si="34"/>
        <v/>
      </c>
      <c r="DJ11" s="49"/>
      <c r="DK11" s="49" t="str">
        <f t="shared" si="35"/>
        <v/>
      </c>
      <c r="DL11" s="49"/>
      <c r="DM11" s="49" t="str">
        <f t="shared" si="36"/>
        <v/>
      </c>
      <c r="DN11" s="49" t="str">
        <f t="shared" si="37"/>
        <v/>
      </c>
      <c r="DO11" s="49" t="str">
        <f t="array" ref="DO11">_xlfn.IFNA(INDEX(J$9:J$1000,MATCH(,COUNTIF(DO$1:DO10,J$9:J$1000)+(J$9:J$1000=""),)),"")</f>
        <v/>
      </c>
      <c r="DP11" s="49"/>
      <c r="DQ11" s="49"/>
      <c r="DR11" s="49" t="str">
        <f t="shared" si="3"/>
        <v/>
      </c>
      <c r="DS11" s="49"/>
    </row>
    <row r="12" spans="2:123" s="40" customFormat="1" ht="15.95" customHeight="1" x14ac:dyDescent="0.15">
      <c r="B12" s="50">
        <f t="shared" si="40"/>
        <v>4</v>
      </c>
      <c r="C12" s="51"/>
      <c r="D12" s="52" t="s">
        <v>122</v>
      </c>
      <c r="E12" s="53"/>
      <c r="F12" s="53"/>
      <c r="G12" s="53"/>
      <c r="H12" s="53"/>
      <c r="I12" s="54"/>
      <c r="J12" s="55" t="s">
        <v>118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  <c r="X12" s="58" t="s">
        <v>123</v>
      </c>
      <c r="Y12" s="59"/>
      <c r="Z12" s="59"/>
      <c r="AA12" s="59"/>
      <c r="AB12" s="59"/>
      <c r="AC12" s="59"/>
      <c r="AD12" s="58" t="s">
        <v>48</v>
      </c>
      <c r="AE12" s="59"/>
      <c r="AF12" s="59"/>
      <c r="AG12" s="59"/>
      <c r="AH12" s="59"/>
      <c r="AI12" s="58">
        <v>303</v>
      </c>
      <c r="AJ12" s="59"/>
      <c r="AK12" s="59"/>
      <c r="AL12" s="51"/>
      <c r="AM12" s="58" t="s">
        <v>75</v>
      </c>
      <c r="AN12" s="59"/>
      <c r="AO12" s="59"/>
      <c r="AP12" s="58">
        <v>10</v>
      </c>
      <c r="AQ12" s="59"/>
      <c r="AR12" s="59"/>
      <c r="AS12" s="59"/>
      <c r="AT12" s="60" t="s">
        <v>76</v>
      </c>
      <c r="AU12" s="61"/>
      <c r="AV12" s="61"/>
      <c r="AW12" s="61"/>
      <c r="AX12" s="61"/>
      <c r="AY12" s="61"/>
      <c r="AZ12" s="58"/>
      <c r="BA12" s="59"/>
      <c r="BB12" s="59"/>
      <c r="BC12" s="59"/>
      <c r="BD12" s="59"/>
      <c r="BE12" s="62"/>
      <c r="BG12" s="49" t="str">
        <f t="shared" si="4"/>
        <v/>
      </c>
      <c r="BH12" s="49"/>
      <c r="BI12" s="49"/>
      <c r="BJ12" s="49"/>
      <c r="BK12" s="49" t="str">
        <f t="shared" si="0"/>
        <v/>
      </c>
      <c r="BL12" s="49"/>
      <c r="BM12" s="49" t="str">
        <f t="array" ref="BM12">_xlfn.IFNA(INDEX(J$9:J$1000,MATCH(,COUNTIF(BM$1:BM11,J$9:J$1000)+(J$9:J$1000=""),)),"")</f>
        <v/>
      </c>
      <c r="BN12" s="49" t="str">
        <f t="shared" si="5"/>
        <v/>
      </c>
      <c r="BO12" s="49" t="str">
        <f t="shared" si="6"/>
        <v/>
      </c>
      <c r="BP12" s="49" t="str">
        <f t="shared" si="7"/>
        <v/>
      </c>
      <c r="BQ12" s="49" t="str">
        <f t="shared" si="8"/>
        <v/>
      </c>
      <c r="BR12" s="49"/>
      <c r="BS12" s="49" t="str">
        <f t="shared" si="1"/>
        <v/>
      </c>
      <c r="BT12" s="49"/>
      <c r="BU12" s="49" t="str">
        <f t="array" ref="BU12">_xlfn.IFNA(INDEX(AM$9:AM$1000,MATCH(,COUNTIF(BU$1:BU11,AM$9:AM$1000)+(AM$9:AM$1000=""),)),"")</f>
        <v/>
      </c>
      <c r="BV12" s="49" t="str">
        <f t="shared" si="9"/>
        <v/>
      </c>
      <c r="BW12" s="49" t="str">
        <f t="shared" si="10"/>
        <v/>
      </c>
      <c r="BX12" s="49" t="str">
        <f t="array" ref="BX12">_xlfn.IFNA(INDEX(AT$9:AT$1000,MATCH(,COUNTIF(BX$1:BX11,AT$9:AT$1000)+(AT$9:AT$1000=""),)),"")</f>
        <v/>
      </c>
      <c r="BY12" s="49" t="str">
        <f t="shared" si="11"/>
        <v/>
      </c>
      <c r="BZ12" s="49"/>
      <c r="CA12" s="49" t="str">
        <f t="shared" si="12"/>
        <v/>
      </c>
      <c r="CB12" s="49" t="str">
        <f t="shared" si="2"/>
        <v/>
      </c>
      <c r="CC12" s="49"/>
      <c r="CD12" s="49" t="str">
        <f t="shared" si="13"/>
        <v/>
      </c>
      <c r="CE12" s="49" t="str">
        <f t="shared" si="14"/>
        <v/>
      </c>
      <c r="CF12" s="49" t="str">
        <f t="shared" si="15"/>
        <v/>
      </c>
      <c r="CG12" s="49" t="str">
        <f t="shared" si="16"/>
        <v/>
      </c>
      <c r="CH12" s="49"/>
      <c r="CI12" s="49" t="str">
        <f t="shared" si="17"/>
        <v/>
      </c>
      <c r="CJ12" s="49"/>
      <c r="CK12" s="49" t="str">
        <f t="shared" si="18"/>
        <v/>
      </c>
      <c r="CL12" s="49" t="str">
        <f t="shared" si="19"/>
        <v/>
      </c>
      <c r="CM12" s="49" t="str">
        <f t="shared" si="20"/>
        <v/>
      </c>
      <c r="CN12" s="49" t="str">
        <f t="shared" si="38"/>
        <v/>
      </c>
      <c r="CO12" s="49"/>
      <c r="CP12" s="49" t="str">
        <f t="shared" si="21"/>
        <v/>
      </c>
      <c r="CQ12" s="49"/>
      <c r="CR12" s="49" t="str">
        <f t="shared" si="22"/>
        <v/>
      </c>
      <c r="CS12" s="49" t="str">
        <f t="shared" si="23"/>
        <v/>
      </c>
      <c r="CT12" s="49" t="str">
        <f t="shared" si="24"/>
        <v/>
      </c>
      <c r="CU12" s="49" t="str">
        <f t="shared" si="39"/>
        <v/>
      </c>
      <c r="CV12" s="49"/>
      <c r="CW12" s="49" t="str">
        <f t="shared" si="25"/>
        <v/>
      </c>
      <c r="CX12" s="49"/>
      <c r="CY12" s="49" t="str">
        <f t="shared" si="26"/>
        <v/>
      </c>
      <c r="CZ12" s="49" t="str">
        <f t="shared" si="27"/>
        <v/>
      </c>
      <c r="DA12" s="49" t="str">
        <f t="shared" si="28"/>
        <v/>
      </c>
      <c r="DB12" s="49" t="str">
        <f t="shared" si="29"/>
        <v/>
      </c>
      <c r="DC12" s="49"/>
      <c r="DD12" s="49" t="str">
        <f t="shared" si="30"/>
        <v/>
      </c>
      <c r="DE12" s="49"/>
      <c r="DF12" s="49" t="str">
        <f t="shared" si="31"/>
        <v/>
      </c>
      <c r="DG12" s="49" t="str">
        <f t="shared" si="32"/>
        <v/>
      </c>
      <c r="DH12" s="49" t="str">
        <f t="shared" si="33"/>
        <v/>
      </c>
      <c r="DI12" s="49" t="str">
        <f t="shared" si="34"/>
        <v/>
      </c>
      <c r="DJ12" s="49"/>
      <c r="DK12" s="49" t="str">
        <f t="shared" si="35"/>
        <v/>
      </c>
      <c r="DL12" s="49"/>
      <c r="DM12" s="49" t="str">
        <f t="shared" si="36"/>
        <v/>
      </c>
      <c r="DN12" s="49" t="str">
        <f t="shared" si="37"/>
        <v/>
      </c>
      <c r="DO12" s="49" t="str">
        <f t="array" ref="DO12">_xlfn.IFNA(INDEX(J$9:J$1000,MATCH(,COUNTIF(DO$1:DO11,J$9:J$1000)+(J$9:J$1000=""),)),"")</f>
        <v/>
      </c>
      <c r="DP12" s="49"/>
      <c r="DQ12" s="49"/>
      <c r="DR12" s="49" t="str">
        <f t="shared" si="3"/>
        <v/>
      </c>
      <c r="DS12" s="49"/>
    </row>
    <row r="13" spans="2:123" s="40" customFormat="1" ht="15.95" customHeight="1" x14ac:dyDescent="0.15">
      <c r="B13" s="50">
        <f t="shared" si="40"/>
        <v>5</v>
      </c>
      <c r="C13" s="51"/>
      <c r="D13" s="52" t="s">
        <v>124</v>
      </c>
      <c r="E13" s="53"/>
      <c r="F13" s="53"/>
      <c r="G13" s="53"/>
      <c r="H13" s="53"/>
      <c r="I13" s="54"/>
      <c r="J13" s="55" t="s">
        <v>118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7"/>
      <c r="X13" s="58" t="s">
        <v>125</v>
      </c>
      <c r="Y13" s="59"/>
      <c r="Z13" s="59"/>
      <c r="AA13" s="59"/>
      <c r="AB13" s="59"/>
      <c r="AC13" s="59"/>
      <c r="AD13" s="58" t="s">
        <v>48</v>
      </c>
      <c r="AE13" s="59"/>
      <c r="AF13" s="59"/>
      <c r="AG13" s="59"/>
      <c r="AH13" s="59"/>
      <c r="AI13" s="58">
        <v>304</v>
      </c>
      <c r="AJ13" s="59"/>
      <c r="AK13" s="59"/>
      <c r="AL13" s="51"/>
      <c r="AM13" s="58" t="s">
        <v>75</v>
      </c>
      <c r="AN13" s="59"/>
      <c r="AO13" s="59"/>
      <c r="AP13" s="58">
        <v>10</v>
      </c>
      <c r="AQ13" s="59"/>
      <c r="AR13" s="59"/>
      <c r="AS13" s="59"/>
      <c r="AT13" s="60" t="s">
        <v>76</v>
      </c>
      <c r="AU13" s="61"/>
      <c r="AV13" s="61"/>
      <c r="AW13" s="61"/>
      <c r="AX13" s="61"/>
      <c r="AY13" s="61"/>
      <c r="AZ13" s="58"/>
      <c r="BA13" s="59"/>
      <c r="BB13" s="59"/>
      <c r="BC13" s="59"/>
      <c r="BD13" s="59"/>
      <c r="BE13" s="62"/>
      <c r="BG13" s="49" t="str">
        <f t="shared" si="4"/>
        <v/>
      </c>
      <c r="BH13" s="49"/>
      <c r="BI13" s="49"/>
      <c r="BJ13" s="49"/>
      <c r="BK13" s="49" t="str">
        <f t="shared" si="0"/>
        <v/>
      </c>
      <c r="BL13" s="49"/>
      <c r="BM13" s="49" t="str">
        <f t="array" ref="BM13">_xlfn.IFNA(INDEX(J$9:J$1000,MATCH(,COUNTIF(BM$1:BM12,J$9:J$1000)+(J$9:J$1000=""),)),"")</f>
        <v/>
      </c>
      <c r="BN13" s="49" t="str">
        <f t="shared" si="5"/>
        <v/>
      </c>
      <c r="BO13" s="49" t="str">
        <f t="shared" si="6"/>
        <v/>
      </c>
      <c r="BP13" s="49" t="str">
        <f t="shared" si="7"/>
        <v/>
      </c>
      <c r="BQ13" s="49" t="str">
        <f t="shared" si="8"/>
        <v/>
      </c>
      <c r="BR13" s="49"/>
      <c r="BS13" s="49" t="str">
        <f t="shared" si="1"/>
        <v/>
      </c>
      <c r="BT13" s="49"/>
      <c r="BU13" s="49" t="str">
        <f t="array" ref="BU13">_xlfn.IFNA(INDEX(AM$9:AM$1000,MATCH(,COUNTIF(BU$1:BU12,AM$9:AM$1000)+(AM$9:AM$1000=""),)),"")</f>
        <v/>
      </c>
      <c r="BV13" s="49" t="str">
        <f t="shared" si="9"/>
        <v/>
      </c>
      <c r="BW13" s="49" t="str">
        <f t="shared" si="10"/>
        <v/>
      </c>
      <c r="BX13" s="49" t="str">
        <f t="array" ref="BX13">_xlfn.IFNA(INDEX(AT$9:AT$1000,MATCH(,COUNTIF(BX$1:BX12,AT$9:AT$1000)+(AT$9:AT$1000=""),)),"")</f>
        <v/>
      </c>
      <c r="BY13" s="49" t="str">
        <f t="shared" si="11"/>
        <v/>
      </c>
      <c r="BZ13" s="49"/>
      <c r="CA13" s="49" t="str">
        <f t="shared" si="12"/>
        <v/>
      </c>
      <c r="CB13" s="49" t="str">
        <f t="shared" si="2"/>
        <v/>
      </c>
      <c r="CC13" s="49"/>
      <c r="CD13" s="49" t="str">
        <f t="shared" si="13"/>
        <v/>
      </c>
      <c r="CE13" s="49" t="str">
        <f t="shared" si="14"/>
        <v/>
      </c>
      <c r="CF13" s="49" t="str">
        <f t="shared" si="15"/>
        <v/>
      </c>
      <c r="CG13" s="49" t="str">
        <f t="shared" si="16"/>
        <v/>
      </c>
      <c r="CH13" s="49"/>
      <c r="CI13" s="49" t="str">
        <f t="shared" si="17"/>
        <v/>
      </c>
      <c r="CJ13" s="49"/>
      <c r="CK13" s="49" t="str">
        <f t="shared" si="18"/>
        <v/>
      </c>
      <c r="CL13" s="49" t="str">
        <f t="shared" si="19"/>
        <v/>
      </c>
      <c r="CM13" s="49" t="str">
        <f t="shared" si="20"/>
        <v/>
      </c>
      <c r="CN13" s="49" t="str">
        <f t="shared" si="38"/>
        <v/>
      </c>
      <c r="CO13" s="49"/>
      <c r="CP13" s="49" t="str">
        <f t="shared" si="21"/>
        <v/>
      </c>
      <c r="CQ13" s="49"/>
      <c r="CR13" s="49" t="str">
        <f t="shared" si="22"/>
        <v/>
      </c>
      <c r="CS13" s="49" t="str">
        <f t="shared" si="23"/>
        <v/>
      </c>
      <c r="CT13" s="49" t="str">
        <f t="shared" si="24"/>
        <v/>
      </c>
      <c r="CU13" s="49" t="str">
        <f t="shared" si="39"/>
        <v/>
      </c>
      <c r="CV13" s="49"/>
      <c r="CW13" s="49" t="str">
        <f t="shared" si="25"/>
        <v/>
      </c>
      <c r="CX13" s="49"/>
      <c r="CY13" s="49" t="str">
        <f t="shared" si="26"/>
        <v/>
      </c>
      <c r="CZ13" s="49" t="str">
        <f t="shared" si="27"/>
        <v/>
      </c>
      <c r="DA13" s="49" t="str">
        <f t="shared" si="28"/>
        <v/>
      </c>
      <c r="DB13" s="49" t="str">
        <f t="shared" si="29"/>
        <v/>
      </c>
      <c r="DC13" s="49"/>
      <c r="DD13" s="49" t="str">
        <f t="shared" si="30"/>
        <v/>
      </c>
      <c r="DE13" s="49"/>
      <c r="DF13" s="49" t="str">
        <f t="shared" si="31"/>
        <v/>
      </c>
      <c r="DG13" s="49" t="str">
        <f t="shared" si="32"/>
        <v/>
      </c>
      <c r="DH13" s="49" t="str">
        <f t="shared" si="33"/>
        <v/>
      </c>
      <c r="DI13" s="49" t="str">
        <f t="shared" si="34"/>
        <v/>
      </c>
      <c r="DJ13" s="49"/>
      <c r="DK13" s="49" t="str">
        <f t="shared" si="35"/>
        <v/>
      </c>
      <c r="DL13" s="49"/>
      <c r="DM13" s="49" t="str">
        <f t="shared" si="36"/>
        <v/>
      </c>
      <c r="DN13" s="49" t="str">
        <f t="shared" si="37"/>
        <v/>
      </c>
      <c r="DO13" s="49" t="str">
        <f t="array" ref="DO13">_xlfn.IFNA(INDEX(J$9:J$1000,MATCH(,COUNTIF(DO$1:DO12,J$9:J$1000)+(J$9:J$1000=""),)),"")</f>
        <v/>
      </c>
      <c r="DP13" s="49"/>
      <c r="DQ13" s="49"/>
      <c r="DR13" s="49" t="str">
        <f t="shared" si="3"/>
        <v/>
      </c>
      <c r="DS13" s="49"/>
    </row>
    <row r="14" spans="2:123" s="40" customFormat="1" ht="15.95" customHeight="1" x14ac:dyDescent="0.15">
      <c r="B14" s="50">
        <f t="shared" si="40"/>
        <v>6</v>
      </c>
      <c r="C14" s="51"/>
      <c r="D14" s="52" t="s">
        <v>126</v>
      </c>
      <c r="E14" s="53"/>
      <c r="F14" s="53"/>
      <c r="G14" s="53"/>
      <c r="H14" s="53"/>
      <c r="I14" s="54"/>
      <c r="J14" s="55" t="s">
        <v>118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7"/>
      <c r="X14" s="58" t="s">
        <v>127</v>
      </c>
      <c r="Y14" s="59"/>
      <c r="Z14" s="59"/>
      <c r="AA14" s="59"/>
      <c r="AB14" s="59"/>
      <c r="AC14" s="59"/>
      <c r="AD14" s="58" t="s">
        <v>48</v>
      </c>
      <c r="AE14" s="59"/>
      <c r="AF14" s="59"/>
      <c r="AG14" s="59"/>
      <c r="AH14" s="59"/>
      <c r="AI14" s="58">
        <v>304</v>
      </c>
      <c r="AJ14" s="59"/>
      <c r="AK14" s="59"/>
      <c r="AL14" s="51"/>
      <c r="AM14" s="58" t="s">
        <v>75</v>
      </c>
      <c r="AN14" s="59"/>
      <c r="AO14" s="59"/>
      <c r="AP14" s="58">
        <v>10</v>
      </c>
      <c r="AQ14" s="59"/>
      <c r="AR14" s="59"/>
      <c r="AS14" s="59"/>
      <c r="AT14" s="60" t="s">
        <v>76</v>
      </c>
      <c r="AU14" s="61"/>
      <c r="AV14" s="61"/>
      <c r="AW14" s="61"/>
      <c r="AX14" s="61"/>
      <c r="AY14" s="61"/>
      <c r="AZ14" s="58"/>
      <c r="BA14" s="59"/>
      <c r="BB14" s="59"/>
      <c r="BC14" s="59"/>
      <c r="BD14" s="59"/>
      <c r="BE14" s="62"/>
      <c r="BG14" s="49" t="str">
        <f t="shared" si="4"/>
        <v/>
      </c>
      <c r="BH14" s="49"/>
      <c r="BI14" s="49"/>
      <c r="BJ14" s="49"/>
      <c r="BK14" s="49" t="str">
        <f t="shared" si="0"/>
        <v/>
      </c>
      <c r="BL14" s="49"/>
      <c r="BM14" s="49" t="str">
        <f t="array" ref="BM14">_xlfn.IFNA(INDEX(J$9:J$1000,MATCH(,COUNTIF(BM$1:BM13,J$9:J$1000)+(J$9:J$1000=""),)),"")</f>
        <v/>
      </c>
      <c r="BN14" s="49" t="str">
        <f t="shared" si="5"/>
        <v/>
      </c>
      <c r="BO14" s="49" t="str">
        <f t="shared" si="6"/>
        <v/>
      </c>
      <c r="BP14" s="49" t="str">
        <f t="shared" si="7"/>
        <v/>
      </c>
      <c r="BQ14" s="49" t="str">
        <f t="shared" si="8"/>
        <v/>
      </c>
      <c r="BR14" s="49"/>
      <c r="BS14" s="49" t="str">
        <f t="shared" si="1"/>
        <v/>
      </c>
      <c r="BT14" s="49"/>
      <c r="BU14" s="49" t="str">
        <f t="array" ref="BU14">_xlfn.IFNA(INDEX(AM$9:AM$1000,MATCH(,COUNTIF(BU$1:BU13,AM$9:AM$1000)+(AM$9:AM$1000=""),)),"")</f>
        <v/>
      </c>
      <c r="BV14" s="49" t="str">
        <f t="shared" si="9"/>
        <v/>
      </c>
      <c r="BW14" s="49" t="str">
        <f t="shared" si="10"/>
        <v/>
      </c>
      <c r="BX14" s="49" t="str">
        <f t="array" ref="BX14">_xlfn.IFNA(INDEX(AT$9:AT$1000,MATCH(,COUNTIF(BX$1:BX13,AT$9:AT$1000)+(AT$9:AT$1000=""),)),"")</f>
        <v/>
      </c>
      <c r="BY14" s="49" t="str">
        <f t="shared" si="11"/>
        <v/>
      </c>
      <c r="BZ14" s="49"/>
      <c r="CA14" s="49" t="str">
        <f t="shared" si="12"/>
        <v/>
      </c>
      <c r="CB14" s="49" t="str">
        <f t="shared" si="2"/>
        <v/>
      </c>
      <c r="CC14" s="49"/>
      <c r="CD14" s="49" t="str">
        <f t="shared" si="13"/>
        <v/>
      </c>
      <c r="CE14" s="49" t="str">
        <f t="shared" si="14"/>
        <v/>
      </c>
      <c r="CF14" s="49" t="str">
        <f t="shared" si="15"/>
        <v/>
      </c>
      <c r="CG14" s="49" t="str">
        <f t="shared" si="16"/>
        <v/>
      </c>
      <c r="CH14" s="49"/>
      <c r="CI14" s="49" t="str">
        <f t="shared" si="17"/>
        <v/>
      </c>
      <c r="CJ14" s="49"/>
      <c r="CK14" s="49" t="str">
        <f t="shared" si="18"/>
        <v/>
      </c>
      <c r="CL14" s="49" t="str">
        <f t="shared" si="19"/>
        <v/>
      </c>
      <c r="CM14" s="49" t="str">
        <f t="shared" si="20"/>
        <v/>
      </c>
      <c r="CN14" s="49" t="str">
        <f t="shared" si="38"/>
        <v/>
      </c>
      <c r="CO14" s="49"/>
      <c r="CP14" s="49" t="str">
        <f t="shared" si="21"/>
        <v/>
      </c>
      <c r="CQ14" s="49"/>
      <c r="CR14" s="49" t="str">
        <f t="shared" si="22"/>
        <v/>
      </c>
      <c r="CS14" s="49" t="str">
        <f t="shared" si="23"/>
        <v/>
      </c>
      <c r="CT14" s="49" t="str">
        <f t="shared" si="24"/>
        <v/>
      </c>
      <c r="CU14" s="49" t="str">
        <f t="shared" si="39"/>
        <v/>
      </c>
      <c r="CV14" s="49"/>
      <c r="CW14" s="49" t="str">
        <f t="shared" si="25"/>
        <v/>
      </c>
      <c r="CX14" s="49"/>
      <c r="CY14" s="49" t="str">
        <f t="shared" si="26"/>
        <v/>
      </c>
      <c r="CZ14" s="49" t="str">
        <f t="shared" si="27"/>
        <v/>
      </c>
      <c r="DA14" s="49" t="str">
        <f t="shared" si="28"/>
        <v/>
      </c>
      <c r="DB14" s="49" t="str">
        <f t="shared" si="29"/>
        <v/>
      </c>
      <c r="DC14" s="49"/>
      <c r="DD14" s="49" t="str">
        <f t="shared" si="30"/>
        <v/>
      </c>
      <c r="DE14" s="49"/>
      <c r="DF14" s="49" t="str">
        <f t="shared" si="31"/>
        <v/>
      </c>
      <c r="DG14" s="49" t="str">
        <f t="shared" si="32"/>
        <v/>
      </c>
      <c r="DH14" s="49" t="str">
        <f t="shared" si="33"/>
        <v/>
      </c>
      <c r="DI14" s="49" t="str">
        <f t="shared" si="34"/>
        <v/>
      </c>
      <c r="DJ14" s="49"/>
      <c r="DK14" s="49" t="str">
        <f t="shared" si="35"/>
        <v/>
      </c>
      <c r="DL14" s="49"/>
      <c r="DM14" s="49" t="str">
        <f t="shared" si="36"/>
        <v/>
      </c>
      <c r="DN14" s="49" t="str">
        <f t="shared" si="37"/>
        <v/>
      </c>
      <c r="DO14" s="49" t="str">
        <f t="array" ref="DO14">_xlfn.IFNA(INDEX(J$9:J$1000,MATCH(,COUNTIF(DO$1:DO13,J$9:J$1000)+(J$9:J$1000=""),)),"")</f>
        <v/>
      </c>
      <c r="DP14" s="49"/>
      <c r="DQ14" s="49"/>
      <c r="DR14" s="49" t="str">
        <f t="shared" si="3"/>
        <v/>
      </c>
      <c r="DS14" s="49"/>
    </row>
    <row r="15" spans="2:123" s="40" customFormat="1" ht="15.95" customHeight="1" x14ac:dyDescent="0.15">
      <c r="B15" s="50">
        <f t="shared" si="40"/>
        <v>7</v>
      </c>
      <c r="C15" s="51"/>
      <c r="D15" s="52" t="s">
        <v>128</v>
      </c>
      <c r="E15" s="53"/>
      <c r="F15" s="53"/>
      <c r="G15" s="53"/>
      <c r="H15" s="53"/>
      <c r="I15" s="54"/>
      <c r="J15" s="55" t="s">
        <v>118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58" t="s">
        <v>129</v>
      </c>
      <c r="Y15" s="59"/>
      <c r="Z15" s="59"/>
      <c r="AA15" s="59"/>
      <c r="AB15" s="59"/>
      <c r="AC15" s="59"/>
      <c r="AD15" s="58" t="s">
        <v>48</v>
      </c>
      <c r="AE15" s="59"/>
      <c r="AF15" s="59"/>
      <c r="AG15" s="59"/>
      <c r="AH15" s="59"/>
      <c r="AI15" s="58">
        <v>306</v>
      </c>
      <c r="AJ15" s="59"/>
      <c r="AK15" s="59"/>
      <c r="AL15" s="51"/>
      <c r="AM15" s="58" t="s">
        <v>75</v>
      </c>
      <c r="AN15" s="59"/>
      <c r="AO15" s="59"/>
      <c r="AP15" s="58">
        <v>10</v>
      </c>
      <c r="AQ15" s="59"/>
      <c r="AR15" s="59"/>
      <c r="AS15" s="59"/>
      <c r="AT15" s="60" t="s">
        <v>76</v>
      </c>
      <c r="AU15" s="61"/>
      <c r="AV15" s="61"/>
      <c r="AW15" s="61"/>
      <c r="AX15" s="61"/>
      <c r="AY15" s="61"/>
      <c r="AZ15" s="58"/>
      <c r="BA15" s="59"/>
      <c r="BB15" s="59"/>
      <c r="BC15" s="59"/>
      <c r="BD15" s="59"/>
      <c r="BE15" s="62"/>
      <c r="BG15" s="49" t="str">
        <f t="shared" si="4"/>
        <v/>
      </c>
      <c r="BH15" s="49"/>
      <c r="BI15" s="49"/>
      <c r="BJ15" s="49"/>
      <c r="BK15" s="49" t="str">
        <f t="shared" si="0"/>
        <v/>
      </c>
      <c r="BL15" s="49"/>
      <c r="BM15" s="49" t="str">
        <f t="array" ref="BM15">_xlfn.IFNA(INDEX(J$9:J$1000,MATCH(,COUNTIF(BM$1:BM14,J$9:J$1000)+(J$9:J$1000=""),)),"")</f>
        <v/>
      </c>
      <c r="BN15" s="49" t="str">
        <f t="shared" si="5"/>
        <v/>
      </c>
      <c r="BO15" s="49" t="str">
        <f t="shared" si="6"/>
        <v/>
      </c>
      <c r="BP15" s="49" t="str">
        <f t="shared" si="7"/>
        <v/>
      </c>
      <c r="BQ15" s="49" t="str">
        <f t="shared" si="8"/>
        <v/>
      </c>
      <c r="BR15" s="49"/>
      <c r="BS15" s="49" t="str">
        <f t="shared" si="1"/>
        <v/>
      </c>
      <c r="BT15" s="49"/>
      <c r="BU15" s="49" t="str">
        <f t="array" ref="BU15">_xlfn.IFNA(INDEX(AM$9:AM$1000,MATCH(,COUNTIF(BU$1:BU14,AM$9:AM$1000)+(AM$9:AM$1000=""),)),"")</f>
        <v/>
      </c>
      <c r="BV15" s="49" t="str">
        <f t="shared" si="9"/>
        <v/>
      </c>
      <c r="BW15" s="49" t="str">
        <f t="shared" si="10"/>
        <v/>
      </c>
      <c r="BX15" s="49" t="str">
        <f t="array" ref="BX15">_xlfn.IFNA(INDEX(AT$9:AT$1000,MATCH(,COUNTIF(BX$1:BX14,AT$9:AT$1000)+(AT$9:AT$1000=""),)),"")</f>
        <v/>
      </c>
      <c r="BY15" s="49" t="str">
        <f t="shared" si="11"/>
        <v/>
      </c>
      <c r="BZ15" s="49"/>
      <c r="CA15" s="49" t="str">
        <f t="shared" si="12"/>
        <v/>
      </c>
      <c r="CB15" s="49" t="str">
        <f t="shared" si="2"/>
        <v/>
      </c>
      <c r="CC15" s="49"/>
      <c r="CD15" s="49" t="str">
        <f t="shared" si="13"/>
        <v/>
      </c>
      <c r="CE15" s="49" t="str">
        <f t="shared" si="14"/>
        <v/>
      </c>
      <c r="CF15" s="49" t="str">
        <f t="shared" si="15"/>
        <v/>
      </c>
      <c r="CG15" s="49" t="str">
        <f t="shared" si="16"/>
        <v/>
      </c>
      <c r="CH15" s="49"/>
      <c r="CI15" s="49" t="str">
        <f t="shared" si="17"/>
        <v/>
      </c>
      <c r="CJ15" s="49"/>
      <c r="CK15" s="49" t="str">
        <f t="shared" si="18"/>
        <v/>
      </c>
      <c r="CL15" s="49" t="str">
        <f t="shared" si="19"/>
        <v/>
      </c>
      <c r="CM15" s="49" t="str">
        <f t="shared" si="20"/>
        <v/>
      </c>
      <c r="CN15" s="49" t="str">
        <f t="shared" si="38"/>
        <v/>
      </c>
      <c r="CO15" s="49"/>
      <c r="CP15" s="49" t="str">
        <f t="shared" si="21"/>
        <v/>
      </c>
      <c r="CQ15" s="49"/>
      <c r="CR15" s="49" t="str">
        <f t="shared" si="22"/>
        <v/>
      </c>
      <c r="CS15" s="49" t="str">
        <f t="shared" si="23"/>
        <v/>
      </c>
      <c r="CT15" s="49" t="str">
        <f t="shared" si="24"/>
        <v/>
      </c>
      <c r="CU15" s="49" t="str">
        <f t="shared" si="39"/>
        <v/>
      </c>
      <c r="CV15" s="49"/>
      <c r="CW15" s="49" t="str">
        <f t="shared" si="25"/>
        <v/>
      </c>
      <c r="CX15" s="49"/>
      <c r="CY15" s="49" t="str">
        <f t="shared" si="26"/>
        <v/>
      </c>
      <c r="CZ15" s="49" t="str">
        <f t="shared" si="27"/>
        <v/>
      </c>
      <c r="DA15" s="49" t="str">
        <f t="shared" si="28"/>
        <v/>
      </c>
      <c r="DB15" s="49" t="str">
        <f t="shared" si="29"/>
        <v/>
      </c>
      <c r="DC15" s="49"/>
      <c r="DD15" s="49" t="str">
        <f t="shared" si="30"/>
        <v/>
      </c>
      <c r="DE15" s="49"/>
      <c r="DF15" s="49" t="str">
        <f t="shared" si="31"/>
        <v/>
      </c>
      <c r="DG15" s="49" t="str">
        <f t="shared" si="32"/>
        <v/>
      </c>
      <c r="DH15" s="49" t="str">
        <f t="shared" si="33"/>
        <v/>
      </c>
      <c r="DI15" s="49" t="str">
        <f t="shared" si="34"/>
        <v/>
      </c>
      <c r="DJ15" s="49"/>
      <c r="DK15" s="49" t="str">
        <f t="shared" si="35"/>
        <v/>
      </c>
      <c r="DL15" s="49"/>
      <c r="DM15" s="49" t="str">
        <f t="shared" si="36"/>
        <v/>
      </c>
      <c r="DN15" s="49" t="str">
        <f t="shared" si="37"/>
        <v/>
      </c>
      <c r="DO15" s="49" t="str">
        <f t="array" ref="DO15">_xlfn.IFNA(INDEX(J$9:J$1000,MATCH(,COUNTIF(DO$1:DO14,J$9:J$1000)+(J$9:J$1000=""),)),"")</f>
        <v/>
      </c>
      <c r="DP15" s="49"/>
      <c r="DQ15" s="49"/>
      <c r="DR15" s="49" t="str">
        <f t="shared" si="3"/>
        <v/>
      </c>
      <c r="DS15" s="49"/>
    </row>
    <row r="16" spans="2:123" s="40" customFormat="1" ht="15.95" customHeight="1" x14ac:dyDescent="0.15">
      <c r="B16" s="50">
        <f t="shared" si="40"/>
        <v>8</v>
      </c>
      <c r="C16" s="51"/>
      <c r="D16" s="52" t="s">
        <v>130</v>
      </c>
      <c r="E16" s="53"/>
      <c r="F16" s="53"/>
      <c r="G16" s="53"/>
      <c r="H16" s="53"/>
      <c r="I16" s="54"/>
      <c r="J16" s="55" t="s">
        <v>118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7"/>
      <c r="X16" s="58" t="s">
        <v>131</v>
      </c>
      <c r="Y16" s="59"/>
      <c r="Z16" s="59"/>
      <c r="AA16" s="59"/>
      <c r="AB16" s="59"/>
      <c r="AC16" s="59"/>
      <c r="AD16" s="58" t="s">
        <v>48</v>
      </c>
      <c r="AE16" s="59"/>
      <c r="AF16" s="59"/>
      <c r="AG16" s="59"/>
      <c r="AH16" s="59"/>
      <c r="AI16" s="58">
        <v>306</v>
      </c>
      <c r="AJ16" s="59"/>
      <c r="AK16" s="59"/>
      <c r="AL16" s="51"/>
      <c r="AM16" s="58" t="s">
        <v>75</v>
      </c>
      <c r="AN16" s="59"/>
      <c r="AO16" s="59"/>
      <c r="AP16" s="58">
        <v>10</v>
      </c>
      <c r="AQ16" s="59"/>
      <c r="AR16" s="59"/>
      <c r="AS16" s="59"/>
      <c r="AT16" s="60" t="s">
        <v>76</v>
      </c>
      <c r="AU16" s="61"/>
      <c r="AV16" s="61"/>
      <c r="AW16" s="61"/>
      <c r="AX16" s="61"/>
      <c r="AY16" s="61"/>
      <c r="AZ16" s="58"/>
      <c r="BA16" s="59"/>
      <c r="BB16" s="59"/>
      <c r="BC16" s="59"/>
      <c r="BD16" s="59"/>
      <c r="BE16" s="62"/>
      <c r="BN16" s="40">
        <f>COUNTIF(BA:BA,BM16)</f>
        <v>0</v>
      </c>
      <c r="BR16" s="48"/>
    </row>
    <row r="17" spans="2:123" s="40" customFormat="1" ht="15.95" customHeight="1" x14ac:dyDescent="0.15">
      <c r="B17" s="50">
        <f t="shared" si="40"/>
        <v>9</v>
      </c>
      <c r="C17" s="51"/>
      <c r="D17" s="52" t="s">
        <v>132</v>
      </c>
      <c r="E17" s="53"/>
      <c r="F17" s="53"/>
      <c r="G17" s="53"/>
      <c r="H17" s="53"/>
      <c r="I17" s="54"/>
      <c r="J17" s="55" t="s">
        <v>118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58" t="s">
        <v>133</v>
      </c>
      <c r="Y17" s="59"/>
      <c r="Z17" s="59"/>
      <c r="AA17" s="59"/>
      <c r="AB17" s="59"/>
      <c r="AC17" s="59"/>
      <c r="AD17" s="58" t="s">
        <v>48</v>
      </c>
      <c r="AE17" s="59"/>
      <c r="AF17" s="59"/>
      <c r="AG17" s="59"/>
      <c r="AH17" s="59"/>
      <c r="AI17" s="58">
        <v>308</v>
      </c>
      <c r="AJ17" s="59"/>
      <c r="AK17" s="59"/>
      <c r="AL17" s="51"/>
      <c r="AM17" s="58" t="s">
        <v>75</v>
      </c>
      <c r="AN17" s="59"/>
      <c r="AO17" s="59"/>
      <c r="AP17" s="58">
        <v>10</v>
      </c>
      <c r="AQ17" s="59"/>
      <c r="AR17" s="59"/>
      <c r="AS17" s="59"/>
      <c r="AT17" s="60" t="s">
        <v>76</v>
      </c>
      <c r="AU17" s="61"/>
      <c r="AV17" s="61"/>
      <c r="AW17" s="61"/>
      <c r="AX17" s="61"/>
      <c r="AY17" s="61"/>
      <c r="AZ17" s="58"/>
      <c r="BA17" s="59"/>
      <c r="BB17" s="59"/>
      <c r="BC17" s="59"/>
      <c r="BD17" s="59"/>
      <c r="BE17" s="62"/>
      <c r="BF17" s="40">
        <f>COUNTIF(AT:AT,#REF!)</f>
        <v>0</v>
      </c>
      <c r="BN17" s="40">
        <f>COUNTIF(BA:BA,BM17)</f>
        <v>0</v>
      </c>
    </row>
    <row r="18" spans="2:123" s="40" customFormat="1" ht="15.95" customHeight="1" x14ac:dyDescent="0.15">
      <c r="B18" s="50">
        <f t="shared" si="40"/>
        <v>10</v>
      </c>
      <c r="C18" s="51"/>
      <c r="D18" s="52" t="s">
        <v>134</v>
      </c>
      <c r="E18" s="53"/>
      <c r="F18" s="53"/>
      <c r="G18" s="53"/>
      <c r="H18" s="53"/>
      <c r="I18" s="54"/>
      <c r="J18" s="55" t="s">
        <v>118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7"/>
      <c r="X18" s="58" t="s">
        <v>135</v>
      </c>
      <c r="Y18" s="59"/>
      <c r="Z18" s="59"/>
      <c r="AA18" s="59"/>
      <c r="AB18" s="59"/>
      <c r="AC18" s="59"/>
      <c r="AD18" s="58" t="s">
        <v>48</v>
      </c>
      <c r="AE18" s="59"/>
      <c r="AF18" s="59"/>
      <c r="AG18" s="59"/>
      <c r="AH18" s="59"/>
      <c r="AI18" s="58">
        <v>308</v>
      </c>
      <c r="AJ18" s="59"/>
      <c r="AK18" s="59"/>
      <c r="AL18" s="51"/>
      <c r="AM18" s="58" t="s">
        <v>75</v>
      </c>
      <c r="AN18" s="59"/>
      <c r="AO18" s="59"/>
      <c r="AP18" s="58">
        <v>10</v>
      </c>
      <c r="AQ18" s="59"/>
      <c r="AR18" s="59"/>
      <c r="AS18" s="59"/>
      <c r="AT18" s="60" t="s">
        <v>76</v>
      </c>
      <c r="AU18" s="61"/>
      <c r="AV18" s="61"/>
      <c r="AW18" s="61"/>
      <c r="AX18" s="61"/>
      <c r="AY18" s="61"/>
      <c r="AZ18" s="58"/>
      <c r="BA18" s="59"/>
      <c r="BB18" s="59"/>
      <c r="BC18" s="59"/>
      <c r="BD18" s="59"/>
      <c r="BE18" s="62"/>
      <c r="BF18" s="40">
        <f>COUNTIF(AT:AT,#REF!)</f>
        <v>0</v>
      </c>
      <c r="BN18" s="40">
        <f>COUNTIF(BA:BA,BM18)</f>
        <v>0</v>
      </c>
    </row>
    <row r="19" spans="2:123" s="40" customFormat="1" ht="15.95" customHeight="1" x14ac:dyDescent="0.15">
      <c r="B19" s="50">
        <f t="shared" si="40"/>
        <v>11</v>
      </c>
      <c r="C19" s="51"/>
      <c r="D19" s="52" t="s">
        <v>136</v>
      </c>
      <c r="E19" s="53"/>
      <c r="F19" s="53"/>
      <c r="G19" s="53"/>
      <c r="H19" s="53"/>
      <c r="I19" s="54"/>
      <c r="J19" s="55" t="s">
        <v>118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7"/>
      <c r="X19" s="58" t="s">
        <v>137</v>
      </c>
      <c r="Y19" s="59"/>
      <c r="Z19" s="59"/>
      <c r="AA19" s="59"/>
      <c r="AB19" s="59"/>
      <c r="AC19" s="59"/>
      <c r="AD19" s="58" t="s">
        <v>48</v>
      </c>
      <c r="AE19" s="59"/>
      <c r="AF19" s="59"/>
      <c r="AG19" s="59"/>
      <c r="AH19" s="59"/>
      <c r="AI19" s="58">
        <v>310</v>
      </c>
      <c r="AJ19" s="59"/>
      <c r="AK19" s="59"/>
      <c r="AL19" s="51"/>
      <c r="AM19" s="58" t="s">
        <v>75</v>
      </c>
      <c r="AN19" s="59"/>
      <c r="AO19" s="59"/>
      <c r="AP19" s="58">
        <v>10</v>
      </c>
      <c r="AQ19" s="59"/>
      <c r="AR19" s="59"/>
      <c r="AS19" s="59"/>
      <c r="AT19" s="60" t="s">
        <v>76</v>
      </c>
      <c r="AU19" s="61"/>
      <c r="AV19" s="61"/>
      <c r="AW19" s="61"/>
      <c r="AX19" s="61"/>
      <c r="AY19" s="61"/>
      <c r="AZ19" s="58"/>
      <c r="BA19" s="59"/>
      <c r="BB19" s="59"/>
      <c r="BC19" s="59"/>
      <c r="BD19" s="59"/>
      <c r="BE19" s="62"/>
      <c r="BF19" s="40">
        <f>COUNTIF(AT:AT,#REF!)</f>
        <v>0</v>
      </c>
      <c r="BN19" s="40">
        <f>COUNTIF(BA:BA,BM19)</f>
        <v>0</v>
      </c>
    </row>
    <row r="20" spans="2:123" s="40" customFormat="1" ht="15.95" customHeight="1" x14ac:dyDescent="0.15">
      <c r="B20" s="50">
        <f t="shared" si="40"/>
        <v>12</v>
      </c>
      <c r="C20" s="51"/>
      <c r="D20" s="52" t="s">
        <v>138</v>
      </c>
      <c r="E20" s="53"/>
      <c r="F20" s="53"/>
      <c r="G20" s="53"/>
      <c r="H20" s="53"/>
      <c r="I20" s="54"/>
      <c r="J20" s="55" t="s">
        <v>118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7"/>
      <c r="X20" s="58" t="s">
        <v>139</v>
      </c>
      <c r="Y20" s="59"/>
      <c r="Z20" s="59"/>
      <c r="AA20" s="59"/>
      <c r="AB20" s="59"/>
      <c r="AC20" s="59"/>
      <c r="AD20" s="58" t="s">
        <v>48</v>
      </c>
      <c r="AE20" s="59"/>
      <c r="AF20" s="59"/>
      <c r="AG20" s="59"/>
      <c r="AH20" s="59"/>
      <c r="AI20" s="58">
        <v>310</v>
      </c>
      <c r="AJ20" s="59"/>
      <c r="AK20" s="59"/>
      <c r="AL20" s="51"/>
      <c r="AM20" s="58" t="s">
        <v>75</v>
      </c>
      <c r="AN20" s="59"/>
      <c r="AO20" s="59"/>
      <c r="AP20" s="58">
        <v>10</v>
      </c>
      <c r="AQ20" s="59"/>
      <c r="AR20" s="59"/>
      <c r="AS20" s="59"/>
      <c r="AT20" s="60" t="s">
        <v>76</v>
      </c>
      <c r="AU20" s="61"/>
      <c r="AV20" s="61"/>
      <c r="AW20" s="61"/>
      <c r="AX20" s="61"/>
      <c r="AY20" s="61"/>
      <c r="AZ20" s="58"/>
      <c r="BA20" s="59"/>
      <c r="BB20" s="59"/>
      <c r="BC20" s="59"/>
      <c r="BD20" s="59"/>
      <c r="BE20" s="62"/>
      <c r="BF20" s="40" t="str">
        <f t="shared" ref="BF20:BF21" si="41">IF(BJ20&lt;&gt;"",ROW()-8,"")</f>
        <v/>
      </c>
      <c r="BK20" s="40">
        <f>SUMIF(J:J,BJ20,AI:AI)</f>
        <v>0</v>
      </c>
      <c r="BL20" s="40">
        <f>SUMIF(K:K,BK20,AJ:AJ)</f>
        <v>0</v>
      </c>
      <c r="BT20" s="40">
        <f t="shared" ref="BT20:BT42" si="42">COUNTIF(AT:AT,BS20)</f>
        <v>0</v>
      </c>
      <c r="CC20" s="40">
        <f t="shared" ref="CC20:CC42" si="43">COUNTIF(BA:BA,CB20)</f>
        <v>0</v>
      </c>
      <c r="CJ20" s="40">
        <f t="shared" ref="CJ20:CJ42" si="44">COUNTIF(BH:BH,CI20)</f>
        <v>0</v>
      </c>
      <c r="CQ20" s="40">
        <f t="shared" ref="CQ20:CQ42" si="45">COUNTIF(BO:BO,CP20)</f>
        <v>0</v>
      </c>
      <c r="CX20" s="40">
        <f t="shared" ref="CX20:CX42" si="46">COUNTIF(BV:BV,CW20)</f>
        <v>0</v>
      </c>
      <c r="DE20" s="40">
        <f t="shared" ref="DE20:DE42" si="47">COUNTIF(BV:BV,DD20)</f>
        <v>0</v>
      </c>
      <c r="DL20" s="40">
        <f t="shared" ref="DL20:DL42" si="48">COUNTIF(CD:CD,DK20)</f>
        <v>0</v>
      </c>
      <c r="DS20" s="40">
        <f t="shared" ref="DS20:DS42" si="49">COUNTIF(CK:CK,DR20)</f>
        <v>0</v>
      </c>
    </row>
    <row r="21" spans="2:123" s="40" customFormat="1" ht="15.95" customHeight="1" x14ac:dyDescent="0.15">
      <c r="B21" s="50">
        <f t="shared" si="40"/>
        <v>13</v>
      </c>
      <c r="C21" s="51"/>
      <c r="D21" s="52" t="s">
        <v>140</v>
      </c>
      <c r="E21" s="53"/>
      <c r="F21" s="53"/>
      <c r="G21" s="53"/>
      <c r="H21" s="53"/>
      <c r="I21" s="54"/>
      <c r="J21" s="55" t="s">
        <v>118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  <c r="X21" s="58" t="s">
        <v>141</v>
      </c>
      <c r="Y21" s="59"/>
      <c r="Z21" s="59"/>
      <c r="AA21" s="59"/>
      <c r="AB21" s="59"/>
      <c r="AC21" s="59"/>
      <c r="AD21" s="58" t="s">
        <v>48</v>
      </c>
      <c r="AE21" s="59"/>
      <c r="AF21" s="59"/>
      <c r="AG21" s="59"/>
      <c r="AH21" s="59"/>
      <c r="AI21" s="58">
        <v>304</v>
      </c>
      <c r="AJ21" s="59"/>
      <c r="AK21" s="59"/>
      <c r="AL21" s="51"/>
      <c r="AM21" s="58" t="s">
        <v>75</v>
      </c>
      <c r="AN21" s="59"/>
      <c r="AO21" s="59"/>
      <c r="AP21" s="58">
        <v>10</v>
      </c>
      <c r="AQ21" s="59"/>
      <c r="AR21" s="59"/>
      <c r="AS21" s="59"/>
      <c r="AT21" s="60" t="s">
        <v>76</v>
      </c>
      <c r="AU21" s="61"/>
      <c r="AV21" s="61"/>
      <c r="AW21" s="61"/>
      <c r="AX21" s="61"/>
      <c r="AY21" s="61"/>
      <c r="AZ21" s="58"/>
      <c r="BA21" s="59"/>
      <c r="BB21" s="59"/>
      <c r="BC21" s="59"/>
      <c r="BD21" s="59"/>
      <c r="BE21" s="62"/>
      <c r="BF21" s="40" t="str">
        <f t="shared" si="41"/>
        <v/>
      </c>
      <c r="BK21" s="40">
        <f>SUMIF(J:J,BJ21,AI:AI)</f>
        <v>0</v>
      </c>
      <c r="BL21" s="40">
        <f>SUMIF(K:K,BK21,AJ:AJ)</f>
        <v>0</v>
      </c>
      <c r="BT21" s="40">
        <f t="shared" si="42"/>
        <v>0</v>
      </c>
      <c r="CC21" s="40">
        <f t="shared" si="43"/>
        <v>0</v>
      </c>
      <c r="CJ21" s="40">
        <f t="shared" si="44"/>
        <v>0</v>
      </c>
      <c r="CQ21" s="40">
        <f t="shared" si="45"/>
        <v>0</v>
      </c>
      <c r="CX21" s="40">
        <f t="shared" si="46"/>
        <v>0</v>
      </c>
      <c r="DE21" s="40">
        <f t="shared" si="47"/>
        <v>0</v>
      </c>
      <c r="DL21" s="40">
        <f t="shared" si="48"/>
        <v>0</v>
      </c>
      <c r="DS21" s="40">
        <f t="shared" si="49"/>
        <v>0</v>
      </c>
    </row>
    <row r="22" spans="2:123" s="40" customFormat="1" ht="15.95" customHeight="1" x14ac:dyDescent="0.15">
      <c r="B22" s="50">
        <f t="shared" si="40"/>
        <v>14</v>
      </c>
      <c r="C22" s="51"/>
      <c r="D22" s="52" t="s">
        <v>142</v>
      </c>
      <c r="E22" s="53"/>
      <c r="F22" s="53"/>
      <c r="G22" s="53"/>
      <c r="H22" s="53"/>
      <c r="I22" s="54"/>
      <c r="J22" s="55" t="s">
        <v>143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  <c r="X22" s="58" t="s">
        <v>141</v>
      </c>
      <c r="Y22" s="59"/>
      <c r="Z22" s="59"/>
      <c r="AA22" s="59"/>
      <c r="AB22" s="59"/>
      <c r="AC22" s="59"/>
      <c r="AD22" s="58" t="s">
        <v>48</v>
      </c>
      <c r="AE22" s="59"/>
      <c r="AF22" s="59"/>
      <c r="AG22" s="59"/>
      <c r="AH22" s="59"/>
      <c r="AI22" s="58">
        <v>304</v>
      </c>
      <c r="AJ22" s="59"/>
      <c r="AK22" s="59"/>
      <c r="AL22" s="51"/>
      <c r="AM22" s="58" t="s">
        <v>75</v>
      </c>
      <c r="AN22" s="59"/>
      <c r="AO22" s="59"/>
      <c r="AP22" s="58">
        <v>10</v>
      </c>
      <c r="AQ22" s="59"/>
      <c r="AR22" s="59"/>
      <c r="AS22" s="59"/>
      <c r="AT22" s="60" t="s">
        <v>76</v>
      </c>
      <c r="AU22" s="61"/>
      <c r="AV22" s="61"/>
      <c r="AW22" s="61"/>
      <c r="AX22" s="61"/>
      <c r="AY22" s="61"/>
      <c r="AZ22" s="58"/>
      <c r="BA22" s="59"/>
      <c r="BB22" s="59"/>
      <c r="BC22" s="59"/>
      <c r="BD22" s="59"/>
      <c r="BE22" s="62"/>
      <c r="BT22" s="40">
        <f t="shared" si="42"/>
        <v>0</v>
      </c>
      <c r="CC22" s="40">
        <f t="shared" si="43"/>
        <v>0</v>
      </c>
      <c r="CJ22" s="40">
        <f t="shared" si="44"/>
        <v>0</v>
      </c>
      <c r="CQ22" s="40">
        <f t="shared" si="45"/>
        <v>0</v>
      </c>
      <c r="CX22" s="40">
        <f t="shared" si="46"/>
        <v>0</v>
      </c>
      <c r="DE22" s="40">
        <f t="shared" si="47"/>
        <v>0</v>
      </c>
      <c r="DL22" s="40">
        <f t="shared" si="48"/>
        <v>0</v>
      </c>
      <c r="DS22" s="40">
        <f t="shared" si="49"/>
        <v>0</v>
      </c>
    </row>
    <row r="23" spans="2:123" s="40" customFormat="1" ht="15.95" customHeight="1" x14ac:dyDescent="0.15">
      <c r="B23" s="50">
        <f t="shared" si="40"/>
        <v>15</v>
      </c>
      <c r="C23" s="51"/>
      <c r="D23" s="52" t="s">
        <v>144</v>
      </c>
      <c r="E23" s="53"/>
      <c r="F23" s="53"/>
      <c r="G23" s="53"/>
      <c r="H23" s="53"/>
      <c r="I23" s="54"/>
      <c r="J23" s="55" t="s">
        <v>118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58" t="s">
        <v>145</v>
      </c>
      <c r="Y23" s="59"/>
      <c r="Z23" s="59"/>
      <c r="AA23" s="59"/>
      <c r="AB23" s="59"/>
      <c r="AC23" s="59"/>
      <c r="AD23" s="58" t="s">
        <v>48</v>
      </c>
      <c r="AE23" s="59"/>
      <c r="AF23" s="59"/>
      <c r="AG23" s="59"/>
      <c r="AH23" s="59"/>
      <c r="AI23" s="58">
        <v>306</v>
      </c>
      <c r="AJ23" s="59"/>
      <c r="AK23" s="59"/>
      <c r="AL23" s="51"/>
      <c r="AM23" s="58" t="s">
        <v>75</v>
      </c>
      <c r="AN23" s="59"/>
      <c r="AO23" s="59"/>
      <c r="AP23" s="58">
        <v>10</v>
      </c>
      <c r="AQ23" s="59"/>
      <c r="AR23" s="59"/>
      <c r="AS23" s="59"/>
      <c r="AT23" s="60" t="s">
        <v>76</v>
      </c>
      <c r="AU23" s="61"/>
      <c r="AV23" s="61"/>
      <c r="AW23" s="61"/>
      <c r="AX23" s="61"/>
      <c r="AY23" s="61"/>
      <c r="AZ23" s="58"/>
      <c r="BA23" s="59"/>
      <c r="BB23" s="59"/>
      <c r="BC23" s="59"/>
      <c r="BD23" s="59"/>
      <c r="BE23" s="62"/>
      <c r="BT23" s="40">
        <f t="shared" si="42"/>
        <v>0</v>
      </c>
      <c r="CC23" s="40">
        <f t="shared" si="43"/>
        <v>0</v>
      </c>
      <c r="CJ23" s="40">
        <f t="shared" si="44"/>
        <v>0</v>
      </c>
      <c r="CQ23" s="40">
        <f t="shared" si="45"/>
        <v>0</v>
      </c>
      <c r="CX23" s="40">
        <f t="shared" si="46"/>
        <v>0</v>
      </c>
      <c r="DE23" s="40">
        <f t="shared" si="47"/>
        <v>0</v>
      </c>
      <c r="DL23" s="40">
        <f t="shared" si="48"/>
        <v>0</v>
      </c>
      <c r="DS23" s="40">
        <f t="shared" si="49"/>
        <v>0</v>
      </c>
    </row>
    <row r="24" spans="2:123" s="40" customFormat="1" ht="15.95" customHeight="1" x14ac:dyDescent="0.15">
      <c r="B24" s="50">
        <f t="shared" si="40"/>
        <v>16</v>
      </c>
      <c r="C24" s="51"/>
      <c r="D24" s="52" t="s">
        <v>146</v>
      </c>
      <c r="E24" s="53"/>
      <c r="F24" s="53"/>
      <c r="G24" s="53"/>
      <c r="H24" s="53"/>
      <c r="I24" s="54"/>
      <c r="J24" s="55" t="s">
        <v>143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7"/>
      <c r="X24" s="58" t="s">
        <v>145</v>
      </c>
      <c r="Y24" s="59"/>
      <c r="Z24" s="59"/>
      <c r="AA24" s="59"/>
      <c r="AB24" s="59"/>
      <c r="AC24" s="59"/>
      <c r="AD24" s="58" t="s">
        <v>48</v>
      </c>
      <c r="AE24" s="59"/>
      <c r="AF24" s="59"/>
      <c r="AG24" s="59"/>
      <c r="AH24" s="59"/>
      <c r="AI24" s="58">
        <v>306</v>
      </c>
      <c r="AJ24" s="59"/>
      <c r="AK24" s="59"/>
      <c r="AL24" s="51"/>
      <c r="AM24" s="58" t="s">
        <v>75</v>
      </c>
      <c r="AN24" s="59"/>
      <c r="AO24" s="59"/>
      <c r="AP24" s="58">
        <v>10</v>
      </c>
      <c r="AQ24" s="59"/>
      <c r="AR24" s="59"/>
      <c r="AS24" s="59"/>
      <c r="AT24" s="60" t="s">
        <v>76</v>
      </c>
      <c r="AU24" s="61"/>
      <c r="AV24" s="61"/>
      <c r="AW24" s="61"/>
      <c r="AX24" s="61"/>
      <c r="AY24" s="61"/>
      <c r="AZ24" s="58"/>
      <c r="BA24" s="59"/>
      <c r="BB24" s="59"/>
      <c r="BC24" s="59"/>
      <c r="BD24" s="59"/>
      <c r="BE24" s="62"/>
      <c r="BT24" s="40">
        <f t="shared" si="42"/>
        <v>0</v>
      </c>
      <c r="CC24" s="40">
        <f t="shared" si="43"/>
        <v>0</v>
      </c>
      <c r="CJ24" s="40">
        <f t="shared" si="44"/>
        <v>0</v>
      </c>
      <c r="CQ24" s="40">
        <f t="shared" si="45"/>
        <v>0</v>
      </c>
      <c r="CX24" s="40">
        <f t="shared" si="46"/>
        <v>0</v>
      </c>
      <c r="DE24" s="40">
        <f t="shared" si="47"/>
        <v>0</v>
      </c>
      <c r="DL24" s="40">
        <f t="shared" si="48"/>
        <v>0</v>
      </c>
      <c r="DS24" s="40">
        <f t="shared" si="49"/>
        <v>0</v>
      </c>
    </row>
    <row r="25" spans="2:123" s="40" customFormat="1" ht="15.95" customHeight="1" x14ac:dyDescent="0.15">
      <c r="B25" s="50">
        <f t="shared" si="40"/>
        <v>17</v>
      </c>
      <c r="C25" s="51"/>
      <c r="D25" s="52" t="s">
        <v>147</v>
      </c>
      <c r="E25" s="53"/>
      <c r="F25" s="53"/>
      <c r="G25" s="53"/>
      <c r="H25" s="53"/>
      <c r="I25" s="54"/>
      <c r="J25" s="55" t="s">
        <v>118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7"/>
      <c r="X25" s="58" t="s">
        <v>148</v>
      </c>
      <c r="Y25" s="59"/>
      <c r="Z25" s="59"/>
      <c r="AA25" s="59"/>
      <c r="AB25" s="59"/>
      <c r="AC25" s="59"/>
      <c r="AD25" s="58" t="s">
        <v>48</v>
      </c>
      <c r="AE25" s="59"/>
      <c r="AF25" s="59"/>
      <c r="AG25" s="59"/>
      <c r="AH25" s="59"/>
      <c r="AI25" s="58">
        <v>302</v>
      </c>
      <c r="AJ25" s="59"/>
      <c r="AK25" s="59"/>
      <c r="AL25" s="51"/>
      <c r="AM25" s="58" t="s">
        <v>75</v>
      </c>
      <c r="AN25" s="59"/>
      <c r="AO25" s="59"/>
      <c r="AP25" s="58">
        <v>10</v>
      </c>
      <c r="AQ25" s="59"/>
      <c r="AR25" s="59"/>
      <c r="AS25" s="59"/>
      <c r="AT25" s="60" t="s">
        <v>76</v>
      </c>
      <c r="AU25" s="61"/>
      <c r="AV25" s="61"/>
      <c r="AW25" s="61"/>
      <c r="AX25" s="61"/>
      <c r="AY25" s="61"/>
      <c r="AZ25" s="58"/>
      <c r="BA25" s="59"/>
      <c r="BB25" s="59"/>
      <c r="BC25" s="59"/>
      <c r="BD25" s="59"/>
      <c r="BE25" s="62"/>
      <c r="BT25" s="40">
        <f t="shared" si="42"/>
        <v>0</v>
      </c>
      <c r="CC25" s="40">
        <f t="shared" si="43"/>
        <v>0</v>
      </c>
      <c r="CJ25" s="40">
        <f t="shared" si="44"/>
        <v>0</v>
      </c>
      <c r="CQ25" s="40">
        <f t="shared" si="45"/>
        <v>0</v>
      </c>
      <c r="CX25" s="40">
        <f t="shared" si="46"/>
        <v>0</v>
      </c>
      <c r="DE25" s="40">
        <f t="shared" si="47"/>
        <v>0</v>
      </c>
      <c r="DL25" s="40">
        <f t="shared" si="48"/>
        <v>0</v>
      </c>
      <c r="DS25" s="40">
        <f t="shared" si="49"/>
        <v>0</v>
      </c>
    </row>
    <row r="26" spans="2:123" s="40" customFormat="1" ht="15.95" customHeight="1" x14ac:dyDescent="0.15">
      <c r="B26" s="50">
        <f t="shared" si="40"/>
        <v>18</v>
      </c>
      <c r="C26" s="51"/>
      <c r="D26" s="52" t="s">
        <v>149</v>
      </c>
      <c r="E26" s="53"/>
      <c r="F26" s="53"/>
      <c r="G26" s="53"/>
      <c r="H26" s="53"/>
      <c r="I26" s="54"/>
      <c r="J26" s="55" t="s">
        <v>143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  <c r="X26" s="58" t="s">
        <v>148</v>
      </c>
      <c r="Y26" s="59"/>
      <c r="Z26" s="59"/>
      <c r="AA26" s="59"/>
      <c r="AB26" s="59"/>
      <c r="AC26" s="59"/>
      <c r="AD26" s="58" t="s">
        <v>48</v>
      </c>
      <c r="AE26" s="59"/>
      <c r="AF26" s="59"/>
      <c r="AG26" s="59"/>
      <c r="AH26" s="59"/>
      <c r="AI26" s="58">
        <v>302</v>
      </c>
      <c r="AJ26" s="59"/>
      <c r="AK26" s="59"/>
      <c r="AL26" s="51"/>
      <c r="AM26" s="58" t="s">
        <v>75</v>
      </c>
      <c r="AN26" s="59"/>
      <c r="AO26" s="59"/>
      <c r="AP26" s="58">
        <v>10</v>
      </c>
      <c r="AQ26" s="59"/>
      <c r="AR26" s="59"/>
      <c r="AS26" s="59"/>
      <c r="AT26" s="60" t="s">
        <v>76</v>
      </c>
      <c r="AU26" s="61"/>
      <c r="AV26" s="61"/>
      <c r="AW26" s="61"/>
      <c r="AX26" s="61"/>
      <c r="AY26" s="61"/>
      <c r="AZ26" s="58"/>
      <c r="BA26" s="59"/>
      <c r="BB26" s="59"/>
      <c r="BC26" s="59"/>
      <c r="BD26" s="59"/>
      <c r="BE26" s="62"/>
      <c r="BT26" s="40">
        <f t="shared" si="42"/>
        <v>0</v>
      </c>
      <c r="CC26" s="40">
        <f t="shared" si="43"/>
        <v>0</v>
      </c>
      <c r="CJ26" s="40">
        <f t="shared" si="44"/>
        <v>0</v>
      </c>
      <c r="CQ26" s="40">
        <f t="shared" si="45"/>
        <v>0</v>
      </c>
      <c r="CX26" s="40">
        <f t="shared" si="46"/>
        <v>0</v>
      </c>
      <c r="DE26" s="40">
        <f t="shared" si="47"/>
        <v>0</v>
      </c>
      <c r="DL26" s="40">
        <f t="shared" si="48"/>
        <v>0</v>
      </c>
      <c r="DS26" s="40">
        <f t="shared" si="49"/>
        <v>0</v>
      </c>
    </row>
    <row r="27" spans="2:123" s="40" customFormat="1" ht="15.95" customHeight="1" x14ac:dyDescent="0.15">
      <c r="B27" s="50">
        <f t="shared" si="40"/>
        <v>19</v>
      </c>
      <c r="C27" s="51"/>
      <c r="D27" s="52" t="s">
        <v>150</v>
      </c>
      <c r="E27" s="53"/>
      <c r="F27" s="53"/>
      <c r="G27" s="53"/>
      <c r="H27" s="53"/>
      <c r="I27" s="54"/>
      <c r="J27" s="55" t="s">
        <v>118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7"/>
      <c r="X27" s="58" t="s">
        <v>151</v>
      </c>
      <c r="Y27" s="59"/>
      <c r="Z27" s="59"/>
      <c r="AA27" s="59"/>
      <c r="AB27" s="59"/>
      <c r="AC27" s="59"/>
      <c r="AD27" s="58" t="s">
        <v>48</v>
      </c>
      <c r="AE27" s="59"/>
      <c r="AF27" s="59"/>
      <c r="AG27" s="59"/>
      <c r="AH27" s="59"/>
      <c r="AI27" s="58">
        <v>304</v>
      </c>
      <c r="AJ27" s="59"/>
      <c r="AK27" s="59"/>
      <c r="AL27" s="51"/>
      <c r="AM27" s="58" t="s">
        <v>75</v>
      </c>
      <c r="AN27" s="59"/>
      <c r="AO27" s="59"/>
      <c r="AP27" s="58">
        <v>10</v>
      </c>
      <c r="AQ27" s="59"/>
      <c r="AR27" s="59"/>
      <c r="AS27" s="59"/>
      <c r="AT27" s="60" t="s">
        <v>76</v>
      </c>
      <c r="AU27" s="61"/>
      <c r="AV27" s="61"/>
      <c r="AW27" s="61"/>
      <c r="AX27" s="61"/>
      <c r="AY27" s="61"/>
      <c r="AZ27" s="58"/>
      <c r="BA27" s="59"/>
      <c r="BB27" s="59"/>
      <c r="BC27" s="59"/>
      <c r="BD27" s="59"/>
      <c r="BE27" s="62"/>
      <c r="BT27" s="40">
        <f t="shared" si="42"/>
        <v>0</v>
      </c>
      <c r="CC27" s="40">
        <f t="shared" si="43"/>
        <v>0</v>
      </c>
      <c r="CJ27" s="40">
        <f t="shared" si="44"/>
        <v>0</v>
      </c>
      <c r="CQ27" s="40">
        <f t="shared" si="45"/>
        <v>0</v>
      </c>
      <c r="CX27" s="40">
        <f t="shared" si="46"/>
        <v>0</v>
      </c>
      <c r="DE27" s="40">
        <f t="shared" si="47"/>
        <v>0</v>
      </c>
      <c r="DL27" s="40">
        <f t="shared" si="48"/>
        <v>0</v>
      </c>
      <c r="DS27" s="40">
        <f t="shared" si="49"/>
        <v>0</v>
      </c>
    </row>
    <row r="28" spans="2:123" s="40" customFormat="1" ht="15.95" customHeight="1" x14ac:dyDescent="0.15">
      <c r="B28" s="50">
        <f t="shared" si="40"/>
        <v>20</v>
      </c>
      <c r="C28" s="51"/>
      <c r="D28" s="52" t="s">
        <v>152</v>
      </c>
      <c r="E28" s="53"/>
      <c r="F28" s="53"/>
      <c r="G28" s="53"/>
      <c r="H28" s="53"/>
      <c r="I28" s="54"/>
      <c r="J28" s="55" t="s">
        <v>118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7"/>
      <c r="X28" s="58" t="s">
        <v>153</v>
      </c>
      <c r="Y28" s="59"/>
      <c r="Z28" s="59"/>
      <c r="AA28" s="59"/>
      <c r="AB28" s="59"/>
      <c r="AC28" s="59"/>
      <c r="AD28" s="58" t="s">
        <v>48</v>
      </c>
      <c r="AE28" s="59"/>
      <c r="AF28" s="59"/>
      <c r="AG28" s="59"/>
      <c r="AH28" s="59"/>
      <c r="AI28" s="58">
        <v>306</v>
      </c>
      <c r="AJ28" s="59"/>
      <c r="AK28" s="59"/>
      <c r="AL28" s="51"/>
      <c r="AM28" s="58" t="s">
        <v>75</v>
      </c>
      <c r="AN28" s="59"/>
      <c r="AO28" s="59"/>
      <c r="AP28" s="58">
        <v>10</v>
      </c>
      <c r="AQ28" s="59"/>
      <c r="AR28" s="59"/>
      <c r="AS28" s="59"/>
      <c r="AT28" s="60" t="s">
        <v>76</v>
      </c>
      <c r="AU28" s="61"/>
      <c r="AV28" s="61"/>
      <c r="AW28" s="61"/>
      <c r="AX28" s="61"/>
      <c r="AY28" s="61"/>
      <c r="AZ28" s="58"/>
      <c r="BA28" s="59"/>
      <c r="BB28" s="59"/>
      <c r="BC28" s="59"/>
      <c r="BD28" s="59"/>
      <c r="BE28" s="62"/>
      <c r="BT28" s="40">
        <f t="shared" si="42"/>
        <v>0</v>
      </c>
      <c r="CC28" s="40">
        <f t="shared" si="43"/>
        <v>0</v>
      </c>
      <c r="CJ28" s="40">
        <f t="shared" si="44"/>
        <v>0</v>
      </c>
      <c r="CQ28" s="40">
        <f t="shared" si="45"/>
        <v>0</v>
      </c>
      <c r="CX28" s="40">
        <f t="shared" si="46"/>
        <v>0</v>
      </c>
      <c r="DE28" s="40">
        <f t="shared" si="47"/>
        <v>0</v>
      </c>
      <c r="DL28" s="40">
        <f t="shared" si="48"/>
        <v>0</v>
      </c>
      <c r="DS28" s="40">
        <f t="shared" si="49"/>
        <v>0</v>
      </c>
    </row>
    <row r="29" spans="2:123" s="40" customFormat="1" ht="15.95" customHeight="1" x14ac:dyDescent="0.15">
      <c r="B29" s="50">
        <f t="shared" si="40"/>
        <v>21</v>
      </c>
      <c r="C29" s="51"/>
      <c r="D29" s="52" t="s">
        <v>164</v>
      </c>
      <c r="E29" s="53"/>
      <c r="F29" s="53"/>
      <c r="G29" s="53"/>
      <c r="H29" s="53"/>
      <c r="I29" s="54"/>
      <c r="J29" s="55" t="s">
        <v>118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7"/>
      <c r="X29" s="58" t="s">
        <v>165</v>
      </c>
      <c r="Y29" s="59"/>
      <c r="Z29" s="59"/>
      <c r="AA29" s="59"/>
      <c r="AB29" s="59"/>
      <c r="AC29" s="59"/>
      <c r="AD29" s="58" t="s">
        <v>48</v>
      </c>
      <c r="AE29" s="59"/>
      <c r="AF29" s="59"/>
      <c r="AG29" s="59"/>
      <c r="AH29" s="59"/>
      <c r="AI29" s="58">
        <v>300</v>
      </c>
      <c r="AJ29" s="59"/>
      <c r="AK29" s="59"/>
      <c r="AL29" s="51"/>
      <c r="AM29" s="58" t="s">
        <v>75</v>
      </c>
      <c r="AN29" s="59"/>
      <c r="AO29" s="59"/>
      <c r="AP29" s="58">
        <v>10</v>
      </c>
      <c r="AQ29" s="59"/>
      <c r="AR29" s="59"/>
      <c r="AS29" s="59"/>
      <c r="AT29" s="60" t="s">
        <v>76</v>
      </c>
      <c r="AU29" s="61"/>
      <c r="AV29" s="61"/>
      <c r="AW29" s="61"/>
      <c r="AX29" s="61"/>
      <c r="AY29" s="61"/>
      <c r="AZ29" s="58"/>
      <c r="BA29" s="59"/>
      <c r="BB29" s="59"/>
      <c r="BC29" s="59"/>
      <c r="BD29" s="59"/>
      <c r="BE29" s="62"/>
      <c r="BT29" s="40">
        <f t="shared" si="42"/>
        <v>0</v>
      </c>
      <c r="CC29" s="40">
        <f t="shared" si="43"/>
        <v>0</v>
      </c>
      <c r="CJ29" s="40">
        <f t="shared" si="44"/>
        <v>0</v>
      </c>
      <c r="CQ29" s="40">
        <f t="shared" si="45"/>
        <v>0</v>
      </c>
      <c r="CX29" s="40">
        <f t="shared" si="46"/>
        <v>0</v>
      </c>
      <c r="DE29" s="40">
        <f t="shared" si="47"/>
        <v>0</v>
      </c>
      <c r="DL29" s="40">
        <f t="shared" si="48"/>
        <v>0</v>
      </c>
      <c r="DS29" s="40">
        <f t="shared" si="49"/>
        <v>0</v>
      </c>
    </row>
    <row r="30" spans="2:123" s="40" customFormat="1" ht="15.95" customHeight="1" x14ac:dyDescent="0.15">
      <c r="B30" s="50">
        <f t="shared" si="40"/>
        <v>22</v>
      </c>
      <c r="C30" s="51"/>
      <c r="D30" s="52" t="s">
        <v>154</v>
      </c>
      <c r="E30" s="53"/>
      <c r="F30" s="53"/>
      <c r="G30" s="53"/>
      <c r="H30" s="53"/>
      <c r="I30" s="54"/>
      <c r="J30" s="55" t="s">
        <v>143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7"/>
      <c r="X30" s="58" t="s">
        <v>155</v>
      </c>
      <c r="Y30" s="59"/>
      <c r="Z30" s="59"/>
      <c r="AA30" s="59"/>
      <c r="AB30" s="59"/>
      <c r="AC30" s="59"/>
      <c r="AD30" s="58" t="s">
        <v>48</v>
      </c>
      <c r="AE30" s="59"/>
      <c r="AF30" s="59"/>
      <c r="AG30" s="59"/>
      <c r="AH30" s="59"/>
      <c r="AI30" s="58">
        <v>306</v>
      </c>
      <c r="AJ30" s="59"/>
      <c r="AK30" s="59"/>
      <c r="AL30" s="51"/>
      <c r="AM30" s="58" t="s">
        <v>75</v>
      </c>
      <c r="AN30" s="59"/>
      <c r="AO30" s="59"/>
      <c r="AP30" s="58">
        <v>10</v>
      </c>
      <c r="AQ30" s="59"/>
      <c r="AR30" s="59"/>
      <c r="AS30" s="59"/>
      <c r="AT30" s="60" t="s">
        <v>76</v>
      </c>
      <c r="AU30" s="61"/>
      <c r="AV30" s="61"/>
      <c r="AW30" s="61"/>
      <c r="AX30" s="61"/>
      <c r="AY30" s="61"/>
      <c r="AZ30" s="58"/>
      <c r="BA30" s="59"/>
      <c r="BB30" s="59"/>
      <c r="BC30" s="59"/>
      <c r="BD30" s="59"/>
      <c r="BE30" s="62"/>
      <c r="BT30" s="40">
        <f t="shared" si="42"/>
        <v>0</v>
      </c>
      <c r="CC30" s="40">
        <f t="shared" si="43"/>
        <v>0</v>
      </c>
      <c r="CJ30" s="40">
        <f t="shared" si="44"/>
        <v>0</v>
      </c>
      <c r="CQ30" s="40">
        <f t="shared" si="45"/>
        <v>0</v>
      </c>
      <c r="CX30" s="40">
        <f t="shared" si="46"/>
        <v>0</v>
      </c>
      <c r="DE30" s="40">
        <f t="shared" si="47"/>
        <v>0</v>
      </c>
      <c r="DL30" s="40">
        <f t="shared" si="48"/>
        <v>0</v>
      </c>
      <c r="DS30" s="40">
        <f t="shared" si="49"/>
        <v>0</v>
      </c>
    </row>
    <row r="31" spans="2:123" s="40" customFormat="1" ht="15.95" customHeight="1" x14ac:dyDescent="0.15">
      <c r="B31" s="50">
        <f t="shared" si="40"/>
        <v>23</v>
      </c>
      <c r="C31" s="51"/>
      <c r="D31" s="52" t="s">
        <v>156</v>
      </c>
      <c r="E31" s="53"/>
      <c r="F31" s="53"/>
      <c r="G31" s="53"/>
      <c r="H31" s="53"/>
      <c r="I31" s="54"/>
      <c r="J31" s="55" t="s">
        <v>118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7"/>
      <c r="X31" s="58" t="s">
        <v>157</v>
      </c>
      <c r="Y31" s="59"/>
      <c r="Z31" s="59"/>
      <c r="AA31" s="59"/>
      <c r="AB31" s="59"/>
      <c r="AC31" s="59"/>
      <c r="AD31" s="58" t="s">
        <v>48</v>
      </c>
      <c r="AE31" s="59"/>
      <c r="AF31" s="59"/>
      <c r="AG31" s="59"/>
      <c r="AH31" s="59"/>
      <c r="AI31" s="58">
        <v>306</v>
      </c>
      <c r="AJ31" s="59"/>
      <c r="AK31" s="59"/>
      <c r="AL31" s="51"/>
      <c r="AM31" s="58" t="s">
        <v>75</v>
      </c>
      <c r="AN31" s="59"/>
      <c r="AO31" s="59"/>
      <c r="AP31" s="58">
        <v>10</v>
      </c>
      <c r="AQ31" s="59"/>
      <c r="AR31" s="59"/>
      <c r="AS31" s="59"/>
      <c r="AT31" s="60" t="s">
        <v>76</v>
      </c>
      <c r="AU31" s="61"/>
      <c r="AV31" s="61"/>
      <c r="AW31" s="61"/>
      <c r="AX31" s="61"/>
      <c r="AY31" s="61"/>
      <c r="AZ31" s="58"/>
      <c r="BA31" s="59"/>
      <c r="BB31" s="59"/>
      <c r="BC31" s="59"/>
      <c r="BD31" s="59"/>
      <c r="BE31" s="62"/>
      <c r="BT31" s="40">
        <f t="shared" si="42"/>
        <v>0</v>
      </c>
      <c r="CC31" s="40">
        <f t="shared" si="43"/>
        <v>0</v>
      </c>
      <c r="CJ31" s="40">
        <f t="shared" si="44"/>
        <v>0</v>
      </c>
      <c r="CQ31" s="40">
        <f t="shared" si="45"/>
        <v>0</v>
      </c>
      <c r="CX31" s="40">
        <f t="shared" si="46"/>
        <v>0</v>
      </c>
      <c r="DE31" s="40">
        <f t="shared" si="47"/>
        <v>0</v>
      </c>
      <c r="DL31" s="40">
        <f t="shared" si="48"/>
        <v>0</v>
      </c>
      <c r="DS31" s="40">
        <f t="shared" si="49"/>
        <v>0</v>
      </c>
    </row>
    <row r="32" spans="2:123" s="40" customFormat="1" ht="15.95" customHeight="1" x14ac:dyDescent="0.15">
      <c r="B32" s="50">
        <f t="shared" si="40"/>
        <v>24</v>
      </c>
      <c r="C32" s="51"/>
      <c r="D32" s="52" t="s">
        <v>158</v>
      </c>
      <c r="E32" s="53"/>
      <c r="F32" s="53"/>
      <c r="G32" s="53"/>
      <c r="H32" s="53"/>
      <c r="I32" s="54"/>
      <c r="J32" s="55" t="s">
        <v>118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7"/>
      <c r="X32" s="58" t="s">
        <v>159</v>
      </c>
      <c r="Y32" s="59"/>
      <c r="Z32" s="59"/>
      <c r="AA32" s="59"/>
      <c r="AB32" s="59"/>
      <c r="AC32" s="59"/>
      <c r="AD32" s="58" t="s">
        <v>48</v>
      </c>
      <c r="AE32" s="59"/>
      <c r="AF32" s="59"/>
      <c r="AG32" s="59"/>
      <c r="AH32" s="59"/>
      <c r="AI32" s="58">
        <v>306</v>
      </c>
      <c r="AJ32" s="59"/>
      <c r="AK32" s="59"/>
      <c r="AL32" s="51"/>
      <c r="AM32" s="58" t="s">
        <v>75</v>
      </c>
      <c r="AN32" s="59"/>
      <c r="AO32" s="59"/>
      <c r="AP32" s="58">
        <v>10</v>
      </c>
      <c r="AQ32" s="59"/>
      <c r="AR32" s="59"/>
      <c r="AS32" s="59"/>
      <c r="AT32" s="60" t="s">
        <v>76</v>
      </c>
      <c r="AU32" s="61"/>
      <c r="AV32" s="61"/>
      <c r="AW32" s="61"/>
      <c r="AX32" s="61"/>
      <c r="AY32" s="61"/>
      <c r="AZ32" s="58"/>
      <c r="BA32" s="59"/>
      <c r="BB32" s="59"/>
      <c r="BC32" s="59"/>
      <c r="BD32" s="59"/>
      <c r="BE32" s="62"/>
      <c r="BT32" s="40">
        <f t="shared" si="42"/>
        <v>0</v>
      </c>
      <c r="CC32" s="40">
        <f t="shared" si="43"/>
        <v>0</v>
      </c>
      <c r="CJ32" s="40">
        <f t="shared" si="44"/>
        <v>0</v>
      </c>
      <c r="CQ32" s="40">
        <f t="shared" si="45"/>
        <v>0</v>
      </c>
      <c r="CX32" s="40">
        <f t="shared" si="46"/>
        <v>0</v>
      </c>
      <c r="DE32" s="40">
        <f t="shared" si="47"/>
        <v>0</v>
      </c>
      <c r="DL32" s="40">
        <f t="shared" si="48"/>
        <v>0</v>
      </c>
      <c r="DS32" s="40">
        <f t="shared" si="49"/>
        <v>0</v>
      </c>
    </row>
    <row r="33" spans="2:123" s="40" customFormat="1" ht="15.95" customHeight="1" x14ac:dyDescent="0.15">
      <c r="B33" s="50">
        <f t="shared" si="40"/>
        <v>25</v>
      </c>
      <c r="C33" s="51"/>
      <c r="D33" s="52" t="s">
        <v>176</v>
      </c>
      <c r="E33" s="53"/>
      <c r="F33" s="53"/>
      <c r="G33" s="53"/>
      <c r="H33" s="53"/>
      <c r="I33" s="54"/>
      <c r="J33" s="55" t="s">
        <v>143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7"/>
      <c r="X33" s="58" t="s">
        <v>179</v>
      </c>
      <c r="Y33" s="59"/>
      <c r="Z33" s="59"/>
      <c r="AA33" s="59"/>
      <c r="AB33" s="59"/>
      <c r="AC33" s="59"/>
      <c r="AD33" s="58" t="s">
        <v>48</v>
      </c>
      <c r="AE33" s="59"/>
      <c r="AF33" s="59"/>
      <c r="AG33" s="59"/>
      <c r="AH33" s="59"/>
      <c r="AI33" s="58">
        <v>520</v>
      </c>
      <c r="AJ33" s="59"/>
      <c r="AK33" s="59"/>
      <c r="AL33" s="51"/>
      <c r="AM33" s="58" t="s">
        <v>75</v>
      </c>
      <c r="AN33" s="59"/>
      <c r="AO33" s="59"/>
      <c r="AP33" s="58">
        <v>10</v>
      </c>
      <c r="AQ33" s="59"/>
      <c r="AR33" s="59"/>
      <c r="AS33" s="59"/>
      <c r="AT33" s="60" t="s">
        <v>76</v>
      </c>
      <c r="AU33" s="61"/>
      <c r="AV33" s="61"/>
      <c r="AW33" s="61"/>
      <c r="AX33" s="61"/>
      <c r="AY33" s="61"/>
      <c r="AZ33" s="58"/>
      <c r="BA33" s="59"/>
      <c r="BB33" s="59"/>
      <c r="BC33" s="59"/>
      <c r="BD33" s="59"/>
      <c r="BE33" s="62"/>
      <c r="BT33" s="40">
        <f t="shared" si="42"/>
        <v>0</v>
      </c>
      <c r="CC33" s="40">
        <f t="shared" si="43"/>
        <v>0</v>
      </c>
      <c r="CJ33" s="40">
        <f t="shared" si="44"/>
        <v>0</v>
      </c>
      <c r="CQ33" s="40">
        <f t="shared" si="45"/>
        <v>0</v>
      </c>
      <c r="CX33" s="40">
        <f t="shared" si="46"/>
        <v>0</v>
      </c>
      <c r="DE33" s="40">
        <f t="shared" si="47"/>
        <v>0</v>
      </c>
      <c r="DL33" s="40">
        <f t="shared" si="48"/>
        <v>0</v>
      </c>
      <c r="DS33" s="40">
        <f t="shared" si="49"/>
        <v>0</v>
      </c>
    </row>
    <row r="34" spans="2:123" s="40" customFormat="1" ht="15.95" customHeight="1" x14ac:dyDescent="0.15">
      <c r="B34" s="50">
        <f t="shared" si="40"/>
        <v>26</v>
      </c>
      <c r="C34" s="51"/>
      <c r="D34" s="52" t="s">
        <v>177</v>
      </c>
      <c r="E34" s="53"/>
      <c r="F34" s="53"/>
      <c r="G34" s="53"/>
      <c r="H34" s="53"/>
      <c r="I34" s="54"/>
      <c r="J34" s="55" t="s">
        <v>118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7"/>
      <c r="X34" s="58" t="s">
        <v>180</v>
      </c>
      <c r="Y34" s="59"/>
      <c r="Z34" s="59"/>
      <c r="AA34" s="59"/>
      <c r="AB34" s="59"/>
      <c r="AC34" s="59"/>
      <c r="AD34" s="58" t="s">
        <v>48</v>
      </c>
      <c r="AE34" s="59"/>
      <c r="AF34" s="59"/>
      <c r="AG34" s="59"/>
      <c r="AH34" s="59"/>
      <c r="AI34" s="58">
        <v>520</v>
      </c>
      <c r="AJ34" s="59"/>
      <c r="AK34" s="59"/>
      <c r="AL34" s="51"/>
      <c r="AM34" s="58" t="s">
        <v>75</v>
      </c>
      <c r="AN34" s="59"/>
      <c r="AO34" s="59"/>
      <c r="AP34" s="58">
        <v>10</v>
      </c>
      <c r="AQ34" s="59"/>
      <c r="AR34" s="59"/>
      <c r="AS34" s="59"/>
      <c r="AT34" s="60" t="s">
        <v>76</v>
      </c>
      <c r="AU34" s="61"/>
      <c r="AV34" s="61"/>
      <c r="AW34" s="61"/>
      <c r="AX34" s="61"/>
      <c r="AY34" s="61"/>
      <c r="AZ34" s="58"/>
      <c r="BA34" s="59"/>
      <c r="BB34" s="59"/>
      <c r="BC34" s="59"/>
      <c r="BD34" s="59"/>
      <c r="BE34" s="62"/>
      <c r="BT34" s="40">
        <f t="shared" si="42"/>
        <v>0</v>
      </c>
      <c r="CC34" s="40">
        <f t="shared" si="43"/>
        <v>0</v>
      </c>
      <c r="CJ34" s="40">
        <f t="shared" si="44"/>
        <v>0</v>
      </c>
      <c r="CQ34" s="40">
        <f t="shared" si="45"/>
        <v>0</v>
      </c>
      <c r="CX34" s="40">
        <f t="shared" si="46"/>
        <v>0</v>
      </c>
      <c r="DE34" s="40">
        <f t="shared" si="47"/>
        <v>0</v>
      </c>
      <c r="DL34" s="40">
        <f t="shared" si="48"/>
        <v>0</v>
      </c>
      <c r="DS34" s="40">
        <f t="shared" si="49"/>
        <v>0</v>
      </c>
    </row>
    <row r="35" spans="2:123" s="40" customFormat="1" ht="15.95" customHeight="1" x14ac:dyDescent="0.15">
      <c r="B35" s="50">
        <f t="shared" si="40"/>
        <v>27</v>
      </c>
      <c r="C35" s="51"/>
      <c r="D35" s="52" t="s">
        <v>178</v>
      </c>
      <c r="E35" s="53"/>
      <c r="F35" s="53"/>
      <c r="G35" s="53"/>
      <c r="H35" s="53"/>
      <c r="I35" s="54"/>
      <c r="J35" s="55" t="s">
        <v>118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7"/>
      <c r="X35" s="58" t="s">
        <v>181</v>
      </c>
      <c r="Y35" s="59"/>
      <c r="Z35" s="59"/>
      <c r="AA35" s="59"/>
      <c r="AB35" s="59"/>
      <c r="AC35" s="59"/>
      <c r="AD35" s="58" t="s">
        <v>48</v>
      </c>
      <c r="AE35" s="59"/>
      <c r="AF35" s="59"/>
      <c r="AG35" s="59"/>
      <c r="AH35" s="59"/>
      <c r="AI35" s="58">
        <v>520</v>
      </c>
      <c r="AJ35" s="59"/>
      <c r="AK35" s="59"/>
      <c r="AL35" s="51"/>
      <c r="AM35" s="58" t="s">
        <v>75</v>
      </c>
      <c r="AN35" s="59"/>
      <c r="AO35" s="59"/>
      <c r="AP35" s="58">
        <v>10</v>
      </c>
      <c r="AQ35" s="59"/>
      <c r="AR35" s="59"/>
      <c r="AS35" s="59"/>
      <c r="AT35" s="60" t="s">
        <v>76</v>
      </c>
      <c r="AU35" s="61"/>
      <c r="AV35" s="61"/>
      <c r="AW35" s="61"/>
      <c r="AX35" s="61"/>
      <c r="AY35" s="61"/>
      <c r="AZ35" s="58"/>
      <c r="BA35" s="59"/>
      <c r="BB35" s="59"/>
      <c r="BC35" s="59"/>
      <c r="BD35" s="59"/>
      <c r="BE35" s="62"/>
      <c r="BT35" s="40">
        <f t="shared" si="42"/>
        <v>0</v>
      </c>
      <c r="CC35" s="40">
        <f t="shared" si="43"/>
        <v>0</v>
      </c>
      <c r="CJ35" s="40">
        <f t="shared" si="44"/>
        <v>0</v>
      </c>
      <c r="CQ35" s="40">
        <f t="shared" si="45"/>
        <v>0</v>
      </c>
      <c r="CX35" s="40">
        <f t="shared" si="46"/>
        <v>0</v>
      </c>
      <c r="DE35" s="40">
        <f t="shared" si="47"/>
        <v>0</v>
      </c>
      <c r="DL35" s="40">
        <f t="shared" si="48"/>
        <v>0</v>
      </c>
      <c r="DS35" s="40">
        <f t="shared" si="49"/>
        <v>0</v>
      </c>
    </row>
    <row r="36" spans="2:123" s="40" customFormat="1" ht="15.95" customHeight="1" x14ac:dyDescent="0.15">
      <c r="B36" s="50">
        <f t="shared" si="40"/>
        <v>28</v>
      </c>
      <c r="C36" s="51"/>
      <c r="D36" s="52" t="s">
        <v>182</v>
      </c>
      <c r="E36" s="53"/>
      <c r="F36" s="53"/>
      <c r="G36" s="53"/>
      <c r="H36" s="53"/>
      <c r="I36" s="54"/>
      <c r="J36" s="55" t="s">
        <v>143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58" t="s">
        <v>185</v>
      </c>
      <c r="Y36" s="59"/>
      <c r="Z36" s="59"/>
      <c r="AA36" s="59"/>
      <c r="AB36" s="59"/>
      <c r="AC36" s="59"/>
      <c r="AD36" s="58" t="s">
        <v>48</v>
      </c>
      <c r="AE36" s="59"/>
      <c r="AF36" s="59"/>
      <c r="AG36" s="59"/>
      <c r="AH36" s="59"/>
      <c r="AI36" s="58">
        <v>300</v>
      </c>
      <c r="AJ36" s="59"/>
      <c r="AK36" s="59"/>
      <c r="AL36" s="51"/>
      <c r="AM36" s="58" t="s">
        <v>75</v>
      </c>
      <c r="AN36" s="59"/>
      <c r="AO36" s="59"/>
      <c r="AP36" s="58">
        <v>10</v>
      </c>
      <c r="AQ36" s="59"/>
      <c r="AR36" s="59"/>
      <c r="AS36" s="59"/>
      <c r="AT36" s="60" t="s">
        <v>76</v>
      </c>
      <c r="AU36" s="61"/>
      <c r="AV36" s="61"/>
      <c r="AW36" s="61"/>
      <c r="AX36" s="61"/>
      <c r="AY36" s="61"/>
      <c r="AZ36" s="58"/>
      <c r="BA36" s="59"/>
      <c r="BB36" s="59"/>
      <c r="BC36" s="59"/>
      <c r="BD36" s="59"/>
      <c r="BE36" s="62"/>
      <c r="BT36" s="40">
        <f t="shared" si="42"/>
        <v>0</v>
      </c>
      <c r="CC36" s="40">
        <f t="shared" si="43"/>
        <v>0</v>
      </c>
      <c r="CJ36" s="40">
        <f t="shared" si="44"/>
        <v>0</v>
      </c>
      <c r="CQ36" s="40">
        <f t="shared" si="45"/>
        <v>0</v>
      </c>
      <c r="CX36" s="40">
        <f t="shared" si="46"/>
        <v>0</v>
      </c>
      <c r="DE36" s="40">
        <f t="shared" si="47"/>
        <v>0</v>
      </c>
      <c r="DL36" s="40">
        <f t="shared" si="48"/>
        <v>0</v>
      </c>
      <c r="DS36" s="40">
        <f t="shared" si="49"/>
        <v>0</v>
      </c>
    </row>
    <row r="37" spans="2:123" s="40" customFormat="1" ht="15.95" customHeight="1" x14ac:dyDescent="0.15">
      <c r="B37" s="50">
        <f t="shared" si="40"/>
        <v>29</v>
      </c>
      <c r="C37" s="51"/>
      <c r="D37" s="52" t="s">
        <v>183</v>
      </c>
      <c r="E37" s="53"/>
      <c r="F37" s="53"/>
      <c r="G37" s="53"/>
      <c r="H37" s="53"/>
      <c r="I37" s="54"/>
      <c r="J37" s="55" t="s">
        <v>118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7"/>
      <c r="X37" s="58" t="s">
        <v>186</v>
      </c>
      <c r="Y37" s="59"/>
      <c r="Z37" s="59"/>
      <c r="AA37" s="59"/>
      <c r="AB37" s="59"/>
      <c r="AC37" s="59"/>
      <c r="AD37" s="58" t="s">
        <v>48</v>
      </c>
      <c r="AE37" s="59"/>
      <c r="AF37" s="59"/>
      <c r="AG37" s="59"/>
      <c r="AH37" s="59"/>
      <c r="AI37" s="58">
        <v>300</v>
      </c>
      <c r="AJ37" s="59"/>
      <c r="AK37" s="59"/>
      <c r="AL37" s="51"/>
      <c r="AM37" s="58" t="s">
        <v>75</v>
      </c>
      <c r="AN37" s="59"/>
      <c r="AO37" s="59"/>
      <c r="AP37" s="58">
        <v>10</v>
      </c>
      <c r="AQ37" s="59"/>
      <c r="AR37" s="59"/>
      <c r="AS37" s="59"/>
      <c r="AT37" s="60" t="s">
        <v>76</v>
      </c>
      <c r="AU37" s="61"/>
      <c r="AV37" s="61"/>
      <c r="AW37" s="61"/>
      <c r="AX37" s="61"/>
      <c r="AY37" s="61"/>
      <c r="AZ37" s="58"/>
      <c r="BA37" s="59"/>
      <c r="BB37" s="59"/>
      <c r="BC37" s="59"/>
      <c r="BD37" s="59"/>
      <c r="BE37" s="62"/>
      <c r="BT37" s="40">
        <f t="shared" si="42"/>
        <v>0</v>
      </c>
      <c r="CC37" s="40">
        <f t="shared" si="43"/>
        <v>0</v>
      </c>
      <c r="CJ37" s="40">
        <f t="shared" si="44"/>
        <v>0</v>
      </c>
      <c r="CQ37" s="40">
        <f t="shared" si="45"/>
        <v>0</v>
      </c>
      <c r="CX37" s="40">
        <f t="shared" si="46"/>
        <v>0</v>
      </c>
      <c r="DE37" s="40">
        <f t="shared" si="47"/>
        <v>0</v>
      </c>
      <c r="DL37" s="40">
        <f t="shared" si="48"/>
        <v>0</v>
      </c>
      <c r="DS37" s="40">
        <f t="shared" si="49"/>
        <v>0</v>
      </c>
    </row>
    <row r="38" spans="2:123" s="40" customFormat="1" ht="15.95" customHeight="1" x14ac:dyDescent="0.15">
      <c r="B38" s="50">
        <f t="shared" si="40"/>
        <v>30</v>
      </c>
      <c r="C38" s="51"/>
      <c r="D38" s="52" t="s">
        <v>184</v>
      </c>
      <c r="E38" s="53"/>
      <c r="F38" s="53"/>
      <c r="G38" s="53"/>
      <c r="H38" s="53"/>
      <c r="I38" s="54"/>
      <c r="J38" s="55" t="s">
        <v>118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  <c r="X38" s="58" t="s">
        <v>187</v>
      </c>
      <c r="Y38" s="59"/>
      <c r="Z38" s="59"/>
      <c r="AA38" s="59"/>
      <c r="AB38" s="59"/>
      <c r="AC38" s="59"/>
      <c r="AD38" s="58" t="s">
        <v>48</v>
      </c>
      <c r="AE38" s="59"/>
      <c r="AF38" s="59"/>
      <c r="AG38" s="59"/>
      <c r="AH38" s="59"/>
      <c r="AI38" s="58">
        <v>300</v>
      </c>
      <c r="AJ38" s="59"/>
      <c r="AK38" s="59"/>
      <c r="AL38" s="51"/>
      <c r="AM38" s="58" t="s">
        <v>75</v>
      </c>
      <c r="AN38" s="59"/>
      <c r="AO38" s="59"/>
      <c r="AP38" s="58">
        <v>10</v>
      </c>
      <c r="AQ38" s="59"/>
      <c r="AR38" s="59"/>
      <c r="AS38" s="59"/>
      <c r="AT38" s="60" t="s">
        <v>76</v>
      </c>
      <c r="AU38" s="61"/>
      <c r="AV38" s="61"/>
      <c r="AW38" s="61"/>
      <c r="AX38" s="61"/>
      <c r="AY38" s="61"/>
      <c r="AZ38" s="58"/>
      <c r="BA38" s="59"/>
      <c r="BB38" s="59"/>
      <c r="BC38" s="59"/>
      <c r="BD38" s="59"/>
      <c r="BE38" s="62"/>
      <c r="BT38" s="40">
        <f t="shared" si="42"/>
        <v>0</v>
      </c>
      <c r="CC38" s="40">
        <f t="shared" si="43"/>
        <v>0</v>
      </c>
      <c r="CJ38" s="40">
        <f t="shared" si="44"/>
        <v>0</v>
      </c>
      <c r="CQ38" s="40">
        <f t="shared" si="45"/>
        <v>0</v>
      </c>
      <c r="CX38" s="40">
        <f t="shared" si="46"/>
        <v>0</v>
      </c>
      <c r="DE38" s="40">
        <f t="shared" si="47"/>
        <v>0</v>
      </c>
      <c r="DL38" s="40">
        <f t="shared" si="48"/>
        <v>0</v>
      </c>
      <c r="DS38" s="40">
        <f t="shared" si="49"/>
        <v>0</v>
      </c>
    </row>
    <row r="39" spans="2:123" s="40" customFormat="1" ht="15.95" customHeight="1" x14ac:dyDescent="0.15">
      <c r="B39" s="50">
        <f t="shared" si="40"/>
        <v>31</v>
      </c>
      <c r="C39" s="51"/>
      <c r="D39" s="52" t="s">
        <v>189</v>
      </c>
      <c r="E39" s="53"/>
      <c r="F39" s="53"/>
      <c r="G39" s="53"/>
      <c r="H39" s="53"/>
      <c r="I39" s="54"/>
      <c r="J39" s="55" t="s">
        <v>161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7"/>
      <c r="X39" s="58" t="s">
        <v>188</v>
      </c>
      <c r="Y39" s="59"/>
      <c r="Z39" s="59"/>
      <c r="AA39" s="59"/>
      <c r="AB39" s="59"/>
      <c r="AC39" s="59"/>
      <c r="AD39" s="58" t="s">
        <v>162</v>
      </c>
      <c r="AE39" s="59"/>
      <c r="AF39" s="59"/>
      <c r="AG39" s="59"/>
      <c r="AH39" s="59"/>
      <c r="AI39" s="58">
        <v>305</v>
      </c>
      <c r="AJ39" s="59"/>
      <c r="AK39" s="59"/>
      <c r="AL39" s="51"/>
      <c r="AM39" s="58" t="s">
        <v>75</v>
      </c>
      <c r="AN39" s="59"/>
      <c r="AO39" s="59"/>
      <c r="AP39" s="58">
        <v>10</v>
      </c>
      <c r="AQ39" s="59"/>
      <c r="AR39" s="59"/>
      <c r="AS39" s="59"/>
      <c r="AT39" s="60" t="s">
        <v>76</v>
      </c>
      <c r="AU39" s="61"/>
      <c r="AV39" s="61"/>
      <c r="AW39" s="61"/>
      <c r="AX39" s="61"/>
      <c r="AY39" s="61"/>
      <c r="AZ39" s="58"/>
      <c r="BA39" s="59"/>
      <c r="BB39" s="59"/>
      <c r="BC39" s="59"/>
      <c r="BD39" s="59"/>
      <c r="BE39" s="62"/>
      <c r="BT39" s="40">
        <f t="shared" si="42"/>
        <v>0</v>
      </c>
      <c r="CC39" s="40">
        <f t="shared" si="43"/>
        <v>0</v>
      </c>
      <c r="CJ39" s="40">
        <f t="shared" si="44"/>
        <v>0</v>
      </c>
      <c r="CQ39" s="40">
        <f t="shared" si="45"/>
        <v>0</v>
      </c>
      <c r="CX39" s="40">
        <f t="shared" si="46"/>
        <v>0</v>
      </c>
      <c r="DE39" s="40">
        <f t="shared" si="47"/>
        <v>0</v>
      </c>
      <c r="DL39" s="40">
        <f t="shared" si="48"/>
        <v>0</v>
      </c>
      <c r="DS39" s="40">
        <f t="shared" si="49"/>
        <v>0</v>
      </c>
    </row>
    <row r="40" spans="2:123" s="40" customFormat="1" ht="15.95" customHeight="1" x14ac:dyDescent="0.15">
      <c r="B40" s="50">
        <f t="shared" si="40"/>
        <v>32</v>
      </c>
      <c r="C40" s="51"/>
      <c r="D40" s="52" t="s">
        <v>166</v>
      </c>
      <c r="E40" s="53"/>
      <c r="F40" s="53"/>
      <c r="G40" s="53"/>
      <c r="H40" s="53"/>
      <c r="I40" s="54"/>
      <c r="J40" s="55" t="s">
        <v>118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7"/>
      <c r="X40" s="58" t="s">
        <v>170</v>
      </c>
      <c r="Y40" s="59"/>
      <c r="Z40" s="59"/>
      <c r="AA40" s="59"/>
      <c r="AB40" s="59"/>
      <c r="AC40" s="59"/>
      <c r="AD40" s="58" t="s">
        <v>48</v>
      </c>
      <c r="AE40" s="59"/>
      <c r="AF40" s="59"/>
      <c r="AG40" s="59"/>
      <c r="AH40" s="59"/>
      <c r="AI40" s="58">
        <v>300</v>
      </c>
      <c r="AJ40" s="59"/>
      <c r="AK40" s="59"/>
      <c r="AL40" s="59"/>
      <c r="AM40" s="58" t="s">
        <v>75</v>
      </c>
      <c r="AN40" s="59"/>
      <c r="AO40" s="59"/>
      <c r="AP40" s="58">
        <v>10</v>
      </c>
      <c r="AQ40" s="59"/>
      <c r="AR40" s="59"/>
      <c r="AS40" s="59"/>
      <c r="AT40" s="60" t="s">
        <v>76</v>
      </c>
      <c r="AU40" s="61"/>
      <c r="AV40" s="61"/>
      <c r="AW40" s="61"/>
      <c r="AX40" s="61"/>
      <c r="AY40" s="61"/>
      <c r="AZ40" s="58"/>
      <c r="BA40" s="59"/>
      <c r="BB40" s="59"/>
      <c r="BC40" s="59"/>
      <c r="BD40" s="59"/>
      <c r="BE40" s="62"/>
      <c r="BT40" s="40">
        <f t="shared" si="42"/>
        <v>0</v>
      </c>
      <c r="CC40" s="40">
        <f t="shared" si="43"/>
        <v>0</v>
      </c>
      <c r="CJ40" s="40">
        <f t="shared" si="44"/>
        <v>0</v>
      </c>
      <c r="CQ40" s="40">
        <f t="shared" si="45"/>
        <v>0</v>
      </c>
      <c r="CX40" s="40">
        <f t="shared" si="46"/>
        <v>0</v>
      </c>
      <c r="DE40" s="40">
        <f t="shared" si="47"/>
        <v>0</v>
      </c>
      <c r="DL40" s="40">
        <f t="shared" si="48"/>
        <v>0</v>
      </c>
      <c r="DS40" s="40">
        <f t="shared" si="49"/>
        <v>0</v>
      </c>
    </row>
    <row r="41" spans="2:123" s="40" customFormat="1" ht="15.95" customHeight="1" x14ac:dyDescent="0.15">
      <c r="B41" s="50">
        <f t="shared" si="40"/>
        <v>33</v>
      </c>
      <c r="C41" s="51"/>
      <c r="D41" s="52" t="s">
        <v>167</v>
      </c>
      <c r="E41" s="53"/>
      <c r="F41" s="53"/>
      <c r="G41" s="53"/>
      <c r="H41" s="53"/>
      <c r="I41" s="54"/>
      <c r="J41" s="55" t="s">
        <v>118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7"/>
      <c r="X41" s="58" t="s">
        <v>171</v>
      </c>
      <c r="Y41" s="59"/>
      <c r="Z41" s="59"/>
      <c r="AA41" s="59"/>
      <c r="AB41" s="59"/>
      <c r="AC41" s="59"/>
      <c r="AD41" s="58" t="s">
        <v>48</v>
      </c>
      <c r="AE41" s="59"/>
      <c r="AF41" s="59"/>
      <c r="AG41" s="59"/>
      <c r="AH41" s="59"/>
      <c r="AI41" s="58">
        <v>300</v>
      </c>
      <c r="AJ41" s="59"/>
      <c r="AK41" s="59"/>
      <c r="AL41" s="59"/>
      <c r="AM41" s="58" t="s">
        <v>75</v>
      </c>
      <c r="AN41" s="59"/>
      <c r="AO41" s="59"/>
      <c r="AP41" s="58">
        <v>10</v>
      </c>
      <c r="AQ41" s="59"/>
      <c r="AR41" s="59"/>
      <c r="AS41" s="59"/>
      <c r="AT41" s="60" t="s">
        <v>76</v>
      </c>
      <c r="AU41" s="61"/>
      <c r="AV41" s="61"/>
      <c r="AW41" s="61"/>
      <c r="AX41" s="61"/>
      <c r="AY41" s="61"/>
      <c r="AZ41" s="58"/>
      <c r="BA41" s="59"/>
      <c r="BB41" s="59"/>
      <c r="BC41" s="59"/>
      <c r="BD41" s="59"/>
      <c r="BE41" s="62"/>
      <c r="BT41" s="40">
        <f t="shared" si="42"/>
        <v>0</v>
      </c>
      <c r="CC41" s="40">
        <f t="shared" si="43"/>
        <v>0</v>
      </c>
      <c r="CJ41" s="40">
        <f t="shared" si="44"/>
        <v>0</v>
      </c>
      <c r="CQ41" s="40">
        <f t="shared" si="45"/>
        <v>0</v>
      </c>
      <c r="CX41" s="40">
        <f t="shared" si="46"/>
        <v>0</v>
      </c>
      <c r="DE41" s="40">
        <f t="shared" si="47"/>
        <v>0</v>
      </c>
      <c r="DL41" s="40">
        <f t="shared" si="48"/>
        <v>0</v>
      </c>
      <c r="DS41" s="40">
        <f t="shared" si="49"/>
        <v>0</v>
      </c>
    </row>
    <row r="42" spans="2:123" s="40" customFormat="1" ht="15.95" customHeight="1" x14ac:dyDescent="0.15">
      <c r="B42" s="50">
        <f t="shared" si="40"/>
        <v>34</v>
      </c>
      <c r="C42" s="51"/>
      <c r="D42" s="52" t="s">
        <v>168</v>
      </c>
      <c r="E42" s="53"/>
      <c r="F42" s="53"/>
      <c r="G42" s="53"/>
      <c r="H42" s="53"/>
      <c r="I42" s="54"/>
      <c r="J42" s="55" t="s">
        <v>118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7"/>
      <c r="X42" s="58" t="s">
        <v>172</v>
      </c>
      <c r="Y42" s="59"/>
      <c r="Z42" s="59"/>
      <c r="AA42" s="59"/>
      <c r="AB42" s="59"/>
      <c r="AC42" s="59"/>
      <c r="AD42" s="58" t="s">
        <v>48</v>
      </c>
      <c r="AE42" s="59"/>
      <c r="AF42" s="59"/>
      <c r="AG42" s="59"/>
      <c r="AH42" s="59"/>
      <c r="AI42" s="58">
        <v>300</v>
      </c>
      <c r="AJ42" s="59"/>
      <c r="AK42" s="59"/>
      <c r="AL42" s="59"/>
      <c r="AM42" s="58" t="s">
        <v>75</v>
      </c>
      <c r="AN42" s="59"/>
      <c r="AO42" s="59"/>
      <c r="AP42" s="58">
        <v>10</v>
      </c>
      <c r="AQ42" s="59"/>
      <c r="AR42" s="59"/>
      <c r="AS42" s="59"/>
      <c r="AT42" s="60" t="s">
        <v>76</v>
      </c>
      <c r="AU42" s="61"/>
      <c r="AV42" s="61"/>
      <c r="AW42" s="61"/>
      <c r="AX42" s="61"/>
      <c r="AY42" s="61"/>
      <c r="AZ42" s="58"/>
      <c r="BA42" s="59"/>
      <c r="BB42" s="59"/>
      <c r="BC42" s="59"/>
      <c r="BD42" s="59"/>
      <c r="BE42" s="62"/>
      <c r="BT42" s="40">
        <f t="shared" si="42"/>
        <v>0</v>
      </c>
      <c r="CC42" s="40">
        <f t="shared" si="43"/>
        <v>0</v>
      </c>
      <c r="CJ42" s="40">
        <f t="shared" si="44"/>
        <v>0</v>
      </c>
      <c r="CQ42" s="40">
        <f t="shared" si="45"/>
        <v>0</v>
      </c>
      <c r="CX42" s="40">
        <f t="shared" si="46"/>
        <v>0</v>
      </c>
      <c r="DE42" s="40">
        <f t="shared" si="47"/>
        <v>0</v>
      </c>
      <c r="DL42" s="40">
        <f t="shared" si="48"/>
        <v>0</v>
      </c>
      <c r="DS42" s="40">
        <f t="shared" si="49"/>
        <v>0</v>
      </c>
    </row>
    <row r="43" spans="2:123" s="40" customFormat="1" ht="15.95" customHeight="1" x14ac:dyDescent="0.15">
      <c r="B43" s="50">
        <f t="shared" si="40"/>
        <v>35</v>
      </c>
      <c r="C43" s="51"/>
      <c r="D43" s="52" t="s">
        <v>169</v>
      </c>
      <c r="E43" s="53"/>
      <c r="F43" s="53"/>
      <c r="G43" s="53"/>
      <c r="H43" s="53"/>
      <c r="I43" s="54"/>
      <c r="J43" s="55" t="s">
        <v>118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7"/>
      <c r="X43" s="58" t="s">
        <v>173</v>
      </c>
      <c r="Y43" s="59"/>
      <c r="Z43" s="59"/>
      <c r="AA43" s="59"/>
      <c r="AB43" s="59"/>
      <c r="AC43" s="59"/>
      <c r="AD43" s="58" t="s">
        <v>48</v>
      </c>
      <c r="AE43" s="59"/>
      <c r="AF43" s="59"/>
      <c r="AG43" s="59"/>
      <c r="AH43" s="59"/>
      <c r="AI43" s="58">
        <v>300</v>
      </c>
      <c r="AJ43" s="59"/>
      <c r="AK43" s="59"/>
      <c r="AL43" s="59"/>
      <c r="AM43" s="58" t="s">
        <v>75</v>
      </c>
      <c r="AN43" s="59"/>
      <c r="AO43" s="59"/>
      <c r="AP43" s="58">
        <v>10</v>
      </c>
      <c r="AQ43" s="59"/>
      <c r="AR43" s="59"/>
      <c r="AS43" s="59"/>
      <c r="AT43" s="60" t="s">
        <v>76</v>
      </c>
      <c r="AU43" s="61"/>
      <c r="AV43" s="61"/>
      <c r="AW43" s="61"/>
      <c r="AX43" s="61"/>
      <c r="AY43" s="61"/>
      <c r="AZ43" s="58"/>
      <c r="BA43" s="59"/>
      <c r="BB43" s="59"/>
      <c r="BC43" s="59"/>
      <c r="BD43" s="59"/>
      <c r="BE43" s="62"/>
    </row>
    <row r="44" spans="2:123" s="40" customFormat="1" ht="15.95" customHeight="1" x14ac:dyDescent="0.15">
      <c r="B44" s="50"/>
      <c r="C44" s="51"/>
      <c r="D44" s="52"/>
      <c r="E44" s="53"/>
      <c r="F44" s="53"/>
      <c r="G44" s="53"/>
      <c r="H44" s="53"/>
      <c r="I44" s="54"/>
      <c r="J44" s="55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7"/>
      <c r="X44" s="58"/>
      <c r="Y44" s="59"/>
      <c r="Z44" s="59"/>
      <c r="AA44" s="59"/>
      <c r="AB44" s="59"/>
      <c r="AC44" s="59"/>
      <c r="AD44" s="58"/>
      <c r="AE44" s="59"/>
      <c r="AF44" s="59"/>
      <c r="AG44" s="59"/>
      <c r="AH44" s="59"/>
      <c r="AI44" s="58"/>
      <c r="AJ44" s="59"/>
      <c r="AK44" s="59"/>
      <c r="AL44" s="59"/>
      <c r="AM44" s="58"/>
      <c r="AN44" s="59"/>
      <c r="AO44" s="59"/>
      <c r="AP44" s="58"/>
      <c r="AQ44" s="59"/>
      <c r="AR44" s="59"/>
      <c r="AS44" s="59"/>
      <c r="AT44" s="60"/>
      <c r="AU44" s="61"/>
      <c r="AV44" s="61"/>
      <c r="AW44" s="61"/>
      <c r="AX44" s="61"/>
      <c r="AY44" s="61"/>
      <c r="AZ44" s="58"/>
      <c r="BA44" s="59"/>
      <c r="BB44" s="59"/>
      <c r="BC44" s="59"/>
      <c r="BD44" s="59"/>
      <c r="BE44" s="62"/>
    </row>
    <row r="45" spans="2:123" s="40" customFormat="1" ht="15.95" customHeight="1" x14ac:dyDescent="0.15">
      <c r="B45" s="50"/>
      <c r="C45" s="51"/>
      <c r="D45" s="52"/>
      <c r="E45" s="53"/>
      <c r="F45" s="53"/>
      <c r="G45" s="53"/>
      <c r="H45" s="53"/>
      <c r="I45" s="54"/>
      <c r="J45" s="55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7"/>
      <c r="X45" s="58"/>
      <c r="Y45" s="59"/>
      <c r="Z45" s="59"/>
      <c r="AA45" s="59"/>
      <c r="AB45" s="59"/>
      <c r="AC45" s="59"/>
      <c r="AD45" s="58"/>
      <c r="AE45" s="59"/>
      <c r="AF45" s="59"/>
      <c r="AG45" s="59"/>
      <c r="AH45" s="59"/>
      <c r="AI45" s="58"/>
      <c r="AJ45" s="59"/>
      <c r="AK45" s="59"/>
      <c r="AL45" s="59"/>
      <c r="AM45" s="58"/>
      <c r="AN45" s="59"/>
      <c r="AO45" s="59"/>
      <c r="AP45" s="58"/>
      <c r="AQ45" s="59"/>
      <c r="AR45" s="59"/>
      <c r="AS45" s="59"/>
      <c r="AT45" s="60"/>
      <c r="AU45" s="61"/>
      <c r="AV45" s="61"/>
      <c r="AW45" s="61"/>
      <c r="AX45" s="61"/>
      <c r="AY45" s="61"/>
      <c r="AZ45" s="58"/>
      <c r="BA45" s="59"/>
      <c r="BB45" s="59"/>
      <c r="BC45" s="59"/>
      <c r="BD45" s="59"/>
      <c r="BE45" s="62"/>
      <c r="BG45" s="39"/>
      <c r="BH45" s="39"/>
      <c r="BI45" s="39"/>
      <c r="BJ45" s="39"/>
      <c r="BK45" s="39"/>
      <c r="BL45" s="39"/>
      <c r="BM45" s="39"/>
      <c r="BN45" s="39"/>
      <c r="BU45" s="39"/>
      <c r="BV45" s="39"/>
      <c r="CD45" s="39"/>
      <c r="CK45" s="39"/>
      <c r="CR45" s="39"/>
      <c r="CY45" s="39"/>
      <c r="DF45" s="39"/>
      <c r="DM45" s="39"/>
    </row>
    <row r="46" spans="2:123" s="40" customFormat="1" ht="15.95" customHeight="1" x14ac:dyDescent="0.15">
      <c r="B46" s="50"/>
      <c r="C46" s="51"/>
      <c r="D46" s="52"/>
      <c r="E46" s="53"/>
      <c r="F46" s="53"/>
      <c r="G46" s="53"/>
      <c r="H46" s="53"/>
      <c r="I46" s="54"/>
      <c r="J46" s="55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7"/>
      <c r="X46" s="58"/>
      <c r="Y46" s="59"/>
      <c r="Z46" s="59"/>
      <c r="AA46" s="59"/>
      <c r="AB46" s="59"/>
      <c r="AC46" s="59"/>
      <c r="AD46" s="58"/>
      <c r="AE46" s="59"/>
      <c r="AF46" s="59"/>
      <c r="AG46" s="59"/>
      <c r="AH46" s="59"/>
      <c r="AI46" s="58"/>
      <c r="AJ46" s="59"/>
      <c r="AK46" s="59"/>
      <c r="AL46" s="59"/>
      <c r="AM46" s="58"/>
      <c r="AN46" s="59"/>
      <c r="AO46" s="59"/>
      <c r="AP46" s="58"/>
      <c r="AQ46" s="59"/>
      <c r="AR46" s="59"/>
      <c r="AS46" s="59"/>
      <c r="AT46" s="60"/>
      <c r="AU46" s="61"/>
      <c r="AV46" s="61"/>
      <c r="AW46" s="61"/>
      <c r="AX46" s="61"/>
      <c r="AY46" s="61"/>
      <c r="AZ46" s="58"/>
      <c r="BA46" s="59"/>
      <c r="BB46" s="59"/>
      <c r="BC46" s="59"/>
      <c r="BD46" s="59"/>
      <c r="BE46" s="62"/>
      <c r="BF46" s="39"/>
      <c r="BG46" s="39"/>
      <c r="BH46" s="39"/>
      <c r="BI46" s="39"/>
      <c r="BJ46" s="39"/>
      <c r="BK46" s="39"/>
      <c r="BL46" s="39"/>
      <c r="BM46" s="39"/>
      <c r="BN46" s="39"/>
      <c r="BU46" s="39"/>
      <c r="BV46" s="39"/>
      <c r="CD46" s="39"/>
      <c r="CK46" s="39"/>
      <c r="CR46" s="39"/>
      <c r="CY46" s="39"/>
      <c r="DF46" s="39"/>
      <c r="DM46" s="39"/>
    </row>
    <row r="47" spans="2:123" s="40" customFormat="1" ht="15.95" customHeight="1" x14ac:dyDescent="0.15">
      <c r="B47" s="50"/>
      <c r="C47" s="51"/>
      <c r="D47" s="52"/>
      <c r="E47" s="53"/>
      <c r="F47" s="53"/>
      <c r="G47" s="53"/>
      <c r="H47" s="53"/>
      <c r="I47" s="54"/>
      <c r="J47" s="55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7"/>
      <c r="X47" s="58"/>
      <c r="Y47" s="59"/>
      <c r="Z47" s="59"/>
      <c r="AA47" s="59"/>
      <c r="AB47" s="59"/>
      <c r="AC47" s="59"/>
      <c r="AD47" s="58"/>
      <c r="AE47" s="59"/>
      <c r="AF47" s="59"/>
      <c r="AG47" s="59"/>
      <c r="AH47" s="59"/>
      <c r="AI47" s="58"/>
      <c r="AJ47" s="59"/>
      <c r="AK47" s="59"/>
      <c r="AL47" s="59"/>
      <c r="AM47" s="58"/>
      <c r="AN47" s="59"/>
      <c r="AO47" s="59"/>
      <c r="AP47" s="58"/>
      <c r="AQ47" s="59"/>
      <c r="AR47" s="59"/>
      <c r="AS47" s="59"/>
      <c r="AT47" s="60"/>
      <c r="AU47" s="61"/>
      <c r="AV47" s="61"/>
      <c r="AW47" s="61"/>
      <c r="AX47" s="61"/>
      <c r="AY47" s="61"/>
      <c r="AZ47" s="58"/>
      <c r="BA47" s="59"/>
      <c r="BB47" s="59"/>
      <c r="BC47" s="59"/>
      <c r="BD47" s="59"/>
      <c r="BE47" s="62"/>
      <c r="BF47" s="39"/>
      <c r="BG47" s="39"/>
      <c r="BH47" s="39"/>
      <c r="BI47" s="39"/>
      <c r="BJ47" s="39"/>
      <c r="BK47" s="39"/>
      <c r="BL47" s="39"/>
      <c r="BM47" s="39"/>
      <c r="BN47" s="39"/>
      <c r="BU47" s="39"/>
      <c r="BV47" s="39"/>
      <c r="CD47" s="39"/>
      <c r="CK47" s="39"/>
      <c r="CR47" s="39"/>
      <c r="CY47" s="39"/>
      <c r="DF47" s="39"/>
      <c r="DM47" s="39"/>
    </row>
    <row r="48" spans="2:123" s="40" customFormat="1" ht="15.95" customHeight="1" x14ac:dyDescent="0.15">
      <c r="B48" s="50" t="str">
        <f t="shared" ref="B48:B53" si="50">IF(D45&lt;&gt;"",ROW(B48)-8,"")</f>
        <v/>
      </c>
      <c r="C48" s="51"/>
      <c r="D48" s="52"/>
      <c r="E48" s="53"/>
      <c r="F48" s="53"/>
      <c r="G48" s="53"/>
      <c r="H48" s="53"/>
      <c r="I48" s="54"/>
      <c r="J48" s="55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7"/>
      <c r="X48" s="58"/>
      <c r="Y48" s="59"/>
      <c r="Z48" s="59"/>
      <c r="AA48" s="59"/>
      <c r="AB48" s="59"/>
      <c r="AC48" s="59"/>
      <c r="AD48" s="58"/>
      <c r="AE48" s="59"/>
      <c r="AF48" s="59"/>
      <c r="AG48" s="59"/>
      <c r="AH48" s="59"/>
      <c r="AI48" s="58"/>
      <c r="AJ48" s="59"/>
      <c r="AK48" s="59"/>
      <c r="AL48" s="59"/>
      <c r="AM48" s="58"/>
      <c r="AN48" s="59"/>
      <c r="AO48" s="59"/>
      <c r="AP48" s="58"/>
      <c r="AQ48" s="59"/>
      <c r="AR48" s="59"/>
      <c r="AS48" s="59"/>
      <c r="AT48" s="60"/>
      <c r="AU48" s="61"/>
      <c r="AV48" s="61"/>
      <c r="AW48" s="61"/>
      <c r="AX48" s="61"/>
      <c r="AY48" s="61"/>
      <c r="AZ48" s="58"/>
      <c r="BA48" s="59"/>
      <c r="BB48" s="59"/>
      <c r="BC48" s="59"/>
      <c r="BD48" s="59"/>
      <c r="BE48" s="62"/>
      <c r="BF48" s="39"/>
      <c r="BG48" s="39"/>
      <c r="BH48" s="39"/>
      <c r="BI48" s="39"/>
      <c r="BJ48" s="39"/>
      <c r="BK48" s="39"/>
      <c r="BL48" s="39"/>
      <c r="BM48" s="39"/>
      <c r="BN48" s="39"/>
      <c r="BU48" s="39"/>
      <c r="BV48" s="39"/>
      <c r="CD48" s="39"/>
      <c r="CK48" s="39"/>
      <c r="CR48" s="39"/>
      <c r="CY48" s="39"/>
      <c r="DF48" s="39"/>
      <c r="DM48" s="39"/>
    </row>
    <row r="49" spans="2:117" s="40" customFormat="1" ht="15.95" customHeight="1" x14ac:dyDescent="0.15">
      <c r="B49" s="50" t="str">
        <f t="shared" si="50"/>
        <v/>
      </c>
      <c r="C49" s="51"/>
      <c r="D49" s="52"/>
      <c r="E49" s="53"/>
      <c r="F49" s="53"/>
      <c r="G49" s="53"/>
      <c r="H49" s="53"/>
      <c r="I49" s="54"/>
      <c r="J49" s="55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7"/>
      <c r="X49" s="58"/>
      <c r="Y49" s="59"/>
      <c r="Z49" s="59"/>
      <c r="AA49" s="59"/>
      <c r="AB49" s="59"/>
      <c r="AC49" s="59"/>
      <c r="AD49" s="58"/>
      <c r="AE49" s="59"/>
      <c r="AF49" s="59"/>
      <c r="AG49" s="59"/>
      <c r="AH49" s="59"/>
      <c r="AI49" s="58"/>
      <c r="AJ49" s="59"/>
      <c r="AK49" s="59"/>
      <c r="AL49" s="59"/>
      <c r="AM49" s="58"/>
      <c r="AN49" s="59"/>
      <c r="AO49" s="59"/>
      <c r="AP49" s="58"/>
      <c r="AQ49" s="59"/>
      <c r="AR49" s="59"/>
      <c r="AS49" s="59"/>
      <c r="AT49" s="60"/>
      <c r="AU49" s="61"/>
      <c r="AV49" s="61"/>
      <c r="AW49" s="61"/>
      <c r="AX49" s="61"/>
      <c r="AY49" s="61"/>
      <c r="AZ49" s="58"/>
      <c r="BA49" s="59"/>
      <c r="BB49" s="59"/>
      <c r="BC49" s="59"/>
      <c r="BD49" s="59"/>
      <c r="BE49" s="62"/>
      <c r="BF49" s="39"/>
      <c r="BG49" s="39"/>
      <c r="BH49" s="39"/>
      <c r="BI49" s="39"/>
      <c r="BJ49" s="39"/>
      <c r="BK49" s="39"/>
      <c r="BL49" s="39"/>
      <c r="BM49" s="39"/>
      <c r="BN49" s="39"/>
      <c r="BU49" s="39"/>
      <c r="BV49" s="39"/>
      <c r="CD49" s="39"/>
      <c r="CK49" s="39"/>
      <c r="CR49" s="39"/>
      <c r="CY49" s="39"/>
      <c r="DF49" s="39"/>
      <c r="DM49" s="39"/>
    </row>
    <row r="50" spans="2:117" s="40" customFormat="1" ht="15.95" customHeight="1" x14ac:dyDescent="0.15">
      <c r="B50" s="50" t="str">
        <f t="shared" si="50"/>
        <v/>
      </c>
      <c r="C50" s="51"/>
      <c r="D50" s="52"/>
      <c r="E50" s="53"/>
      <c r="F50" s="53"/>
      <c r="G50" s="53"/>
      <c r="H50" s="53"/>
      <c r="I50" s="54"/>
      <c r="J50" s="55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7"/>
      <c r="X50" s="58"/>
      <c r="Y50" s="59"/>
      <c r="Z50" s="59"/>
      <c r="AA50" s="59"/>
      <c r="AB50" s="59"/>
      <c r="AC50" s="59"/>
      <c r="AD50" s="58"/>
      <c r="AE50" s="59"/>
      <c r="AF50" s="59"/>
      <c r="AG50" s="59"/>
      <c r="AH50" s="59"/>
      <c r="AI50" s="58"/>
      <c r="AJ50" s="59"/>
      <c r="AK50" s="59"/>
      <c r="AL50" s="59"/>
      <c r="AM50" s="58"/>
      <c r="AN50" s="59"/>
      <c r="AO50" s="59"/>
      <c r="AP50" s="58"/>
      <c r="AQ50" s="59"/>
      <c r="AR50" s="59"/>
      <c r="AS50" s="59"/>
      <c r="AT50" s="60"/>
      <c r="AU50" s="61"/>
      <c r="AV50" s="61"/>
      <c r="AW50" s="61"/>
      <c r="AX50" s="61"/>
      <c r="AY50" s="61"/>
      <c r="AZ50" s="58"/>
      <c r="BA50" s="59"/>
      <c r="BB50" s="59"/>
      <c r="BC50" s="59"/>
      <c r="BD50" s="59"/>
      <c r="BE50" s="62"/>
      <c r="BF50" s="39"/>
      <c r="BG50" s="39"/>
      <c r="BH50" s="39"/>
      <c r="BI50" s="39"/>
      <c r="BJ50" s="39"/>
      <c r="BK50" s="39"/>
      <c r="BL50" s="39"/>
      <c r="BM50" s="39"/>
      <c r="BN50" s="39"/>
      <c r="BU50" s="39"/>
      <c r="BV50" s="39"/>
      <c r="CD50" s="39"/>
      <c r="CK50" s="39"/>
      <c r="CR50" s="39"/>
      <c r="CY50" s="39"/>
      <c r="DF50" s="39"/>
      <c r="DM50" s="39"/>
    </row>
    <row r="51" spans="2:117" s="40" customFormat="1" ht="15.95" customHeight="1" x14ac:dyDescent="0.15">
      <c r="B51" s="50" t="str">
        <f t="shared" si="50"/>
        <v/>
      </c>
      <c r="C51" s="51"/>
      <c r="D51" s="52"/>
      <c r="E51" s="53"/>
      <c r="F51" s="53"/>
      <c r="G51" s="53"/>
      <c r="H51" s="53"/>
      <c r="I51" s="54"/>
      <c r="J51" s="55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7"/>
      <c r="X51" s="58"/>
      <c r="Y51" s="59"/>
      <c r="Z51" s="59"/>
      <c r="AA51" s="59"/>
      <c r="AB51" s="59"/>
      <c r="AC51" s="59"/>
      <c r="AD51" s="58"/>
      <c r="AE51" s="59"/>
      <c r="AF51" s="59"/>
      <c r="AG51" s="59"/>
      <c r="AH51" s="59"/>
      <c r="AI51" s="58"/>
      <c r="AJ51" s="59"/>
      <c r="AK51" s="59"/>
      <c r="AL51" s="59"/>
      <c r="AM51" s="58"/>
      <c r="AN51" s="59"/>
      <c r="AO51" s="59"/>
      <c r="AP51" s="58"/>
      <c r="AQ51" s="59"/>
      <c r="AR51" s="59"/>
      <c r="AS51" s="59"/>
      <c r="AT51" s="60"/>
      <c r="AU51" s="61"/>
      <c r="AV51" s="61"/>
      <c r="AW51" s="61"/>
      <c r="AX51" s="61"/>
      <c r="AY51" s="61"/>
      <c r="AZ51" s="58"/>
      <c r="BA51" s="59"/>
      <c r="BB51" s="59"/>
      <c r="BC51" s="59"/>
      <c r="BD51" s="59"/>
      <c r="BE51" s="62"/>
      <c r="BF51" s="39"/>
      <c r="BG51" s="39"/>
      <c r="BH51" s="39"/>
      <c r="BI51" s="39"/>
      <c r="BJ51" s="39"/>
      <c r="BK51" s="39"/>
      <c r="BL51" s="39"/>
      <c r="BM51" s="39"/>
      <c r="BN51" s="39"/>
      <c r="BU51" s="39"/>
      <c r="BV51" s="39"/>
      <c r="CD51" s="39"/>
      <c r="CK51" s="39"/>
      <c r="CR51" s="39"/>
      <c r="CY51" s="39"/>
      <c r="DF51" s="39"/>
      <c r="DM51" s="39"/>
    </row>
    <row r="52" spans="2:117" s="40" customFormat="1" ht="15.95" customHeight="1" x14ac:dyDescent="0.15">
      <c r="B52" s="50" t="str">
        <f t="shared" si="50"/>
        <v/>
      </c>
      <c r="C52" s="51"/>
      <c r="D52" s="52"/>
      <c r="E52" s="53"/>
      <c r="F52" s="53"/>
      <c r="G52" s="53"/>
      <c r="H52" s="53"/>
      <c r="I52" s="54"/>
      <c r="J52" s="55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7"/>
      <c r="X52" s="58"/>
      <c r="Y52" s="59"/>
      <c r="Z52" s="59"/>
      <c r="AA52" s="59"/>
      <c r="AB52" s="59"/>
      <c r="AC52" s="59"/>
      <c r="AD52" s="58"/>
      <c r="AE52" s="59"/>
      <c r="AF52" s="59"/>
      <c r="AG52" s="59"/>
      <c r="AH52" s="59"/>
      <c r="AI52" s="58"/>
      <c r="AJ52" s="59"/>
      <c r="AK52" s="59"/>
      <c r="AL52" s="59"/>
      <c r="AM52" s="58"/>
      <c r="AN52" s="59"/>
      <c r="AO52" s="59"/>
      <c r="AP52" s="58"/>
      <c r="AQ52" s="59"/>
      <c r="AR52" s="59"/>
      <c r="AS52" s="59"/>
      <c r="AT52" s="60"/>
      <c r="AU52" s="61"/>
      <c r="AV52" s="61"/>
      <c r="AW52" s="61"/>
      <c r="AX52" s="61"/>
      <c r="AY52" s="61"/>
      <c r="AZ52" s="58"/>
      <c r="BA52" s="59"/>
      <c r="BB52" s="59"/>
      <c r="BC52" s="59"/>
      <c r="BD52" s="59"/>
      <c r="BE52" s="62"/>
      <c r="BF52" s="39"/>
      <c r="BG52" s="39"/>
      <c r="BH52" s="39"/>
      <c r="BI52" s="39"/>
      <c r="BJ52" s="39"/>
      <c r="BK52" s="39"/>
      <c r="BL52" s="39"/>
      <c r="BM52" s="39"/>
      <c r="BN52" s="39"/>
      <c r="BU52" s="39"/>
      <c r="BV52" s="39"/>
      <c r="CD52" s="39"/>
      <c r="CK52" s="39"/>
      <c r="CR52" s="39"/>
      <c r="CY52" s="39"/>
      <c r="DF52" s="39"/>
      <c r="DM52" s="39"/>
    </row>
    <row r="53" spans="2:117" s="40" customFormat="1" ht="15.95" customHeight="1" x14ac:dyDescent="0.15">
      <c r="B53" s="50" t="str">
        <f t="shared" si="50"/>
        <v/>
      </c>
      <c r="C53" s="51"/>
      <c r="D53" s="52"/>
      <c r="E53" s="53"/>
      <c r="F53" s="53"/>
      <c r="G53" s="53"/>
      <c r="H53" s="53"/>
      <c r="I53" s="54"/>
      <c r="J53" s="55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7"/>
      <c r="X53" s="58"/>
      <c r="Y53" s="59"/>
      <c r="Z53" s="59"/>
      <c r="AA53" s="59"/>
      <c r="AB53" s="59"/>
      <c r="AC53" s="59"/>
      <c r="AD53" s="58"/>
      <c r="AE53" s="59"/>
      <c r="AF53" s="59"/>
      <c r="AG53" s="59"/>
      <c r="AH53" s="59"/>
      <c r="AI53" s="58"/>
      <c r="AJ53" s="59"/>
      <c r="AK53" s="59"/>
      <c r="AL53" s="59"/>
      <c r="AM53" s="58"/>
      <c r="AN53" s="59"/>
      <c r="AO53" s="59"/>
      <c r="AP53" s="58"/>
      <c r="AQ53" s="59"/>
      <c r="AR53" s="59"/>
      <c r="AS53" s="59"/>
      <c r="AT53" s="60"/>
      <c r="AU53" s="61"/>
      <c r="AV53" s="61"/>
      <c r="AW53" s="61"/>
      <c r="AX53" s="61"/>
      <c r="AY53" s="61"/>
      <c r="AZ53" s="58"/>
      <c r="BA53" s="59"/>
      <c r="BB53" s="59"/>
      <c r="BC53" s="59"/>
      <c r="BD53" s="59"/>
      <c r="BE53" s="62"/>
      <c r="BF53" s="39"/>
      <c r="BG53" s="39"/>
      <c r="BH53" s="39"/>
      <c r="BI53" s="39"/>
      <c r="BJ53" s="39"/>
      <c r="BK53" s="39"/>
      <c r="BL53" s="39"/>
      <c r="BM53" s="39"/>
      <c r="BN53" s="39"/>
      <c r="BU53" s="39"/>
      <c r="BV53" s="39"/>
      <c r="CD53" s="39"/>
      <c r="CK53" s="39"/>
      <c r="CR53" s="39"/>
      <c r="CY53" s="39"/>
      <c r="DF53" s="39"/>
      <c r="DM53" s="39"/>
    </row>
    <row r="54" spans="2:117" s="40" customFormat="1" ht="15.95" customHeight="1" x14ac:dyDescent="0.15">
      <c r="B54" s="50"/>
      <c r="C54" s="51"/>
      <c r="D54" s="52"/>
      <c r="E54" s="53"/>
      <c r="F54" s="53"/>
      <c r="G54" s="53"/>
      <c r="H54" s="53"/>
      <c r="I54" s="54"/>
      <c r="J54" s="55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7"/>
      <c r="X54" s="58"/>
      <c r="Y54" s="59"/>
      <c r="Z54" s="59"/>
      <c r="AA54" s="59"/>
      <c r="AB54" s="59"/>
      <c r="AC54" s="59"/>
      <c r="AD54" s="58"/>
      <c r="AE54" s="59"/>
      <c r="AF54" s="59"/>
      <c r="AG54" s="59"/>
      <c r="AH54" s="59"/>
      <c r="AI54" s="58"/>
      <c r="AJ54" s="59"/>
      <c r="AK54" s="59"/>
      <c r="AL54" s="59"/>
      <c r="AM54" s="58"/>
      <c r="AN54" s="59"/>
      <c r="AO54" s="59"/>
      <c r="AP54" s="58"/>
      <c r="AQ54" s="59"/>
      <c r="AR54" s="59"/>
      <c r="AS54" s="59"/>
      <c r="AT54" s="60"/>
      <c r="AU54" s="61"/>
      <c r="AV54" s="61"/>
      <c r="AW54" s="61"/>
      <c r="AX54" s="61"/>
      <c r="AY54" s="61"/>
      <c r="AZ54" s="58"/>
      <c r="BA54" s="59"/>
      <c r="BB54" s="59"/>
      <c r="BC54" s="59"/>
      <c r="BD54" s="59"/>
      <c r="BE54" s="62"/>
      <c r="BF54" s="39"/>
      <c r="BG54" s="39"/>
      <c r="BH54" s="39"/>
      <c r="BI54" s="39"/>
      <c r="BJ54" s="39"/>
      <c r="BK54" s="39"/>
      <c r="BL54" s="39"/>
      <c r="BM54" s="39"/>
      <c r="BN54" s="39"/>
      <c r="BU54" s="39"/>
      <c r="BV54" s="39"/>
      <c r="CD54" s="39"/>
      <c r="CK54" s="39"/>
      <c r="CR54" s="39"/>
      <c r="CY54" s="39"/>
      <c r="DF54" s="39"/>
      <c r="DM54" s="39"/>
    </row>
    <row r="55" spans="2:117" s="40" customFormat="1" ht="15.95" customHeight="1" x14ac:dyDescent="0.15">
      <c r="B55" s="50"/>
      <c r="C55" s="51"/>
      <c r="D55" s="52"/>
      <c r="E55" s="53"/>
      <c r="F55" s="53"/>
      <c r="G55" s="53"/>
      <c r="H55" s="53"/>
      <c r="I55" s="54"/>
      <c r="J55" s="55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7"/>
      <c r="X55" s="58"/>
      <c r="Y55" s="59"/>
      <c r="Z55" s="59"/>
      <c r="AA55" s="59"/>
      <c r="AB55" s="59"/>
      <c r="AC55" s="59"/>
      <c r="AD55" s="58"/>
      <c r="AE55" s="59"/>
      <c r="AF55" s="59"/>
      <c r="AG55" s="59"/>
      <c r="AH55" s="59"/>
      <c r="AI55" s="58"/>
      <c r="AJ55" s="59"/>
      <c r="AK55" s="59"/>
      <c r="AL55" s="59"/>
      <c r="AM55" s="58"/>
      <c r="AN55" s="59"/>
      <c r="AO55" s="59"/>
      <c r="AP55" s="58"/>
      <c r="AQ55" s="59"/>
      <c r="AR55" s="59"/>
      <c r="AS55" s="59"/>
      <c r="AT55" s="60"/>
      <c r="AU55" s="61"/>
      <c r="AV55" s="61"/>
      <c r="AW55" s="61"/>
      <c r="AX55" s="61"/>
      <c r="AY55" s="61"/>
      <c r="AZ55" s="58"/>
      <c r="BA55" s="59"/>
      <c r="BB55" s="59"/>
      <c r="BC55" s="59"/>
      <c r="BD55" s="59"/>
      <c r="BE55" s="62"/>
      <c r="BF55" s="39"/>
      <c r="BG55" s="39"/>
      <c r="BH55" s="39"/>
      <c r="BI55" s="39"/>
      <c r="BJ55" s="39"/>
      <c r="BK55" s="39"/>
      <c r="BL55" s="39"/>
      <c r="BM55" s="39"/>
      <c r="BN55" s="39"/>
      <c r="BU55" s="39"/>
      <c r="BV55" s="39"/>
      <c r="CD55" s="39"/>
      <c r="CK55" s="39"/>
      <c r="CR55" s="39"/>
      <c r="CY55" s="39"/>
      <c r="DF55" s="39"/>
      <c r="DM55" s="39"/>
    </row>
    <row r="56" spans="2:117" s="40" customFormat="1" ht="15.95" customHeight="1" x14ac:dyDescent="0.15">
      <c r="B56" s="50"/>
      <c r="C56" s="51"/>
      <c r="D56" s="52"/>
      <c r="E56" s="53"/>
      <c r="F56" s="53"/>
      <c r="G56" s="53"/>
      <c r="H56" s="53"/>
      <c r="I56" s="54"/>
      <c r="J56" s="55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7"/>
      <c r="X56" s="58"/>
      <c r="Y56" s="59"/>
      <c r="Z56" s="59"/>
      <c r="AA56" s="59"/>
      <c r="AB56" s="59"/>
      <c r="AC56" s="59"/>
      <c r="AD56" s="58"/>
      <c r="AE56" s="59"/>
      <c r="AF56" s="59"/>
      <c r="AG56" s="59"/>
      <c r="AH56" s="59"/>
      <c r="AI56" s="58"/>
      <c r="AJ56" s="59"/>
      <c r="AK56" s="59"/>
      <c r="AL56" s="59"/>
      <c r="AM56" s="58"/>
      <c r="AN56" s="59"/>
      <c r="AO56" s="59"/>
      <c r="AP56" s="58"/>
      <c r="AQ56" s="59"/>
      <c r="AR56" s="59"/>
      <c r="AS56" s="59"/>
      <c r="AT56" s="60"/>
      <c r="AU56" s="61"/>
      <c r="AV56" s="61"/>
      <c r="AW56" s="61"/>
      <c r="AX56" s="61"/>
      <c r="AY56" s="61"/>
      <c r="AZ56" s="58"/>
      <c r="BA56" s="59"/>
      <c r="BB56" s="59"/>
      <c r="BC56" s="59"/>
      <c r="BD56" s="59"/>
      <c r="BE56" s="62"/>
      <c r="BF56" s="39"/>
      <c r="BG56" s="39"/>
      <c r="BH56" s="39"/>
      <c r="BI56" s="39"/>
      <c r="BJ56" s="39"/>
      <c r="BK56" s="39"/>
      <c r="BL56" s="39"/>
      <c r="BM56" s="39"/>
      <c r="BN56" s="39"/>
      <c r="BU56" s="39"/>
      <c r="BV56" s="39"/>
      <c r="CD56" s="39"/>
      <c r="CK56" s="39"/>
      <c r="CR56" s="39"/>
      <c r="CY56" s="39"/>
      <c r="DF56" s="39"/>
      <c r="DM56" s="39"/>
    </row>
    <row r="57" spans="2:117" s="40" customFormat="1" ht="15.95" customHeight="1" x14ac:dyDescent="0.15">
      <c r="B57" s="50"/>
      <c r="C57" s="51"/>
      <c r="D57" s="52"/>
      <c r="E57" s="53"/>
      <c r="F57" s="53"/>
      <c r="G57" s="53"/>
      <c r="H57" s="53"/>
      <c r="I57" s="54"/>
      <c r="J57" s="55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7"/>
      <c r="X57" s="58"/>
      <c r="Y57" s="59"/>
      <c r="Z57" s="59"/>
      <c r="AA57" s="59"/>
      <c r="AB57" s="59"/>
      <c r="AC57" s="59"/>
      <c r="AD57" s="58"/>
      <c r="AE57" s="59"/>
      <c r="AF57" s="59"/>
      <c r="AG57" s="59"/>
      <c r="AH57" s="59"/>
      <c r="AI57" s="58"/>
      <c r="AJ57" s="59"/>
      <c r="AK57" s="59"/>
      <c r="AL57" s="59"/>
      <c r="AM57" s="58"/>
      <c r="AN57" s="59"/>
      <c r="AO57" s="59"/>
      <c r="AP57" s="58"/>
      <c r="AQ57" s="59"/>
      <c r="AR57" s="59"/>
      <c r="AS57" s="59"/>
      <c r="AT57" s="60"/>
      <c r="AU57" s="61"/>
      <c r="AV57" s="61"/>
      <c r="AW57" s="61"/>
      <c r="AX57" s="61"/>
      <c r="AY57" s="61"/>
      <c r="AZ57" s="58"/>
      <c r="BA57" s="59"/>
      <c r="BB57" s="59"/>
      <c r="BC57" s="59"/>
      <c r="BD57" s="59"/>
      <c r="BE57" s="62"/>
      <c r="BF57" s="39"/>
      <c r="BG57" s="39"/>
      <c r="BH57" s="39"/>
      <c r="BI57" s="39"/>
      <c r="BJ57" s="39"/>
      <c r="BK57" s="39"/>
      <c r="BL57" s="39"/>
      <c r="BM57" s="39"/>
      <c r="BN57" s="39"/>
      <c r="BU57" s="39"/>
      <c r="BV57" s="39"/>
      <c r="CD57" s="39"/>
      <c r="CK57" s="39"/>
      <c r="CR57" s="39"/>
      <c r="CY57" s="39"/>
      <c r="DF57" s="39"/>
      <c r="DM57" s="39"/>
    </row>
    <row r="58" spans="2:117" s="40" customFormat="1" ht="15.95" customHeight="1" x14ac:dyDescent="0.15">
      <c r="B58" s="50"/>
      <c r="C58" s="51"/>
      <c r="D58" s="52"/>
      <c r="E58" s="53"/>
      <c r="F58" s="53"/>
      <c r="G58" s="53"/>
      <c r="H58" s="53"/>
      <c r="I58" s="54"/>
      <c r="J58" s="55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7"/>
      <c r="X58" s="58"/>
      <c r="Y58" s="59"/>
      <c r="Z58" s="59"/>
      <c r="AA58" s="59"/>
      <c r="AB58" s="59"/>
      <c r="AC58" s="59"/>
      <c r="AD58" s="58"/>
      <c r="AE58" s="59"/>
      <c r="AF58" s="59"/>
      <c r="AG58" s="59"/>
      <c r="AH58" s="59"/>
      <c r="AI58" s="58"/>
      <c r="AJ58" s="59"/>
      <c r="AK58" s="59"/>
      <c r="AL58" s="59"/>
      <c r="AM58" s="58"/>
      <c r="AN58" s="59"/>
      <c r="AO58" s="59"/>
      <c r="AP58" s="58"/>
      <c r="AQ58" s="59"/>
      <c r="AR58" s="59"/>
      <c r="AS58" s="59"/>
      <c r="AT58" s="60"/>
      <c r="AU58" s="61"/>
      <c r="AV58" s="61"/>
      <c r="AW58" s="61"/>
      <c r="AX58" s="61"/>
      <c r="AY58" s="61"/>
      <c r="AZ58" s="58"/>
      <c r="BA58" s="59"/>
      <c r="BB58" s="59"/>
      <c r="BC58" s="59"/>
      <c r="BD58" s="59"/>
      <c r="BE58" s="62"/>
      <c r="BF58" s="39"/>
      <c r="BG58" s="39"/>
      <c r="BH58" s="39"/>
      <c r="BI58" s="39"/>
      <c r="BJ58" s="39"/>
      <c r="BK58" s="39"/>
      <c r="BL58" s="39"/>
      <c r="BM58" s="39"/>
      <c r="BN58" s="39"/>
      <c r="BU58" s="39"/>
      <c r="BV58" s="39"/>
      <c r="CD58" s="39"/>
      <c r="CK58" s="39"/>
      <c r="CR58" s="39"/>
      <c r="CY58" s="39"/>
      <c r="DF58" s="39"/>
      <c r="DM58" s="39"/>
    </row>
    <row r="59" spans="2:117" s="40" customFormat="1" ht="15.95" customHeight="1" x14ac:dyDescent="0.15">
      <c r="B59" s="50"/>
      <c r="C59" s="51"/>
      <c r="D59" s="52"/>
      <c r="E59" s="53"/>
      <c r="F59" s="53"/>
      <c r="G59" s="53"/>
      <c r="H59" s="53"/>
      <c r="I59" s="54"/>
      <c r="J59" s="55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58"/>
      <c r="Y59" s="59"/>
      <c r="Z59" s="59"/>
      <c r="AA59" s="59"/>
      <c r="AB59" s="59"/>
      <c r="AC59" s="59"/>
      <c r="AD59" s="58"/>
      <c r="AE59" s="59"/>
      <c r="AF59" s="59"/>
      <c r="AG59" s="59"/>
      <c r="AH59" s="59"/>
      <c r="AI59" s="58"/>
      <c r="AJ59" s="59"/>
      <c r="AK59" s="59"/>
      <c r="AL59" s="59"/>
      <c r="AM59" s="58"/>
      <c r="AN59" s="59"/>
      <c r="AO59" s="59"/>
      <c r="AP59" s="58"/>
      <c r="AQ59" s="59"/>
      <c r="AR59" s="59"/>
      <c r="AS59" s="59"/>
      <c r="AT59" s="60"/>
      <c r="AU59" s="61"/>
      <c r="AV59" s="61"/>
      <c r="AW59" s="61"/>
      <c r="AX59" s="61"/>
      <c r="AY59" s="61"/>
      <c r="AZ59" s="58"/>
      <c r="BA59" s="59"/>
      <c r="BB59" s="59"/>
      <c r="BC59" s="59"/>
      <c r="BD59" s="59"/>
      <c r="BE59" s="62"/>
      <c r="BF59" s="39"/>
      <c r="BG59" s="39"/>
      <c r="BH59" s="39"/>
      <c r="BI59" s="39"/>
      <c r="BJ59" s="39"/>
      <c r="BK59" s="39"/>
      <c r="BL59" s="39"/>
      <c r="BM59" s="39"/>
      <c r="BN59" s="39"/>
      <c r="BU59" s="39"/>
      <c r="BV59" s="39"/>
      <c r="CD59" s="39"/>
      <c r="CK59" s="39"/>
      <c r="CR59" s="39"/>
      <c r="CY59" s="39"/>
      <c r="DF59" s="39"/>
      <c r="DM59" s="39"/>
    </row>
    <row r="60" spans="2:117" s="40" customFormat="1" ht="15.95" customHeight="1" x14ac:dyDescent="0.15">
      <c r="B60" s="50"/>
      <c r="C60" s="51"/>
      <c r="D60" s="52"/>
      <c r="E60" s="53"/>
      <c r="F60" s="53"/>
      <c r="G60" s="53"/>
      <c r="H60" s="53"/>
      <c r="I60" s="54"/>
      <c r="J60" s="55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58"/>
      <c r="Y60" s="59"/>
      <c r="Z60" s="59"/>
      <c r="AA60" s="59"/>
      <c r="AB60" s="59"/>
      <c r="AC60" s="59"/>
      <c r="AD60" s="58"/>
      <c r="AE60" s="59"/>
      <c r="AF60" s="59"/>
      <c r="AG60" s="59"/>
      <c r="AH60" s="59"/>
      <c r="AI60" s="58"/>
      <c r="AJ60" s="59"/>
      <c r="AK60" s="59"/>
      <c r="AL60" s="59"/>
      <c r="AM60" s="58"/>
      <c r="AN60" s="59"/>
      <c r="AO60" s="59"/>
      <c r="AP60" s="58"/>
      <c r="AQ60" s="59"/>
      <c r="AR60" s="59"/>
      <c r="AS60" s="59"/>
      <c r="AT60" s="60"/>
      <c r="AU60" s="61"/>
      <c r="AV60" s="61"/>
      <c r="AW60" s="61"/>
      <c r="AX60" s="61"/>
      <c r="AY60" s="61"/>
      <c r="AZ60" s="58"/>
      <c r="BA60" s="59"/>
      <c r="BB60" s="59"/>
      <c r="BC60" s="59"/>
      <c r="BD60" s="59"/>
      <c r="BE60" s="62"/>
      <c r="BF60" s="39"/>
      <c r="BG60" s="39"/>
      <c r="BH60" s="39"/>
      <c r="BI60" s="39"/>
      <c r="BJ60" s="39"/>
      <c r="BK60" s="39"/>
      <c r="BL60" s="39"/>
      <c r="BM60" s="39"/>
      <c r="BN60" s="39"/>
      <c r="BU60" s="39"/>
      <c r="BV60" s="39"/>
      <c r="CD60" s="39"/>
      <c r="CK60" s="39"/>
      <c r="CR60" s="39"/>
      <c r="CY60" s="39"/>
      <c r="DF60" s="39"/>
      <c r="DM60" s="39"/>
    </row>
    <row r="61" spans="2:117" ht="15.95" customHeight="1" x14ac:dyDescent="0.15">
      <c r="B61" s="50"/>
      <c r="C61" s="51"/>
      <c r="D61" s="52"/>
      <c r="E61" s="53"/>
      <c r="F61" s="53"/>
      <c r="G61" s="53"/>
      <c r="H61" s="53"/>
      <c r="I61" s="54"/>
      <c r="J61" s="55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58"/>
      <c r="Y61" s="59"/>
      <c r="Z61" s="59"/>
      <c r="AA61" s="59"/>
      <c r="AB61" s="59"/>
      <c r="AC61" s="59"/>
      <c r="AD61" s="58"/>
      <c r="AE61" s="59"/>
      <c r="AF61" s="59"/>
      <c r="AG61" s="59"/>
      <c r="AH61" s="59"/>
      <c r="AI61" s="58"/>
      <c r="AJ61" s="59"/>
      <c r="AK61" s="59"/>
      <c r="AL61" s="59"/>
      <c r="AM61" s="58"/>
      <c r="AN61" s="59"/>
      <c r="AO61" s="59"/>
      <c r="AP61" s="58"/>
      <c r="AQ61" s="59"/>
      <c r="AR61" s="59"/>
      <c r="AS61" s="59"/>
      <c r="AT61" s="60"/>
      <c r="AU61" s="61"/>
      <c r="AV61" s="61"/>
      <c r="AW61" s="61"/>
      <c r="AX61" s="61"/>
      <c r="AY61" s="61"/>
      <c r="AZ61" s="58"/>
      <c r="BA61" s="59"/>
      <c r="BB61" s="59"/>
      <c r="BC61" s="59"/>
      <c r="BD61" s="59"/>
      <c r="BE61" s="62"/>
    </row>
    <row r="62" spans="2:117" ht="15.95" customHeight="1" x14ac:dyDescent="0.15">
      <c r="B62" s="50"/>
      <c r="C62" s="51"/>
      <c r="D62" s="52"/>
      <c r="E62" s="53"/>
      <c r="F62" s="53"/>
      <c r="G62" s="53"/>
      <c r="H62" s="53"/>
      <c r="I62" s="54"/>
      <c r="J62" s="55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7"/>
      <c r="X62" s="58"/>
      <c r="Y62" s="59"/>
      <c r="Z62" s="59"/>
      <c r="AA62" s="59"/>
      <c r="AB62" s="59"/>
      <c r="AC62" s="59"/>
      <c r="AD62" s="58"/>
      <c r="AE62" s="59"/>
      <c r="AF62" s="59"/>
      <c r="AG62" s="59"/>
      <c r="AH62" s="59"/>
      <c r="AI62" s="58"/>
      <c r="AJ62" s="59"/>
      <c r="AK62" s="59"/>
      <c r="AL62" s="59"/>
      <c r="AM62" s="58"/>
      <c r="AN62" s="59"/>
      <c r="AO62" s="59"/>
      <c r="AP62" s="58"/>
      <c r="AQ62" s="59"/>
      <c r="AR62" s="59"/>
      <c r="AS62" s="59"/>
      <c r="AT62" s="60"/>
      <c r="AU62" s="61"/>
      <c r="AV62" s="61"/>
      <c r="AW62" s="61"/>
      <c r="AX62" s="61"/>
      <c r="AY62" s="61"/>
      <c r="AZ62" s="58"/>
      <c r="BA62" s="59"/>
      <c r="BB62" s="59"/>
      <c r="BC62" s="59"/>
      <c r="BD62" s="59"/>
      <c r="BE62" s="62"/>
    </row>
    <row r="63" spans="2:117" ht="15.95" customHeight="1" x14ac:dyDescent="0.15">
      <c r="B63" s="50"/>
      <c r="C63" s="51"/>
      <c r="D63" s="52"/>
      <c r="E63" s="53"/>
      <c r="F63" s="53"/>
      <c r="G63" s="53"/>
      <c r="H63" s="53"/>
      <c r="I63" s="54"/>
      <c r="J63" s="55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7"/>
      <c r="X63" s="58"/>
      <c r="Y63" s="59"/>
      <c r="Z63" s="59"/>
      <c r="AA63" s="59"/>
      <c r="AB63" s="59"/>
      <c r="AC63" s="59"/>
      <c r="AD63" s="58"/>
      <c r="AE63" s="59"/>
      <c r="AF63" s="59"/>
      <c r="AG63" s="59"/>
      <c r="AH63" s="59"/>
      <c r="AI63" s="58"/>
      <c r="AJ63" s="59"/>
      <c r="AK63" s="59"/>
      <c r="AL63" s="59"/>
      <c r="AM63" s="58"/>
      <c r="AN63" s="59"/>
      <c r="AO63" s="59"/>
      <c r="AP63" s="58"/>
      <c r="AQ63" s="59"/>
      <c r="AR63" s="59"/>
      <c r="AS63" s="59"/>
      <c r="AT63" s="60"/>
      <c r="AU63" s="61"/>
      <c r="AV63" s="61"/>
      <c r="AW63" s="61"/>
      <c r="AX63" s="61"/>
      <c r="AY63" s="61"/>
      <c r="AZ63" s="58"/>
      <c r="BA63" s="59"/>
      <c r="BB63" s="59"/>
      <c r="BC63" s="59"/>
      <c r="BD63" s="59"/>
      <c r="BE63" s="62"/>
    </row>
    <row r="64" spans="2:117" ht="15.95" customHeight="1" x14ac:dyDescent="0.15">
      <c r="B64" s="50"/>
      <c r="C64" s="51"/>
      <c r="D64" s="52"/>
      <c r="E64" s="53"/>
      <c r="F64" s="53"/>
      <c r="G64" s="53"/>
      <c r="H64" s="53"/>
      <c r="I64" s="54"/>
      <c r="J64" s="55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7"/>
      <c r="X64" s="58"/>
      <c r="Y64" s="59"/>
      <c r="Z64" s="59"/>
      <c r="AA64" s="59"/>
      <c r="AB64" s="59"/>
      <c r="AC64" s="59"/>
      <c r="AD64" s="58"/>
      <c r="AE64" s="59"/>
      <c r="AF64" s="59"/>
      <c r="AG64" s="59"/>
      <c r="AH64" s="59"/>
      <c r="AI64" s="58"/>
      <c r="AJ64" s="59"/>
      <c r="AK64" s="59"/>
      <c r="AL64" s="59"/>
      <c r="AM64" s="58"/>
      <c r="AN64" s="59"/>
      <c r="AO64" s="59"/>
      <c r="AP64" s="58"/>
      <c r="AQ64" s="59"/>
      <c r="AR64" s="59"/>
      <c r="AS64" s="59"/>
      <c r="AT64" s="60"/>
      <c r="AU64" s="61"/>
      <c r="AV64" s="61"/>
      <c r="AW64" s="61"/>
      <c r="AX64" s="61"/>
      <c r="AY64" s="61"/>
      <c r="AZ64" s="58"/>
      <c r="BA64" s="59"/>
      <c r="BB64" s="59"/>
      <c r="BC64" s="59"/>
      <c r="BD64" s="59"/>
      <c r="BE64" s="62"/>
    </row>
    <row r="65" spans="2:58" ht="15.95" customHeight="1" x14ac:dyDescent="0.15">
      <c r="B65" s="50"/>
      <c r="C65" s="51"/>
      <c r="D65" s="52"/>
      <c r="E65" s="53"/>
      <c r="F65" s="53"/>
      <c r="G65" s="53"/>
      <c r="H65" s="53"/>
      <c r="I65" s="54"/>
      <c r="J65" s="55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58"/>
      <c r="Y65" s="59"/>
      <c r="Z65" s="59"/>
      <c r="AA65" s="59"/>
      <c r="AB65" s="59"/>
      <c r="AC65" s="59"/>
      <c r="AD65" s="58"/>
      <c r="AE65" s="59"/>
      <c r="AF65" s="59"/>
      <c r="AG65" s="59"/>
      <c r="AH65" s="59"/>
      <c r="AI65" s="58"/>
      <c r="AJ65" s="59"/>
      <c r="AK65" s="59"/>
      <c r="AL65" s="59"/>
      <c r="AM65" s="58"/>
      <c r="AN65" s="59"/>
      <c r="AO65" s="59"/>
      <c r="AP65" s="58"/>
      <c r="AQ65" s="59"/>
      <c r="AR65" s="59"/>
      <c r="AS65" s="59"/>
      <c r="AT65" s="60"/>
      <c r="AU65" s="61"/>
      <c r="AV65" s="61"/>
      <c r="AW65" s="61"/>
      <c r="AX65" s="61"/>
      <c r="AY65" s="61"/>
      <c r="AZ65" s="58"/>
      <c r="BA65" s="59"/>
      <c r="BB65" s="59"/>
      <c r="BC65" s="59"/>
      <c r="BD65" s="59"/>
      <c r="BE65" s="62"/>
    </row>
    <row r="66" spans="2:58" ht="15.95" customHeight="1" x14ac:dyDescent="0.15">
      <c r="B66" s="50"/>
      <c r="C66" s="51"/>
      <c r="D66" s="52"/>
      <c r="E66" s="53"/>
      <c r="F66" s="53"/>
      <c r="G66" s="53"/>
      <c r="H66" s="53"/>
      <c r="I66" s="54"/>
      <c r="J66" s="55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8"/>
      <c r="Y66" s="59"/>
      <c r="Z66" s="59"/>
      <c r="AA66" s="59"/>
      <c r="AB66" s="59"/>
      <c r="AC66" s="59"/>
      <c r="AD66" s="58"/>
      <c r="AE66" s="59"/>
      <c r="AF66" s="59"/>
      <c r="AG66" s="59"/>
      <c r="AH66" s="59"/>
      <c r="AI66" s="58"/>
      <c r="AJ66" s="59"/>
      <c r="AK66" s="59"/>
      <c r="AL66" s="59"/>
      <c r="AM66" s="58"/>
      <c r="AN66" s="59"/>
      <c r="AO66" s="59"/>
      <c r="AP66" s="58"/>
      <c r="AQ66" s="59"/>
      <c r="AR66" s="59"/>
      <c r="AS66" s="59"/>
      <c r="AT66" s="60"/>
      <c r="AU66" s="61"/>
      <c r="AV66" s="61"/>
      <c r="AW66" s="61"/>
      <c r="AX66" s="61"/>
      <c r="AY66" s="61"/>
      <c r="AZ66" s="58"/>
      <c r="BA66" s="59"/>
      <c r="BB66" s="59"/>
      <c r="BC66" s="59"/>
      <c r="BD66" s="59"/>
      <c r="BE66" s="62"/>
    </row>
    <row r="67" spans="2:58" ht="15.95" customHeight="1" x14ac:dyDescent="0.15">
      <c r="B67" s="50"/>
      <c r="C67" s="51"/>
      <c r="D67" s="52"/>
      <c r="E67" s="53"/>
      <c r="F67" s="53"/>
      <c r="G67" s="53"/>
      <c r="H67" s="53"/>
      <c r="I67" s="54"/>
      <c r="J67" s="55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7"/>
      <c r="X67" s="58"/>
      <c r="Y67" s="59"/>
      <c r="Z67" s="59"/>
      <c r="AA67" s="59"/>
      <c r="AB67" s="59"/>
      <c r="AC67" s="59"/>
      <c r="AD67" s="58"/>
      <c r="AE67" s="59"/>
      <c r="AF67" s="59"/>
      <c r="AG67" s="59"/>
      <c r="AH67" s="59"/>
      <c r="AI67" s="58"/>
      <c r="AJ67" s="59"/>
      <c r="AK67" s="59"/>
      <c r="AL67" s="59"/>
      <c r="AM67" s="58"/>
      <c r="AN67" s="59"/>
      <c r="AO67" s="59"/>
      <c r="AP67" s="58"/>
      <c r="AQ67" s="59"/>
      <c r="AR67" s="59"/>
      <c r="AS67" s="59"/>
      <c r="AT67" s="60"/>
      <c r="AU67" s="61"/>
      <c r="AV67" s="61"/>
      <c r="AW67" s="61"/>
      <c r="AX67" s="61"/>
      <c r="AY67" s="61"/>
      <c r="AZ67" s="58"/>
      <c r="BA67" s="59"/>
      <c r="BB67" s="59"/>
      <c r="BC67" s="59"/>
      <c r="BD67" s="59"/>
      <c r="BE67" s="62"/>
    </row>
    <row r="68" spans="2:58" ht="15.95" customHeight="1" x14ac:dyDescent="0.15">
      <c r="B68" s="50"/>
      <c r="C68" s="51"/>
      <c r="D68" s="52"/>
      <c r="E68" s="53"/>
      <c r="F68" s="53"/>
      <c r="G68" s="53"/>
      <c r="H68" s="53"/>
      <c r="I68" s="54"/>
      <c r="J68" s="55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7"/>
      <c r="X68" s="58"/>
      <c r="Y68" s="59"/>
      <c r="Z68" s="59"/>
      <c r="AA68" s="59"/>
      <c r="AB68" s="59"/>
      <c r="AC68" s="59"/>
      <c r="AD68" s="58"/>
      <c r="AE68" s="59"/>
      <c r="AF68" s="59"/>
      <c r="AG68" s="59"/>
      <c r="AH68" s="59"/>
      <c r="AI68" s="58"/>
      <c r="AJ68" s="59"/>
      <c r="AK68" s="59"/>
      <c r="AL68" s="59"/>
      <c r="AM68" s="58"/>
      <c r="AN68" s="59"/>
      <c r="AO68" s="59"/>
      <c r="AP68" s="58"/>
      <c r="AQ68" s="59"/>
      <c r="AR68" s="59"/>
      <c r="AS68" s="59"/>
      <c r="AT68" s="60"/>
      <c r="AU68" s="61"/>
      <c r="AV68" s="61"/>
      <c r="AW68" s="61"/>
      <c r="AX68" s="61"/>
      <c r="AY68" s="61"/>
      <c r="AZ68" s="58"/>
      <c r="BA68" s="59"/>
      <c r="BB68" s="59"/>
      <c r="BC68" s="59"/>
      <c r="BD68" s="59"/>
      <c r="BE68" s="62"/>
    </row>
    <row r="69" spans="2:58" ht="15.95" customHeight="1" x14ac:dyDescent="0.15">
      <c r="B69" s="50"/>
      <c r="C69" s="51"/>
      <c r="D69" s="52"/>
      <c r="E69" s="53"/>
      <c r="F69" s="53"/>
      <c r="G69" s="53"/>
      <c r="H69" s="53"/>
      <c r="I69" s="54"/>
      <c r="J69" s="55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7"/>
      <c r="X69" s="58"/>
      <c r="Y69" s="59"/>
      <c r="Z69" s="59"/>
      <c r="AA69" s="59"/>
      <c r="AB69" s="59"/>
      <c r="AC69" s="59"/>
      <c r="AD69" s="58"/>
      <c r="AE69" s="59"/>
      <c r="AF69" s="59"/>
      <c r="AG69" s="59"/>
      <c r="AH69" s="59"/>
      <c r="AI69" s="58"/>
      <c r="AJ69" s="59"/>
      <c r="AK69" s="59"/>
      <c r="AL69" s="59"/>
      <c r="AM69" s="58"/>
      <c r="AN69" s="59"/>
      <c r="AO69" s="59"/>
      <c r="AP69" s="58"/>
      <c r="AQ69" s="59"/>
      <c r="AR69" s="59"/>
      <c r="AS69" s="59"/>
      <c r="AT69" s="60"/>
      <c r="AU69" s="61"/>
      <c r="AV69" s="61"/>
      <c r="AW69" s="61"/>
      <c r="AX69" s="61"/>
      <c r="AY69" s="61"/>
      <c r="AZ69" s="58"/>
      <c r="BA69" s="59"/>
      <c r="BB69" s="59"/>
      <c r="BC69" s="59"/>
      <c r="BD69" s="59"/>
      <c r="BE69" s="62"/>
    </row>
    <row r="70" spans="2:58" ht="15.95" customHeight="1" x14ac:dyDescent="0.15">
      <c r="B70" s="50"/>
      <c r="C70" s="51"/>
      <c r="D70" s="52"/>
      <c r="E70" s="53"/>
      <c r="F70" s="53"/>
      <c r="G70" s="53"/>
      <c r="H70" s="53"/>
      <c r="I70" s="54"/>
      <c r="J70" s="55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58"/>
      <c r="Y70" s="59"/>
      <c r="Z70" s="59"/>
      <c r="AA70" s="59"/>
      <c r="AB70" s="59"/>
      <c r="AC70" s="59"/>
      <c r="AD70" s="58"/>
      <c r="AE70" s="59"/>
      <c r="AF70" s="59"/>
      <c r="AG70" s="59"/>
      <c r="AH70" s="59"/>
      <c r="AI70" s="58"/>
      <c r="AJ70" s="59"/>
      <c r="AK70" s="59"/>
      <c r="AL70" s="59"/>
      <c r="AM70" s="58"/>
      <c r="AN70" s="59"/>
      <c r="AO70" s="59"/>
      <c r="AP70" s="58"/>
      <c r="AQ70" s="59"/>
      <c r="AR70" s="59"/>
      <c r="AS70" s="59"/>
      <c r="AT70" s="60"/>
      <c r="AU70" s="61"/>
      <c r="AV70" s="61"/>
      <c r="AW70" s="61"/>
      <c r="AX70" s="61"/>
      <c r="AY70" s="61"/>
      <c r="AZ70" s="58"/>
      <c r="BA70" s="59"/>
      <c r="BB70" s="59"/>
      <c r="BC70" s="59"/>
      <c r="BD70" s="59"/>
      <c r="BE70" s="62"/>
    </row>
    <row r="71" spans="2:58" ht="15.95" customHeight="1" x14ac:dyDescent="0.15">
      <c r="B71" s="50"/>
      <c r="C71" s="51"/>
      <c r="D71" s="52"/>
      <c r="E71" s="53"/>
      <c r="F71" s="53"/>
      <c r="G71" s="53"/>
      <c r="H71" s="53"/>
      <c r="I71" s="54"/>
      <c r="J71" s="55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7"/>
      <c r="X71" s="58"/>
      <c r="Y71" s="59"/>
      <c r="Z71" s="59"/>
      <c r="AA71" s="59"/>
      <c r="AB71" s="59"/>
      <c r="AC71" s="59"/>
      <c r="AD71" s="58"/>
      <c r="AE71" s="59"/>
      <c r="AF71" s="59"/>
      <c r="AG71" s="59"/>
      <c r="AH71" s="59"/>
      <c r="AI71" s="58"/>
      <c r="AJ71" s="59"/>
      <c r="AK71" s="59"/>
      <c r="AL71" s="59"/>
      <c r="AM71" s="58"/>
      <c r="AN71" s="59"/>
      <c r="AO71" s="59"/>
      <c r="AP71" s="58"/>
      <c r="AQ71" s="59"/>
      <c r="AR71" s="59"/>
      <c r="AS71" s="59"/>
      <c r="AT71" s="60"/>
      <c r="AU71" s="61"/>
      <c r="AV71" s="61"/>
      <c r="AW71" s="61"/>
      <c r="AX71" s="61"/>
      <c r="AY71" s="61"/>
      <c r="AZ71" s="58"/>
      <c r="BA71" s="59"/>
      <c r="BB71" s="59"/>
      <c r="BC71" s="59"/>
      <c r="BD71" s="59"/>
      <c r="BE71" s="62"/>
    </row>
    <row r="72" spans="2:58" ht="15.95" customHeight="1" x14ac:dyDescent="0.15">
      <c r="B72" s="50"/>
      <c r="C72" s="51"/>
      <c r="D72" s="52"/>
      <c r="E72" s="53"/>
      <c r="F72" s="53"/>
      <c r="G72" s="53"/>
      <c r="H72" s="53"/>
      <c r="I72" s="54"/>
      <c r="J72" s="55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8"/>
      <c r="Y72" s="59"/>
      <c r="Z72" s="59"/>
      <c r="AA72" s="59"/>
      <c r="AB72" s="59"/>
      <c r="AC72" s="59"/>
      <c r="AD72" s="58"/>
      <c r="AE72" s="59"/>
      <c r="AF72" s="59"/>
      <c r="AG72" s="59"/>
      <c r="AH72" s="59"/>
      <c r="AI72" s="58"/>
      <c r="AJ72" s="59"/>
      <c r="AK72" s="59"/>
      <c r="AL72" s="59"/>
      <c r="AM72" s="58"/>
      <c r="AN72" s="59"/>
      <c r="AO72" s="59"/>
      <c r="AP72" s="58"/>
      <c r="AQ72" s="59"/>
      <c r="AR72" s="59"/>
      <c r="AS72" s="59"/>
      <c r="AT72" s="60"/>
      <c r="AU72" s="61"/>
      <c r="AV72" s="61"/>
      <c r="AW72" s="61"/>
      <c r="AX72" s="61"/>
      <c r="AY72" s="61"/>
      <c r="AZ72" s="58"/>
      <c r="BA72" s="59"/>
      <c r="BB72" s="59"/>
      <c r="BC72" s="59"/>
      <c r="BD72" s="59"/>
      <c r="BE72" s="62"/>
    </row>
    <row r="73" spans="2:58" ht="15.95" customHeight="1" x14ac:dyDescent="0.15">
      <c r="B73" s="50"/>
      <c r="C73" s="51"/>
      <c r="D73" s="52"/>
      <c r="E73" s="53"/>
      <c r="F73" s="53"/>
      <c r="G73" s="53"/>
      <c r="H73" s="53"/>
      <c r="I73" s="54"/>
      <c r="J73" s="55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58"/>
      <c r="Y73" s="59"/>
      <c r="Z73" s="59"/>
      <c r="AA73" s="59"/>
      <c r="AB73" s="59"/>
      <c r="AC73" s="59"/>
      <c r="AD73" s="58"/>
      <c r="AE73" s="59"/>
      <c r="AF73" s="59"/>
      <c r="AG73" s="59"/>
      <c r="AH73" s="59"/>
      <c r="AI73" s="58"/>
      <c r="AJ73" s="59"/>
      <c r="AK73" s="59"/>
      <c r="AL73" s="59"/>
      <c r="AM73" s="58"/>
      <c r="AN73" s="59"/>
      <c r="AO73" s="59"/>
      <c r="AP73" s="58"/>
      <c r="AQ73" s="59"/>
      <c r="AR73" s="59"/>
      <c r="AS73" s="59"/>
      <c r="AT73" s="60"/>
      <c r="AU73" s="61"/>
      <c r="AV73" s="61"/>
      <c r="AW73" s="61"/>
      <c r="AX73" s="61"/>
      <c r="AY73" s="61"/>
      <c r="AZ73" s="58"/>
      <c r="BA73" s="59"/>
      <c r="BB73" s="59"/>
      <c r="BC73" s="59"/>
      <c r="BD73" s="59"/>
      <c r="BE73" s="62"/>
    </row>
    <row r="74" spans="2:58" ht="15.95" customHeight="1" x14ac:dyDescent="0.15">
      <c r="B74" s="50"/>
      <c r="C74" s="51"/>
      <c r="D74" s="52"/>
      <c r="E74" s="53"/>
      <c r="F74" s="53"/>
      <c r="G74" s="53"/>
      <c r="H74" s="53"/>
      <c r="I74" s="54"/>
      <c r="J74" s="55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58"/>
      <c r="Y74" s="59"/>
      <c r="Z74" s="59"/>
      <c r="AA74" s="59"/>
      <c r="AB74" s="59"/>
      <c r="AC74" s="59"/>
      <c r="AD74" s="58"/>
      <c r="AE74" s="59"/>
      <c r="AF74" s="59"/>
      <c r="AG74" s="59"/>
      <c r="AH74" s="59"/>
      <c r="AI74" s="58"/>
      <c r="AJ74" s="59"/>
      <c r="AK74" s="59"/>
      <c r="AL74" s="59"/>
      <c r="AM74" s="58"/>
      <c r="AN74" s="59"/>
      <c r="AO74" s="59"/>
      <c r="AP74" s="58"/>
      <c r="AQ74" s="59"/>
      <c r="AR74" s="59"/>
      <c r="AS74" s="59"/>
      <c r="AT74" s="60"/>
      <c r="AU74" s="61"/>
      <c r="AV74" s="61"/>
      <c r="AW74" s="61"/>
      <c r="AX74" s="61"/>
      <c r="AY74" s="61"/>
      <c r="AZ74" s="58"/>
      <c r="BA74" s="59"/>
      <c r="BB74" s="59"/>
      <c r="BC74" s="59"/>
      <c r="BD74" s="59"/>
      <c r="BE74" s="62"/>
    </row>
    <row r="75" spans="2:58" ht="15.95" customHeight="1" x14ac:dyDescent="0.15">
      <c r="B75" s="50"/>
      <c r="C75" s="51"/>
      <c r="D75" s="52"/>
      <c r="E75" s="53"/>
      <c r="F75" s="53"/>
      <c r="G75" s="53"/>
      <c r="H75" s="53"/>
      <c r="I75" s="54"/>
      <c r="J75" s="55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8"/>
      <c r="Y75" s="59"/>
      <c r="Z75" s="59"/>
      <c r="AA75" s="59"/>
      <c r="AB75" s="59"/>
      <c r="AC75" s="59"/>
      <c r="AD75" s="58"/>
      <c r="AE75" s="59"/>
      <c r="AF75" s="59"/>
      <c r="AG75" s="59"/>
      <c r="AH75" s="59"/>
      <c r="AI75" s="58"/>
      <c r="AJ75" s="59"/>
      <c r="AK75" s="59"/>
      <c r="AL75" s="59"/>
      <c r="AM75" s="58"/>
      <c r="AN75" s="59"/>
      <c r="AO75" s="59"/>
      <c r="AP75" s="58"/>
      <c r="AQ75" s="59"/>
      <c r="AR75" s="59"/>
      <c r="AS75" s="59"/>
      <c r="AT75" s="60"/>
      <c r="AU75" s="61"/>
      <c r="AV75" s="61"/>
      <c r="AW75" s="61"/>
      <c r="AX75" s="61"/>
      <c r="AY75" s="61"/>
      <c r="AZ75" s="58"/>
      <c r="BA75" s="59"/>
      <c r="BB75" s="59"/>
      <c r="BC75" s="59"/>
      <c r="BD75" s="59"/>
      <c r="BE75" s="62"/>
    </row>
    <row r="76" spans="2:58" ht="15.95" customHeight="1" x14ac:dyDescent="0.15">
      <c r="B76" s="50"/>
      <c r="C76" s="51"/>
      <c r="D76" s="52"/>
      <c r="E76" s="53"/>
      <c r="F76" s="53"/>
      <c r="G76" s="53"/>
      <c r="H76" s="53"/>
      <c r="I76" s="54"/>
      <c r="J76" s="55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8"/>
      <c r="Y76" s="59"/>
      <c r="Z76" s="59"/>
      <c r="AA76" s="59"/>
      <c r="AB76" s="59"/>
      <c r="AC76" s="59"/>
      <c r="AD76" s="58"/>
      <c r="AE76" s="59"/>
      <c r="AF76" s="59"/>
      <c r="AG76" s="59"/>
      <c r="AH76" s="59"/>
      <c r="AI76" s="58"/>
      <c r="AJ76" s="59"/>
      <c r="AK76" s="59"/>
      <c r="AL76" s="59"/>
      <c r="AM76" s="58"/>
      <c r="AN76" s="59"/>
      <c r="AO76" s="59"/>
      <c r="AP76" s="58"/>
      <c r="AQ76" s="59"/>
      <c r="AR76" s="59"/>
      <c r="AS76" s="59"/>
      <c r="AT76" s="60"/>
      <c r="AU76" s="61"/>
      <c r="AV76" s="61"/>
      <c r="AW76" s="61"/>
      <c r="AX76" s="61"/>
      <c r="AY76" s="61"/>
      <c r="AZ76" s="58"/>
      <c r="BA76" s="59"/>
      <c r="BB76" s="59"/>
      <c r="BC76" s="59"/>
      <c r="BD76" s="59"/>
      <c r="BE76" s="62"/>
      <c r="BF76" s="40"/>
    </row>
    <row r="77" spans="2:58" ht="15.95" customHeight="1" x14ac:dyDescent="0.15">
      <c r="B77" s="50"/>
      <c r="C77" s="51"/>
      <c r="D77" s="52"/>
      <c r="E77" s="53"/>
      <c r="F77" s="53"/>
      <c r="G77" s="53"/>
      <c r="H77" s="53"/>
      <c r="I77" s="54"/>
      <c r="J77" s="55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8"/>
      <c r="Y77" s="59"/>
      <c r="Z77" s="59"/>
      <c r="AA77" s="59"/>
      <c r="AB77" s="59"/>
      <c r="AC77" s="59"/>
      <c r="AD77" s="58"/>
      <c r="AE77" s="59"/>
      <c r="AF77" s="59"/>
      <c r="AG77" s="59"/>
      <c r="AH77" s="59"/>
      <c r="AI77" s="58"/>
      <c r="AJ77" s="59"/>
      <c r="AK77" s="59"/>
      <c r="AL77" s="59"/>
      <c r="AM77" s="58"/>
      <c r="AN77" s="59"/>
      <c r="AO77" s="59"/>
      <c r="AP77" s="58"/>
      <c r="AQ77" s="59"/>
      <c r="AR77" s="59"/>
      <c r="AS77" s="59"/>
      <c r="AT77" s="60"/>
      <c r="AU77" s="61"/>
      <c r="AV77" s="61"/>
      <c r="AW77" s="61"/>
      <c r="AX77" s="61"/>
      <c r="AY77" s="61"/>
      <c r="AZ77" s="58"/>
      <c r="BA77" s="59"/>
      <c r="BB77" s="59"/>
      <c r="BC77" s="59"/>
      <c r="BD77" s="59"/>
      <c r="BE77" s="62"/>
    </row>
    <row r="78" spans="2:58" ht="15.95" customHeight="1" x14ac:dyDescent="0.15">
      <c r="B78" s="50"/>
      <c r="C78" s="51"/>
      <c r="D78" s="52"/>
      <c r="E78" s="53"/>
      <c r="F78" s="53"/>
      <c r="G78" s="53"/>
      <c r="H78" s="53"/>
      <c r="I78" s="54"/>
      <c r="J78" s="55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8"/>
      <c r="Y78" s="59"/>
      <c r="Z78" s="59"/>
      <c r="AA78" s="59"/>
      <c r="AB78" s="59"/>
      <c r="AC78" s="59"/>
      <c r="AD78" s="58"/>
      <c r="AE78" s="59"/>
      <c r="AF78" s="59"/>
      <c r="AG78" s="59"/>
      <c r="AH78" s="59"/>
      <c r="AI78" s="58"/>
      <c r="AJ78" s="59"/>
      <c r="AK78" s="59"/>
      <c r="AL78" s="59"/>
      <c r="AM78" s="58"/>
      <c r="AN78" s="59"/>
      <c r="AO78" s="59"/>
      <c r="AP78" s="58"/>
      <c r="AQ78" s="59"/>
      <c r="AR78" s="59"/>
      <c r="AS78" s="59"/>
      <c r="AT78" s="60"/>
      <c r="AU78" s="61"/>
      <c r="AV78" s="61"/>
      <c r="AW78" s="61"/>
      <c r="AX78" s="61"/>
      <c r="AY78" s="61"/>
      <c r="AZ78" s="58"/>
      <c r="BA78" s="59"/>
      <c r="BB78" s="59"/>
      <c r="BC78" s="59"/>
      <c r="BD78" s="59"/>
      <c r="BE78" s="62"/>
    </row>
    <row r="79" spans="2:58" ht="15.95" customHeight="1" x14ac:dyDescent="0.15">
      <c r="B79" s="50"/>
      <c r="C79" s="51"/>
      <c r="D79" s="52"/>
      <c r="E79" s="53"/>
      <c r="F79" s="53"/>
      <c r="G79" s="53"/>
      <c r="H79" s="53"/>
      <c r="I79" s="54"/>
      <c r="J79" s="55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8"/>
      <c r="Y79" s="59"/>
      <c r="Z79" s="59"/>
      <c r="AA79" s="59"/>
      <c r="AB79" s="59"/>
      <c r="AC79" s="59"/>
      <c r="AD79" s="58"/>
      <c r="AE79" s="59"/>
      <c r="AF79" s="59"/>
      <c r="AG79" s="59"/>
      <c r="AH79" s="59"/>
      <c r="AI79" s="58"/>
      <c r="AJ79" s="59"/>
      <c r="AK79" s="59"/>
      <c r="AL79" s="59"/>
      <c r="AM79" s="58"/>
      <c r="AN79" s="59"/>
      <c r="AO79" s="59"/>
      <c r="AP79" s="58"/>
      <c r="AQ79" s="59"/>
      <c r="AR79" s="59"/>
      <c r="AS79" s="59"/>
      <c r="AT79" s="60"/>
      <c r="AU79" s="61"/>
      <c r="AV79" s="61"/>
      <c r="AW79" s="61"/>
      <c r="AX79" s="61"/>
      <c r="AY79" s="61"/>
      <c r="AZ79" s="58"/>
      <c r="BA79" s="59"/>
      <c r="BB79" s="59"/>
      <c r="BC79" s="59"/>
      <c r="BD79" s="59"/>
      <c r="BE79" s="62"/>
    </row>
    <row r="80" spans="2:58" ht="15.95" customHeight="1" x14ac:dyDescent="0.15">
      <c r="B80" s="50"/>
      <c r="C80" s="51"/>
      <c r="D80" s="52"/>
      <c r="E80" s="53"/>
      <c r="F80" s="53"/>
      <c r="G80" s="53"/>
      <c r="H80" s="53"/>
      <c r="I80" s="54"/>
      <c r="J80" s="55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7"/>
      <c r="X80" s="58"/>
      <c r="Y80" s="59"/>
      <c r="Z80" s="59"/>
      <c r="AA80" s="59"/>
      <c r="AB80" s="59"/>
      <c r="AC80" s="59"/>
      <c r="AD80" s="58"/>
      <c r="AE80" s="59"/>
      <c r="AF80" s="59"/>
      <c r="AG80" s="59"/>
      <c r="AH80" s="59"/>
      <c r="AI80" s="58"/>
      <c r="AJ80" s="59"/>
      <c r="AK80" s="59"/>
      <c r="AL80" s="59"/>
      <c r="AM80" s="58"/>
      <c r="AN80" s="59"/>
      <c r="AO80" s="59"/>
      <c r="AP80" s="58"/>
      <c r="AQ80" s="59"/>
      <c r="AR80" s="59"/>
      <c r="AS80" s="59"/>
      <c r="AT80" s="60"/>
      <c r="AU80" s="61"/>
      <c r="AV80" s="61"/>
      <c r="AW80" s="61"/>
      <c r="AX80" s="61"/>
      <c r="AY80" s="61"/>
      <c r="AZ80" s="58"/>
      <c r="BA80" s="59"/>
      <c r="BB80" s="59"/>
      <c r="BC80" s="59"/>
      <c r="BD80" s="59"/>
      <c r="BE80" s="62"/>
    </row>
    <row r="81" spans="2:57" ht="15.95" customHeight="1" x14ac:dyDescent="0.15">
      <c r="B81" s="50"/>
      <c r="C81" s="51"/>
      <c r="D81" s="52"/>
      <c r="E81" s="53"/>
      <c r="F81" s="53"/>
      <c r="G81" s="53"/>
      <c r="H81" s="53"/>
      <c r="I81" s="54"/>
      <c r="J81" s="55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8"/>
      <c r="Y81" s="59"/>
      <c r="Z81" s="59"/>
      <c r="AA81" s="59"/>
      <c r="AB81" s="59"/>
      <c r="AC81" s="59"/>
      <c r="AD81" s="58"/>
      <c r="AE81" s="59"/>
      <c r="AF81" s="59"/>
      <c r="AG81" s="59"/>
      <c r="AH81" s="59"/>
      <c r="AI81" s="58"/>
      <c r="AJ81" s="59"/>
      <c r="AK81" s="59"/>
      <c r="AL81" s="59"/>
      <c r="AM81" s="58"/>
      <c r="AN81" s="59"/>
      <c r="AO81" s="59"/>
      <c r="AP81" s="58"/>
      <c r="AQ81" s="59"/>
      <c r="AR81" s="59"/>
      <c r="AS81" s="59"/>
      <c r="AT81" s="60"/>
      <c r="AU81" s="61"/>
      <c r="AV81" s="61"/>
      <c r="AW81" s="61"/>
      <c r="AX81" s="61"/>
      <c r="AY81" s="61"/>
      <c r="AZ81" s="58"/>
      <c r="BA81" s="59"/>
      <c r="BB81" s="59"/>
      <c r="BC81" s="59"/>
      <c r="BD81" s="59"/>
      <c r="BE81" s="62"/>
    </row>
    <row r="82" spans="2:57" ht="15.95" customHeight="1" x14ac:dyDescent="0.15">
      <c r="B82" s="50"/>
      <c r="C82" s="51"/>
      <c r="D82" s="52"/>
      <c r="E82" s="53"/>
      <c r="F82" s="53"/>
      <c r="G82" s="53"/>
      <c r="H82" s="53"/>
      <c r="I82" s="54"/>
      <c r="J82" s="55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7"/>
      <c r="X82" s="58"/>
      <c r="Y82" s="59"/>
      <c r="Z82" s="59"/>
      <c r="AA82" s="59"/>
      <c r="AB82" s="59"/>
      <c r="AC82" s="59"/>
      <c r="AD82" s="58"/>
      <c r="AE82" s="59"/>
      <c r="AF82" s="59"/>
      <c r="AG82" s="59"/>
      <c r="AH82" s="59"/>
      <c r="AI82" s="58"/>
      <c r="AJ82" s="59"/>
      <c r="AK82" s="59"/>
      <c r="AL82" s="59"/>
      <c r="AM82" s="58"/>
      <c r="AN82" s="59"/>
      <c r="AO82" s="59"/>
      <c r="AP82" s="58"/>
      <c r="AQ82" s="59"/>
      <c r="AR82" s="59"/>
      <c r="AS82" s="59"/>
      <c r="AT82" s="60"/>
      <c r="AU82" s="61"/>
      <c r="AV82" s="61"/>
      <c r="AW82" s="61"/>
      <c r="AX82" s="61"/>
      <c r="AY82" s="61"/>
      <c r="AZ82" s="58"/>
      <c r="BA82" s="59"/>
      <c r="BB82" s="59"/>
      <c r="BC82" s="59"/>
      <c r="BD82" s="59"/>
      <c r="BE82" s="62"/>
    </row>
    <row r="83" spans="2:57" ht="15.95" customHeight="1" x14ac:dyDescent="0.15">
      <c r="B83" s="50"/>
      <c r="C83" s="51"/>
      <c r="D83" s="52"/>
      <c r="E83" s="53"/>
      <c r="F83" s="53"/>
      <c r="G83" s="53"/>
      <c r="H83" s="53"/>
      <c r="I83" s="54"/>
      <c r="J83" s="55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8"/>
      <c r="Y83" s="59"/>
      <c r="Z83" s="59"/>
      <c r="AA83" s="59"/>
      <c r="AB83" s="59"/>
      <c r="AC83" s="59"/>
      <c r="AD83" s="58"/>
      <c r="AE83" s="59"/>
      <c r="AF83" s="59"/>
      <c r="AG83" s="59"/>
      <c r="AH83" s="59"/>
      <c r="AI83" s="58"/>
      <c r="AJ83" s="59"/>
      <c r="AK83" s="59"/>
      <c r="AL83" s="59"/>
      <c r="AM83" s="58"/>
      <c r="AN83" s="59"/>
      <c r="AO83" s="59"/>
      <c r="AP83" s="58"/>
      <c r="AQ83" s="59"/>
      <c r="AR83" s="59"/>
      <c r="AS83" s="59"/>
      <c r="AT83" s="60"/>
      <c r="AU83" s="61"/>
      <c r="AV83" s="61"/>
      <c r="AW83" s="61"/>
      <c r="AX83" s="61"/>
      <c r="AY83" s="61"/>
      <c r="AZ83" s="58"/>
      <c r="BA83" s="59"/>
      <c r="BB83" s="59"/>
      <c r="BC83" s="59"/>
      <c r="BD83" s="59"/>
      <c r="BE83" s="62"/>
    </row>
    <row r="84" spans="2:57" ht="15.95" customHeight="1" x14ac:dyDescent="0.15">
      <c r="B84" s="50"/>
      <c r="C84" s="51"/>
      <c r="D84" s="52"/>
      <c r="E84" s="53"/>
      <c r="F84" s="53"/>
      <c r="G84" s="53"/>
      <c r="H84" s="53"/>
      <c r="I84" s="54"/>
      <c r="J84" s="55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7"/>
      <c r="X84" s="58"/>
      <c r="Y84" s="59"/>
      <c r="Z84" s="59"/>
      <c r="AA84" s="59"/>
      <c r="AB84" s="59"/>
      <c r="AC84" s="59"/>
      <c r="AD84" s="58"/>
      <c r="AE84" s="59"/>
      <c r="AF84" s="59"/>
      <c r="AG84" s="59"/>
      <c r="AH84" s="59"/>
      <c r="AI84" s="58"/>
      <c r="AJ84" s="59"/>
      <c r="AK84" s="59"/>
      <c r="AL84" s="59"/>
      <c r="AM84" s="58"/>
      <c r="AN84" s="59"/>
      <c r="AO84" s="59"/>
      <c r="AP84" s="58"/>
      <c r="AQ84" s="59"/>
      <c r="AR84" s="59"/>
      <c r="AS84" s="59"/>
      <c r="AT84" s="60"/>
      <c r="AU84" s="61"/>
      <c r="AV84" s="61"/>
      <c r="AW84" s="61"/>
      <c r="AX84" s="61"/>
      <c r="AY84" s="61"/>
      <c r="AZ84" s="58"/>
      <c r="BA84" s="59"/>
      <c r="BB84" s="59"/>
      <c r="BC84" s="59"/>
      <c r="BD84" s="59"/>
      <c r="BE84" s="62"/>
    </row>
    <row r="85" spans="2:57" ht="15.95" customHeight="1" x14ac:dyDescent="0.15">
      <c r="B85" s="50"/>
      <c r="C85" s="51"/>
      <c r="D85" s="52"/>
      <c r="E85" s="53"/>
      <c r="F85" s="53"/>
      <c r="G85" s="53"/>
      <c r="H85" s="53"/>
      <c r="I85" s="54"/>
      <c r="J85" s="55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7"/>
      <c r="X85" s="58"/>
      <c r="Y85" s="59"/>
      <c r="Z85" s="59"/>
      <c r="AA85" s="59"/>
      <c r="AB85" s="59"/>
      <c r="AC85" s="59"/>
      <c r="AD85" s="58"/>
      <c r="AE85" s="59"/>
      <c r="AF85" s="59"/>
      <c r="AG85" s="59"/>
      <c r="AH85" s="59"/>
      <c r="AI85" s="58"/>
      <c r="AJ85" s="59"/>
      <c r="AK85" s="59"/>
      <c r="AL85" s="59"/>
      <c r="AM85" s="58"/>
      <c r="AN85" s="59"/>
      <c r="AO85" s="59"/>
      <c r="AP85" s="58"/>
      <c r="AQ85" s="59"/>
      <c r="AR85" s="59"/>
      <c r="AS85" s="59"/>
      <c r="AT85" s="60"/>
      <c r="AU85" s="61"/>
      <c r="AV85" s="61"/>
      <c r="AW85" s="61"/>
      <c r="AX85" s="61"/>
      <c r="AY85" s="61"/>
      <c r="AZ85" s="58"/>
      <c r="BA85" s="59"/>
      <c r="BB85" s="59"/>
      <c r="BC85" s="59"/>
      <c r="BD85" s="59"/>
      <c r="BE85" s="62"/>
    </row>
    <row r="86" spans="2:57" ht="15.95" customHeight="1" x14ac:dyDescent="0.15">
      <c r="B86" s="50"/>
      <c r="C86" s="51"/>
      <c r="D86" s="52"/>
      <c r="E86" s="53"/>
      <c r="F86" s="53"/>
      <c r="G86" s="53"/>
      <c r="H86" s="53"/>
      <c r="I86" s="54"/>
      <c r="J86" s="55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7"/>
      <c r="X86" s="58"/>
      <c r="Y86" s="59"/>
      <c r="Z86" s="59"/>
      <c r="AA86" s="59"/>
      <c r="AB86" s="59"/>
      <c r="AC86" s="59"/>
      <c r="AD86" s="58"/>
      <c r="AE86" s="59"/>
      <c r="AF86" s="59"/>
      <c r="AG86" s="59"/>
      <c r="AH86" s="59"/>
      <c r="AI86" s="58"/>
      <c r="AJ86" s="59"/>
      <c r="AK86" s="59"/>
      <c r="AL86" s="59"/>
      <c r="AM86" s="58"/>
      <c r="AN86" s="59"/>
      <c r="AO86" s="59"/>
      <c r="AP86" s="58"/>
      <c r="AQ86" s="59"/>
      <c r="AR86" s="59"/>
      <c r="AS86" s="59"/>
      <c r="AT86" s="60"/>
      <c r="AU86" s="61"/>
      <c r="AV86" s="61"/>
      <c r="AW86" s="61"/>
      <c r="AX86" s="61"/>
      <c r="AY86" s="61"/>
      <c r="AZ86" s="58"/>
      <c r="BA86" s="59"/>
      <c r="BB86" s="59"/>
      <c r="BC86" s="59"/>
      <c r="BD86" s="59"/>
      <c r="BE86" s="62"/>
    </row>
    <row r="87" spans="2:57" ht="15.95" customHeight="1" x14ac:dyDescent="0.15">
      <c r="B87" s="50"/>
      <c r="C87" s="51"/>
      <c r="D87" s="52"/>
      <c r="E87" s="53"/>
      <c r="F87" s="53"/>
      <c r="G87" s="53"/>
      <c r="H87" s="53"/>
      <c r="I87" s="54"/>
      <c r="J87" s="55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7"/>
      <c r="X87" s="58"/>
      <c r="Y87" s="59"/>
      <c r="Z87" s="59"/>
      <c r="AA87" s="59"/>
      <c r="AB87" s="59"/>
      <c r="AC87" s="59"/>
      <c r="AD87" s="58"/>
      <c r="AE87" s="59"/>
      <c r="AF87" s="59"/>
      <c r="AG87" s="59"/>
      <c r="AH87" s="59"/>
      <c r="AI87" s="58"/>
      <c r="AJ87" s="59"/>
      <c r="AK87" s="59"/>
      <c r="AL87" s="59"/>
      <c r="AM87" s="58"/>
      <c r="AN87" s="59"/>
      <c r="AO87" s="59"/>
      <c r="AP87" s="58"/>
      <c r="AQ87" s="59"/>
      <c r="AR87" s="59"/>
      <c r="AS87" s="59"/>
      <c r="AT87" s="60"/>
      <c r="AU87" s="61"/>
      <c r="AV87" s="61"/>
      <c r="AW87" s="61"/>
      <c r="AX87" s="61"/>
      <c r="AY87" s="61"/>
      <c r="AZ87" s="58"/>
      <c r="BA87" s="59"/>
      <c r="BB87" s="59"/>
      <c r="BC87" s="59"/>
      <c r="BD87" s="59"/>
      <c r="BE87" s="62"/>
    </row>
    <row r="88" spans="2:57" ht="15.95" customHeight="1" x14ac:dyDescent="0.15">
      <c r="B88" s="50"/>
      <c r="C88" s="51"/>
      <c r="D88" s="52"/>
      <c r="E88" s="53"/>
      <c r="F88" s="53"/>
      <c r="G88" s="53"/>
      <c r="H88" s="53"/>
      <c r="I88" s="54"/>
      <c r="J88" s="55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7"/>
      <c r="X88" s="58"/>
      <c r="Y88" s="59"/>
      <c r="Z88" s="59"/>
      <c r="AA88" s="59"/>
      <c r="AB88" s="59"/>
      <c r="AC88" s="59"/>
      <c r="AD88" s="58"/>
      <c r="AE88" s="59"/>
      <c r="AF88" s="59"/>
      <c r="AG88" s="59"/>
      <c r="AH88" s="59"/>
      <c r="AI88" s="58"/>
      <c r="AJ88" s="59"/>
      <c r="AK88" s="59"/>
      <c r="AL88" s="59"/>
      <c r="AM88" s="58"/>
      <c r="AN88" s="59"/>
      <c r="AO88" s="59"/>
      <c r="AP88" s="58"/>
      <c r="AQ88" s="59"/>
      <c r="AR88" s="59"/>
      <c r="AS88" s="59"/>
      <c r="AT88" s="60"/>
      <c r="AU88" s="61"/>
      <c r="AV88" s="61"/>
      <c r="AW88" s="61"/>
      <c r="AX88" s="61"/>
      <c r="AY88" s="61"/>
      <c r="AZ88" s="58"/>
      <c r="BA88" s="59"/>
      <c r="BB88" s="59"/>
      <c r="BC88" s="59"/>
      <c r="BD88" s="59"/>
      <c r="BE88" s="62"/>
    </row>
    <row r="89" spans="2:57" ht="15.95" customHeight="1" x14ac:dyDescent="0.15">
      <c r="B89" s="50"/>
      <c r="C89" s="51"/>
      <c r="D89" s="52"/>
      <c r="E89" s="53"/>
      <c r="F89" s="53"/>
      <c r="G89" s="53"/>
      <c r="H89" s="53"/>
      <c r="I89" s="54"/>
      <c r="J89" s="55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8"/>
      <c r="Y89" s="59"/>
      <c r="Z89" s="59"/>
      <c r="AA89" s="59"/>
      <c r="AB89" s="59"/>
      <c r="AC89" s="59"/>
      <c r="AD89" s="58"/>
      <c r="AE89" s="59"/>
      <c r="AF89" s="59"/>
      <c r="AG89" s="59"/>
      <c r="AH89" s="59"/>
      <c r="AI89" s="58"/>
      <c r="AJ89" s="59"/>
      <c r="AK89" s="59"/>
      <c r="AL89" s="59"/>
      <c r="AM89" s="58"/>
      <c r="AN89" s="59"/>
      <c r="AO89" s="59"/>
      <c r="AP89" s="58"/>
      <c r="AQ89" s="59"/>
      <c r="AR89" s="59"/>
      <c r="AS89" s="59"/>
      <c r="AT89" s="60"/>
      <c r="AU89" s="61"/>
      <c r="AV89" s="61"/>
      <c r="AW89" s="61"/>
      <c r="AX89" s="61"/>
      <c r="AY89" s="61"/>
      <c r="AZ89" s="58"/>
      <c r="BA89" s="59"/>
      <c r="BB89" s="59"/>
      <c r="BC89" s="59"/>
      <c r="BD89" s="59"/>
      <c r="BE89" s="62"/>
    </row>
    <row r="90" spans="2:57" ht="15.95" customHeight="1" x14ac:dyDescent="0.15">
      <c r="B90" s="50"/>
      <c r="C90" s="51"/>
      <c r="D90" s="52"/>
      <c r="E90" s="53"/>
      <c r="F90" s="53"/>
      <c r="G90" s="53"/>
      <c r="H90" s="53"/>
      <c r="I90" s="54"/>
      <c r="J90" s="55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7"/>
      <c r="X90" s="58"/>
      <c r="Y90" s="59"/>
      <c r="Z90" s="59"/>
      <c r="AA90" s="59"/>
      <c r="AB90" s="59"/>
      <c r="AC90" s="59"/>
      <c r="AD90" s="58"/>
      <c r="AE90" s="59"/>
      <c r="AF90" s="59"/>
      <c r="AG90" s="59"/>
      <c r="AH90" s="59"/>
      <c r="AI90" s="58"/>
      <c r="AJ90" s="59"/>
      <c r="AK90" s="59"/>
      <c r="AL90" s="59"/>
      <c r="AM90" s="58"/>
      <c r="AN90" s="59"/>
      <c r="AO90" s="59"/>
      <c r="AP90" s="58"/>
      <c r="AQ90" s="59"/>
      <c r="AR90" s="59"/>
      <c r="AS90" s="59"/>
      <c r="AT90" s="60"/>
      <c r="AU90" s="61"/>
      <c r="AV90" s="61"/>
      <c r="AW90" s="61"/>
      <c r="AX90" s="61"/>
      <c r="AY90" s="61"/>
      <c r="AZ90" s="58"/>
      <c r="BA90" s="59"/>
      <c r="BB90" s="59"/>
      <c r="BC90" s="59"/>
      <c r="BD90" s="59"/>
      <c r="BE90" s="62"/>
    </row>
    <row r="91" spans="2:57" ht="15.95" customHeight="1" x14ac:dyDescent="0.15">
      <c r="B91" s="50"/>
      <c r="C91" s="51"/>
      <c r="D91" s="52"/>
      <c r="E91" s="53"/>
      <c r="F91" s="53"/>
      <c r="G91" s="53"/>
      <c r="H91" s="53"/>
      <c r="I91" s="54"/>
      <c r="J91" s="55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7"/>
      <c r="X91" s="58"/>
      <c r="Y91" s="59"/>
      <c r="Z91" s="59"/>
      <c r="AA91" s="59"/>
      <c r="AB91" s="59"/>
      <c r="AC91" s="59"/>
      <c r="AD91" s="58"/>
      <c r="AE91" s="59"/>
      <c r="AF91" s="59"/>
      <c r="AG91" s="59"/>
      <c r="AH91" s="59"/>
      <c r="AI91" s="58"/>
      <c r="AJ91" s="59"/>
      <c r="AK91" s="59"/>
      <c r="AL91" s="59"/>
      <c r="AM91" s="58"/>
      <c r="AN91" s="59"/>
      <c r="AO91" s="59"/>
      <c r="AP91" s="58"/>
      <c r="AQ91" s="59"/>
      <c r="AR91" s="59"/>
      <c r="AS91" s="59"/>
      <c r="AT91" s="60"/>
      <c r="AU91" s="61"/>
      <c r="AV91" s="61"/>
      <c r="AW91" s="61"/>
      <c r="AX91" s="61"/>
      <c r="AY91" s="61"/>
      <c r="AZ91" s="58"/>
      <c r="BA91" s="59"/>
      <c r="BB91" s="59"/>
      <c r="BC91" s="59"/>
      <c r="BD91" s="59"/>
      <c r="BE91" s="62"/>
    </row>
    <row r="92" spans="2:57" ht="15.95" customHeight="1" x14ac:dyDescent="0.15">
      <c r="B92" s="50"/>
      <c r="C92" s="51"/>
      <c r="D92" s="52"/>
      <c r="E92" s="53"/>
      <c r="F92" s="53"/>
      <c r="G92" s="53"/>
      <c r="H92" s="53"/>
      <c r="I92" s="54"/>
      <c r="J92" s="55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58"/>
      <c r="Y92" s="59"/>
      <c r="Z92" s="59"/>
      <c r="AA92" s="59"/>
      <c r="AB92" s="59"/>
      <c r="AC92" s="59"/>
      <c r="AD92" s="58"/>
      <c r="AE92" s="59"/>
      <c r="AF92" s="59"/>
      <c r="AG92" s="59"/>
      <c r="AH92" s="59"/>
      <c r="AI92" s="58"/>
      <c r="AJ92" s="59"/>
      <c r="AK92" s="59"/>
      <c r="AL92" s="59"/>
      <c r="AM92" s="58"/>
      <c r="AN92" s="59"/>
      <c r="AO92" s="59"/>
      <c r="AP92" s="58"/>
      <c r="AQ92" s="59"/>
      <c r="AR92" s="59"/>
      <c r="AS92" s="59"/>
      <c r="AT92" s="60"/>
      <c r="AU92" s="61"/>
      <c r="AV92" s="61"/>
      <c r="AW92" s="61"/>
      <c r="AX92" s="61"/>
      <c r="AY92" s="61"/>
      <c r="AZ92" s="58"/>
      <c r="BA92" s="59"/>
      <c r="BB92" s="59"/>
      <c r="BC92" s="59"/>
      <c r="BD92" s="59"/>
      <c r="BE92" s="62"/>
    </row>
    <row r="93" spans="2:57" ht="15.95" customHeight="1" x14ac:dyDescent="0.15">
      <c r="B93" s="50" t="str">
        <f t="shared" ref="B93:B138" si="51">IF(D90&lt;&gt;"",ROW(B93)-8,"")</f>
        <v/>
      </c>
      <c r="C93" s="51"/>
      <c r="D93" s="52"/>
      <c r="E93" s="53"/>
      <c r="F93" s="53"/>
      <c r="G93" s="53"/>
      <c r="H93" s="53"/>
      <c r="I93" s="54"/>
      <c r="J93" s="55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7"/>
      <c r="X93" s="58"/>
      <c r="Y93" s="59"/>
      <c r="Z93" s="59"/>
      <c r="AA93" s="59"/>
      <c r="AB93" s="59"/>
      <c r="AC93" s="59"/>
      <c r="AD93" s="58"/>
      <c r="AE93" s="59"/>
      <c r="AF93" s="59"/>
      <c r="AG93" s="59"/>
      <c r="AH93" s="59"/>
      <c r="AI93" s="58"/>
      <c r="AJ93" s="59"/>
      <c r="AK93" s="59"/>
      <c r="AL93" s="59"/>
      <c r="AM93" s="58"/>
      <c r="AN93" s="59"/>
      <c r="AO93" s="59"/>
      <c r="AP93" s="58"/>
      <c r="AQ93" s="59"/>
      <c r="AR93" s="59"/>
      <c r="AS93" s="59"/>
      <c r="AT93" s="60"/>
      <c r="AU93" s="61"/>
      <c r="AV93" s="61"/>
      <c r="AW93" s="61"/>
      <c r="AX93" s="61"/>
      <c r="AY93" s="61"/>
      <c r="AZ93" s="58"/>
      <c r="BA93" s="59"/>
      <c r="BB93" s="59"/>
      <c r="BC93" s="59"/>
      <c r="BD93" s="59"/>
      <c r="BE93" s="62"/>
    </row>
    <row r="94" spans="2:57" ht="15.75" customHeight="1" x14ac:dyDescent="0.15">
      <c r="B94" s="50" t="str">
        <f t="shared" si="51"/>
        <v/>
      </c>
      <c r="C94" s="51"/>
      <c r="D94" s="52"/>
      <c r="E94" s="53"/>
      <c r="F94" s="53"/>
      <c r="G94" s="53"/>
      <c r="H94" s="53"/>
      <c r="I94" s="54"/>
      <c r="J94" s="55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7"/>
      <c r="X94" s="58"/>
      <c r="Y94" s="59"/>
      <c r="Z94" s="59"/>
      <c r="AA94" s="59"/>
      <c r="AB94" s="59"/>
      <c r="AC94" s="59"/>
      <c r="AD94" s="58"/>
      <c r="AE94" s="59"/>
      <c r="AF94" s="59"/>
      <c r="AG94" s="59"/>
      <c r="AH94" s="59"/>
      <c r="AI94" s="58"/>
      <c r="AJ94" s="59"/>
      <c r="AK94" s="59"/>
      <c r="AL94" s="59"/>
      <c r="AM94" s="58"/>
      <c r="AN94" s="59"/>
      <c r="AO94" s="59"/>
      <c r="AP94" s="58"/>
      <c r="AQ94" s="59"/>
      <c r="AR94" s="59"/>
      <c r="AS94" s="59"/>
      <c r="AT94" s="60"/>
      <c r="AU94" s="61"/>
      <c r="AV94" s="61"/>
      <c r="AW94" s="61"/>
      <c r="AX94" s="61"/>
      <c r="AY94" s="61"/>
      <c r="AZ94" s="58"/>
      <c r="BA94" s="59"/>
      <c r="BB94" s="59"/>
      <c r="BC94" s="59"/>
      <c r="BD94" s="59"/>
      <c r="BE94" s="62"/>
    </row>
    <row r="95" spans="2:57" ht="15.95" customHeight="1" x14ac:dyDescent="0.15">
      <c r="B95" s="50" t="str">
        <f t="shared" si="51"/>
        <v/>
      </c>
      <c r="C95" s="51"/>
      <c r="D95" s="52"/>
      <c r="E95" s="53"/>
      <c r="F95" s="53"/>
      <c r="G95" s="53"/>
      <c r="H95" s="53"/>
      <c r="I95" s="54"/>
      <c r="J95" s="55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7"/>
      <c r="X95" s="58"/>
      <c r="Y95" s="59"/>
      <c r="Z95" s="59"/>
      <c r="AA95" s="59"/>
      <c r="AB95" s="59"/>
      <c r="AC95" s="59"/>
      <c r="AD95" s="58"/>
      <c r="AE95" s="59"/>
      <c r="AF95" s="59"/>
      <c r="AG95" s="59"/>
      <c r="AH95" s="59"/>
      <c r="AI95" s="58"/>
      <c r="AJ95" s="59"/>
      <c r="AK95" s="59"/>
      <c r="AL95" s="59"/>
      <c r="AM95" s="58"/>
      <c r="AN95" s="59"/>
      <c r="AO95" s="59"/>
      <c r="AP95" s="58"/>
      <c r="AQ95" s="59"/>
      <c r="AR95" s="59"/>
      <c r="AS95" s="59"/>
      <c r="AT95" s="60"/>
      <c r="AU95" s="61"/>
      <c r="AV95" s="61"/>
      <c r="AW95" s="61"/>
      <c r="AX95" s="61"/>
      <c r="AY95" s="61"/>
      <c r="AZ95" s="58"/>
      <c r="BA95" s="59"/>
      <c r="BB95" s="59"/>
      <c r="BC95" s="59"/>
      <c r="BD95" s="59"/>
      <c r="BE95" s="62"/>
    </row>
    <row r="96" spans="2:57" ht="15.95" customHeight="1" x14ac:dyDescent="0.15">
      <c r="B96" s="50" t="str">
        <f t="shared" si="51"/>
        <v/>
      </c>
      <c r="C96" s="51"/>
      <c r="D96" s="52"/>
      <c r="E96" s="53"/>
      <c r="F96" s="53"/>
      <c r="G96" s="53"/>
      <c r="H96" s="53"/>
      <c r="I96" s="54"/>
      <c r="J96" s="55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7"/>
      <c r="X96" s="58"/>
      <c r="Y96" s="59"/>
      <c r="Z96" s="59"/>
      <c r="AA96" s="59"/>
      <c r="AB96" s="59"/>
      <c r="AC96" s="59"/>
      <c r="AD96" s="58"/>
      <c r="AE96" s="59"/>
      <c r="AF96" s="59"/>
      <c r="AG96" s="59"/>
      <c r="AH96" s="59"/>
      <c r="AI96" s="58"/>
      <c r="AJ96" s="59"/>
      <c r="AK96" s="59"/>
      <c r="AL96" s="59"/>
      <c r="AM96" s="58"/>
      <c r="AN96" s="59"/>
      <c r="AO96" s="59"/>
      <c r="AP96" s="58"/>
      <c r="AQ96" s="59"/>
      <c r="AR96" s="59"/>
      <c r="AS96" s="59"/>
      <c r="AT96" s="60"/>
      <c r="AU96" s="61"/>
      <c r="AV96" s="61"/>
      <c r="AW96" s="61"/>
      <c r="AX96" s="61"/>
      <c r="AY96" s="61"/>
      <c r="AZ96" s="58"/>
      <c r="BA96" s="59"/>
      <c r="BB96" s="59"/>
      <c r="BC96" s="59"/>
      <c r="BD96" s="59"/>
      <c r="BE96" s="62"/>
    </row>
    <row r="97" spans="2:57" ht="15.95" customHeight="1" x14ac:dyDescent="0.15">
      <c r="B97" s="50" t="str">
        <f t="shared" si="51"/>
        <v/>
      </c>
      <c r="C97" s="51"/>
      <c r="D97" s="52"/>
      <c r="E97" s="53"/>
      <c r="F97" s="53"/>
      <c r="G97" s="53"/>
      <c r="H97" s="53"/>
      <c r="I97" s="54"/>
      <c r="J97" s="55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7"/>
      <c r="X97" s="58"/>
      <c r="Y97" s="59"/>
      <c r="Z97" s="59"/>
      <c r="AA97" s="59"/>
      <c r="AB97" s="59"/>
      <c r="AC97" s="59"/>
      <c r="AD97" s="58"/>
      <c r="AE97" s="59"/>
      <c r="AF97" s="59"/>
      <c r="AG97" s="59"/>
      <c r="AH97" s="59"/>
      <c r="AI97" s="58"/>
      <c r="AJ97" s="59"/>
      <c r="AK97" s="59"/>
      <c r="AL97" s="59"/>
      <c r="AM97" s="58"/>
      <c r="AN97" s="59"/>
      <c r="AO97" s="59"/>
      <c r="AP97" s="58"/>
      <c r="AQ97" s="59"/>
      <c r="AR97" s="59"/>
      <c r="AS97" s="59"/>
      <c r="AT97" s="60"/>
      <c r="AU97" s="61"/>
      <c r="AV97" s="61"/>
      <c r="AW97" s="61"/>
      <c r="AX97" s="61"/>
      <c r="AY97" s="61"/>
      <c r="AZ97" s="58"/>
      <c r="BA97" s="59"/>
      <c r="BB97" s="59"/>
      <c r="BC97" s="59"/>
      <c r="BD97" s="59"/>
      <c r="BE97" s="62"/>
    </row>
    <row r="98" spans="2:57" ht="15.75" customHeight="1" x14ac:dyDescent="0.15">
      <c r="B98" s="50" t="str">
        <f t="shared" si="51"/>
        <v/>
      </c>
      <c r="C98" s="51"/>
      <c r="D98" s="52"/>
      <c r="E98" s="53"/>
      <c r="F98" s="53"/>
      <c r="G98" s="53"/>
      <c r="H98" s="53"/>
      <c r="I98" s="54"/>
      <c r="J98" s="55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7"/>
      <c r="X98" s="58"/>
      <c r="Y98" s="59"/>
      <c r="Z98" s="59"/>
      <c r="AA98" s="59"/>
      <c r="AB98" s="59"/>
      <c r="AC98" s="59"/>
      <c r="AD98" s="58"/>
      <c r="AE98" s="59"/>
      <c r="AF98" s="59"/>
      <c r="AG98" s="59"/>
      <c r="AH98" s="59"/>
      <c r="AI98" s="58"/>
      <c r="AJ98" s="59"/>
      <c r="AK98" s="59"/>
      <c r="AL98" s="59"/>
      <c r="AM98" s="58"/>
      <c r="AN98" s="59"/>
      <c r="AO98" s="59"/>
      <c r="AP98" s="58"/>
      <c r="AQ98" s="59"/>
      <c r="AR98" s="59"/>
      <c r="AS98" s="59"/>
      <c r="AT98" s="60"/>
      <c r="AU98" s="61"/>
      <c r="AV98" s="61"/>
      <c r="AW98" s="61"/>
      <c r="AX98" s="61"/>
      <c r="AY98" s="61"/>
      <c r="AZ98" s="58"/>
      <c r="BA98" s="59"/>
      <c r="BB98" s="59"/>
      <c r="BC98" s="59"/>
      <c r="BD98" s="59"/>
      <c r="BE98" s="62"/>
    </row>
    <row r="99" spans="2:57" ht="15.95" customHeight="1" x14ac:dyDescent="0.15">
      <c r="B99" s="50" t="str">
        <f t="shared" si="51"/>
        <v/>
      </c>
      <c r="C99" s="51"/>
      <c r="D99" s="52"/>
      <c r="E99" s="53"/>
      <c r="F99" s="53"/>
      <c r="G99" s="53"/>
      <c r="H99" s="53"/>
      <c r="I99" s="54"/>
      <c r="J99" s="55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7"/>
      <c r="X99" s="58"/>
      <c r="Y99" s="59"/>
      <c r="Z99" s="59"/>
      <c r="AA99" s="59"/>
      <c r="AB99" s="59"/>
      <c r="AC99" s="59"/>
      <c r="AD99" s="58"/>
      <c r="AE99" s="59"/>
      <c r="AF99" s="59"/>
      <c r="AG99" s="59"/>
      <c r="AH99" s="59"/>
      <c r="AI99" s="58"/>
      <c r="AJ99" s="59"/>
      <c r="AK99" s="59"/>
      <c r="AL99" s="59"/>
      <c r="AM99" s="58"/>
      <c r="AN99" s="59"/>
      <c r="AO99" s="59"/>
      <c r="AP99" s="58"/>
      <c r="AQ99" s="59"/>
      <c r="AR99" s="59"/>
      <c r="AS99" s="59"/>
      <c r="AT99" s="60"/>
      <c r="AU99" s="61"/>
      <c r="AV99" s="61"/>
      <c r="AW99" s="61"/>
      <c r="AX99" s="61"/>
      <c r="AY99" s="61"/>
      <c r="AZ99" s="58"/>
      <c r="BA99" s="59"/>
      <c r="BB99" s="59"/>
      <c r="BC99" s="59"/>
      <c r="BD99" s="59"/>
      <c r="BE99" s="62"/>
    </row>
    <row r="100" spans="2:57" ht="15.95" customHeight="1" x14ac:dyDescent="0.15">
      <c r="B100" s="50" t="str">
        <f t="shared" si="51"/>
        <v/>
      </c>
      <c r="C100" s="51"/>
      <c r="D100" s="52"/>
      <c r="E100" s="53"/>
      <c r="F100" s="53"/>
      <c r="G100" s="53"/>
      <c r="H100" s="53"/>
      <c r="I100" s="54"/>
      <c r="J100" s="55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7"/>
      <c r="X100" s="58"/>
      <c r="Y100" s="59"/>
      <c r="Z100" s="59"/>
      <c r="AA100" s="59"/>
      <c r="AB100" s="59"/>
      <c r="AC100" s="59"/>
      <c r="AD100" s="58"/>
      <c r="AE100" s="59"/>
      <c r="AF100" s="59"/>
      <c r="AG100" s="59"/>
      <c r="AH100" s="59"/>
      <c r="AI100" s="58"/>
      <c r="AJ100" s="59"/>
      <c r="AK100" s="59"/>
      <c r="AL100" s="59"/>
      <c r="AM100" s="58"/>
      <c r="AN100" s="59"/>
      <c r="AO100" s="59"/>
      <c r="AP100" s="58"/>
      <c r="AQ100" s="59"/>
      <c r="AR100" s="59"/>
      <c r="AS100" s="59"/>
      <c r="AT100" s="60"/>
      <c r="AU100" s="61"/>
      <c r="AV100" s="61"/>
      <c r="AW100" s="61"/>
      <c r="AX100" s="61"/>
      <c r="AY100" s="61"/>
      <c r="AZ100" s="58"/>
      <c r="BA100" s="59"/>
      <c r="BB100" s="59"/>
      <c r="BC100" s="59"/>
      <c r="BD100" s="59"/>
      <c r="BE100" s="62"/>
    </row>
    <row r="101" spans="2:57" ht="15.95" customHeight="1" x14ac:dyDescent="0.15">
      <c r="B101" s="50" t="str">
        <f t="shared" si="51"/>
        <v/>
      </c>
      <c r="C101" s="51"/>
      <c r="D101" s="52"/>
      <c r="E101" s="53"/>
      <c r="F101" s="53"/>
      <c r="G101" s="53"/>
      <c r="H101" s="53"/>
      <c r="I101" s="54"/>
      <c r="J101" s="55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7"/>
      <c r="X101" s="58"/>
      <c r="Y101" s="59"/>
      <c r="Z101" s="59"/>
      <c r="AA101" s="59"/>
      <c r="AB101" s="59"/>
      <c r="AC101" s="59"/>
      <c r="AD101" s="58"/>
      <c r="AE101" s="59"/>
      <c r="AF101" s="59"/>
      <c r="AG101" s="59"/>
      <c r="AH101" s="59"/>
      <c r="AI101" s="58"/>
      <c r="AJ101" s="59"/>
      <c r="AK101" s="59"/>
      <c r="AL101" s="59"/>
      <c r="AM101" s="58"/>
      <c r="AN101" s="59"/>
      <c r="AO101" s="59"/>
      <c r="AP101" s="58"/>
      <c r="AQ101" s="59"/>
      <c r="AR101" s="59"/>
      <c r="AS101" s="59"/>
      <c r="AT101" s="60"/>
      <c r="AU101" s="61"/>
      <c r="AV101" s="61"/>
      <c r="AW101" s="61"/>
      <c r="AX101" s="61"/>
      <c r="AY101" s="61"/>
      <c r="AZ101" s="58"/>
      <c r="BA101" s="59"/>
      <c r="BB101" s="59"/>
      <c r="BC101" s="59"/>
      <c r="BD101" s="59"/>
      <c r="BE101" s="62"/>
    </row>
    <row r="102" spans="2:57" ht="15.95" customHeight="1" x14ac:dyDescent="0.15">
      <c r="B102" s="50" t="str">
        <f t="shared" si="51"/>
        <v/>
      </c>
      <c r="C102" s="51"/>
      <c r="D102" s="52"/>
      <c r="E102" s="53"/>
      <c r="F102" s="53"/>
      <c r="G102" s="53"/>
      <c r="H102" s="53"/>
      <c r="I102" s="54"/>
      <c r="J102" s="55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7"/>
      <c r="X102" s="58"/>
      <c r="Y102" s="59"/>
      <c r="Z102" s="59"/>
      <c r="AA102" s="59"/>
      <c r="AB102" s="59"/>
      <c r="AC102" s="59"/>
      <c r="AD102" s="58"/>
      <c r="AE102" s="59"/>
      <c r="AF102" s="59"/>
      <c r="AG102" s="59"/>
      <c r="AH102" s="59"/>
      <c r="AI102" s="58"/>
      <c r="AJ102" s="59"/>
      <c r="AK102" s="59"/>
      <c r="AL102" s="59"/>
      <c r="AM102" s="58"/>
      <c r="AN102" s="59"/>
      <c r="AO102" s="59"/>
      <c r="AP102" s="58"/>
      <c r="AQ102" s="59"/>
      <c r="AR102" s="59"/>
      <c r="AS102" s="59"/>
      <c r="AT102" s="60"/>
      <c r="AU102" s="61"/>
      <c r="AV102" s="61"/>
      <c r="AW102" s="61"/>
      <c r="AX102" s="61"/>
      <c r="AY102" s="61"/>
      <c r="AZ102" s="58"/>
      <c r="BA102" s="59"/>
      <c r="BB102" s="59"/>
      <c r="BC102" s="59"/>
      <c r="BD102" s="59"/>
      <c r="BE102" s="62"/>
    </row>
    <row r="103" spans="2:57" ht="15.95" customHeight="1" x14ac:dyDescent="0.15">
      <c r="B103" s="50" t="str">
        <f t="shared" si="51"/>
        <v/>
      </c>
      <c r="C103" s="51"/>
      <c r="D103" s="52"/>
      <c r="E103" s="53"/>
      <c r="F103" s="53"/>
      <c r="G103" s="53"/>
      <c r="H103" s="53"/>
      <c r="I103" s="54"/>
      <c r="J103" s="55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7"/>
      <c r="X103" s="58"/>
      <c r="Y103" s="59"/>
      <c r="Z103" s="59"/>
      <c r="AA103" s="59"/>
      <c r="AB103" s="59"/>
      <c r="AC103" s="59"/>
      <c r="AD103" s="58"/>
      <c r="AE103" s="59"/>
      <c r="AF103" s="59"/>
      <c r="AG103" s="59"/>
      <c r="AH103" s="59"/>
      <c r="AI103" s="58"/>
      <c r="AJ103" s="59"/>
      <c r="AK103" s="59"/>
      <c r="AL103" s="59"/>
      <c r="AM103" s="58"/>
      <c r="AN103" s="59"/>
      <c r="AO103" s="59"/>
      <c r="AP103" s="58"/>
      <c r="AQ103" s="59"/>
      <c r="AR103" s="59"/>
      <c r="AS103" s="59"/>
      <c r="AT103" s="60"/>
      <c r="AU103" s="61"/>
      <c r="AV103" s="61"/>
      <c r="AW103" s="61"/>
      <c r="AX103" s="61"/>
      <c r="AY103" s="61"/>
      <c r="AZ103" s="58"/>
      <c r="BA103" s="59"/>
      <c r="BB103" s="59"/>
      <c r="BC103" s="59"/>
      <c r="BD103" s="59"/>
      <c r="BE103" s="62"/>
    </row>
    <row r="104" spans="2:57" ht="15.95" customHeight="1" x14ac:dyDescent="0.15">
      <c r="B104" s="50" t="str">
        <f t="shared" si="51"/>
        <v/>
      </c>
      <c r="C104" s="51"/>
      <c r="D104" s="52"/>
      <c r="E104" s="53"/>
      <c r="F104" s="53"/>
      <c r="G104" s="53"/>
      <c r="H104" s="53"/>
      <c r="I104" s="54"/>
      <c r="J104" s="55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7"/>
      <c r="X104" s="58"/>
      <c r="Y104" s="59"/>
      <c r="Z104" s="59"/>
      <c r="AA104" s="59"/>
      <c r="AB104" s="59"/>
      <c r="AC104" s="59"/>
      <c r="AD104" s="58"/>
      <c r="AE104" s="59"/>
      <c r="AF104" s="59"/>
      <c r="AG104" s="59"/>
      <c r="AH104" s="59"/>
      <c r="AI104" s="58"/>
      <c r="AJ104" s="59"/>
      <c r="AK104" s="59"/>
      <c r="AL104" s="59"/>
      <c r="AM104" s="58"/>
      <c r="AN104" s="59"/>
      <c r="AO104" s="59"/>
      <c r="AP104" s="58"/>
      <c r="AQ104" s="59"/>
      <c r="AR104" s="59"/>
      <c r="AS104" s="59"/>
      <c r="AT104" s="60"/>
      <c r="AU104" s="61"/>
      <c r="AV104" s="61"/>
      <c r="AW104" s="61"/>
      <c r="AX104" s="61"/>
      <c r="AY104" s="61"/>
      <c r="AZ104" s="58"/>
      <c r="BA104" s="59"/>
      <c r="BB104" s="59"/>
      <c r="BC104" s="59"/>
      <c r="BD104" s="59"/>
      <c r="BE104" s="62"/>
    </row>
    <row r="105" spans="2:57" ht="15.95" customHeight="1" x14ac:dyDescent="0.15">
      <c r="B105" s="50" t="str">
        <f t="shared" si="51"/>
        <v/>
      </c>
      <c r="C105" s="51"/>
      <c r="D105" s="52"/>
      <c r="E105" s="53"/>
      <c r="F105" s="53"/>
      <c r="G105" s="53"/>
      <c r="H105" s="53"/>
      <c r="I105" s="54"/>
      <c r="J105" s="55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7"/>
      <c r="X105" s="58"/>
      <c r="Y105" s="59"/>
      <c r="Z105" s="59"/>
      <c r="AA105" s="59"/>
      <c r="AB105" s="59"/>
      <c r="AC105" s="59"/>
      <c r="AD105" s="58"/>
      <c r="AE105" s="59"/>
      <c r="AF105" s="59"/>
      <c r="AG105" s="59"/>
      <c r="AH105" s="59"/>
      <c r="AI105" s="58"/>
      <c r="AJ105" s="59"/>
      <c r="AK105" s="59"/>
      <c r="AL105" s="59"/>
      <c r="AM105" s="58"/>
      <c r="AN105" s="59"/>
      <c r="AO105" s="59"/>
      <c r="AP105" s="58"/>
      <c r="AQ105" s="59"/>
      <c r="AR105" s="59"/>
      <c r="AS105" s="59"/>
      <c r="AT105" s="60"/>
      <c r="AU105" s="61"/>
      <c r="AV105" s="61"/>
      <c r="AW105" s="61"/>
      <c r="AX105" s="61"/>
      <c r="AY105" s="61"/>
      <c r="AZ105" s="58"/>
      <c r="BA105" s="59"/>
      <c r="BB105" s="59"/>
      <c r="BC105" s="59"/>
      <c r="BD105" s="59"/>
      <c r="BE105" s="62"/>
    </row>
    <row r="106" spans="2:57" ht="15.95" customHeight="1" x14ac:dyDescent="0.15">
      <c r="B106" s="50" t="str">
        <f t="shared" si="51"/>
        <v/>
      </c>
      <c r="C106" s="51"/>
      <c r="D106" s="52"/>
      <c r="E106" s="53"/>
      <c r="F106" s="53"/>
      <c r="G106" s="53"/>
      <c r="H106" s="53"/>
      <c r="I106" s="54"/>
      <c r="J106" s="55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7"/>
      <c r="X106" s="58"/>
      <c r="Y106" s="59"/>
      <c r="Z106" s="59"/>
      <c r="AA106" s="59"/>
      <c r="AB106" s="59"/>
      <c r="AC106" s="59"/>
      <c r="AD106" s="58"/>
      <c r="AE106" s="59"/>
      <c r="AF106" s="59"/>
      <c r="AG106" s="59"/>
      <c r="AH106" s="59"/>
      <c r="AI106" s="58"/>
      <c r="AJ106" s="59"/>
      <c r="AK106" s="59"/>
      <c r="AL106" s="59"/>
      <c r="AM106" s="58"/>
      <c r="AN106" s="59"/>
      <c r="AO106" s="59"/>
      <c r="AP106" s="58"/>
      <c r="AQ106" s="59"/>
      <c r="AR106" s="59"/>
      <c r="AS106" s="59"/>
      <c r="AT106" s="60"/>
      <c r="AU106" s="61"/>
      <c r="AV106" s="61"/>
      <c r="AW106" s="61"/>
      <c r="AX106" s="61"/>
      <c r="AY106" s="61"/>
      <c r="AZ106" s="58"/>
      <c r="BA106" s="59"/>
      <c r="BB106" s="59"/>
      <c r="BC106" s="59"/>
      <c r="BD106" s="59"/>
      <c r="BE106" s="62"/>
    </row>
    <row r="107" spans="2:57" ht="15.95" customHeight="1" x14ac:dyDescent="0.15">
      <c r="B107" s="50" t="str">
        <f t="shared" si="51"/>
        <v/>
      </c>
      <c r="C107" s="51"/>
      <c r="D107" s="52"/>
      <c r="E107" s="53"/>
      <c r="F107" s="53"/>
      <c r="G107" s="53"/>
      <c r="H107" s="53"/>
      <c r="I107" s="54"/>
      <c r="J107" s="55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7"/>
      <c r="X107" s="58"/>
      <c r="Y107" s="59"/>
      <c r="Z107" s="59"/>
      <c r="AA107" s="59"/>
      <c r="AB107" s="59"/>
      <c r="AC107" s="59"/>
      <c r="AD107" s="58"/>
      <c r="AE107" s="59"/>
      <c r="AF107" s="59"/>
      <c r="AG107" s="59"/>
      <c r="AH107" s="59"/>
      <c r="AI107" s="58"/>
      <c r="AJ107" s="59"/>
      <c r="AK107" s="59"/>
      <c r="AL107" s="59"/>
      <c r="AM107" s="58"/>
      <c r="AN107" s="59"/>
      <c r="AO107" s="59"/>
      <c r="AP107" s="58"/>
      <c r="AQ107" s="59"/>
      <c r="AR107" s="59"/>
      <c r="AS107" s="59"/>
      <c r="AT107" s="60"/>
      <c r="AU107" s="61"/>
      <c r="AV107" s="61"/>
      <c r="AW107" s="61"/>
      <c r="AX107" s="61"/>
      <c r="AY107" s="61"/>
      <c r="AZ107" s="58"/>
      <c r="BA107" s="59"/>
      <c r="BB107" s="59"/>
      <c r="BC107" s="59"/>
      <c r="BD107" s="59"/>
      <c r="BE107" s="62"/>
    </row>
    <row r="108" spans="2:57" ht="15.95" customHeight="1" x14ac:dyDescent="0.15">
      <c r="B108" s="50" t="str">
        <f t="shared" si="51"/>
        <v/>
      </c>
      <c r="C108" s="51"/>
      <c r="D108" s="52"/>
      <c r="E108" s="53"/>
      <c r="F108" s="53"/>
      <c r="G108" s="53"/>
      <c r="H108" s="53"/>
      <c r="I108" s="54"/>
      <c r="J108" s="55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7"/>
      <c r="X108" s="58"/>
      <c r="Y108" s="59"/>
      <c r="Z108" s="59"/>
      <c r="AA108" s="59"/>
      <c r="AB108" s="59"/>
      <c r="AC108" s="59"/>
      <c r="AD108" s="58"/>
      <c r="AE108" s="59"/>
      <c r="AF108" s="59"/>
      <c r="AG108" s="59"/>
      <c r="AH108" s="59"/>
      <c r="AI108" s="58"/>
      <c r="AJ108" s="59"/>
      <c r="AK108" s="59"/>
      <c r="AL108" s="59"/>
      <c r="AM108" s="58"/>
      <c r="AN108" s="59"/>
      <c r="AO108" s="59"/>
      <c r="AP108" s="58"/>
      <c r="AQ108" s="59"/>
      <c r="AR108" s="59"/>
      <c r="AS108" s="59"/>
      <c r="AT108" s="60"/>
      <c r="AU108" s="61"/>
      <c r="AV108" s="61"/>
      <c r="AW108" s="61"/>
      <c r="AX108" s="61"/>
      <c r="AY108" s="61"/>
      <c r="AZ108" s="58"/>
      <c r="BA108" s="59"/>
      <c r="BB108" s="59"/>
      <c r="BC108" s="59"/>
      <c r="BD108" s="59"/>
      <c r="BE108" s="62"/>
    </row>
    <row r="109" spans="2:57" ht="15.95" customHeight="1" x14ac:dyDescent="0.15">
      <c r="B109" s="50" t="str">
        <f t="shared" si="51"/>
        <v/>
      </c>
      <c r="C109" s="51"/>
      <c r="D109" s="52"/>
      <c r="E109" s="53"/>
      <c r="F109" s="53"/>
      <c r="G109" s="53"/>
      <c r="H109" s="53"/>
      <c r="I109" s="54"/>
      <c r="J109" s="55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7"/>
      <c r="X109" s="58"/>
      <c r="Y109" s="59"/>
      <c r="Z109" s="59"/>
      <c r="AA109" s="59"/>
      <c r="AB109" s="59"/>
      <c r="AC109" s="59"/>
      <c r="AD109" s="58"/>
      <c r="AE109" s="59"/>
      <c r="AF109" s="59"/>
      <c r="AG109" s="59"/>
      <c r="AH109" s="59"/>
      <c r="AI109" s="58"/>
      <c r="AJ109" s="59"/>
      <c r="AK109" s="59"/>
      <c r="AL109" s="59"/>
      <c r="AM109" s="58"/>
      <c r="AN109" s="59"/>
      <c r="AO109" s="59"/>
      <c r="AP109" s="58"/>
      <c r="AQ109" s="59"/>
      <c r="AR109" s="59"/>
      <c r="AS109" s="59"/>
      <c r="AT109" s="60"/>
      <c r="AU109" s="61"/>
      <c r="AV109" s="61"/>
      <c r="AW109" s="61"/>
      <c r="AX109" s="61"/>
      <c r="AY109" s="61"/>
      <c r="AZ109" s="58"/>
      <c r="BA109" s="59"/>
      <c r="BB109" s="59"/>
      <c r="BC109" s="59"/>
      <c r="BD109" s="59"/>
      <c r="BE109" s="62"/>
    </row>
    <row r="110" spans="2:57" ht="15.95" customHeight="1" x14ac:dyDescent="0.15">
      <c r="B110" s="50" t="str">
        <f t="shared" si="51"/>
        <v/>
      </c>
      <c r="C110" s="51"/>
      <c r="D110" s="52"/>
      <c r="E110" s="53"/>
      <c r="F110" s="53"/>
      <c r="G110" s="53"/>
      <c r="H110" s="53"/>
      <c r="I110" s="54"/>
      <c r="J110" s="55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7"/>
      <c r="X110" s="58"/>
      <c r="Y110" s="59"/>
      <c r="Z110" s="59"/>
      <c r="AA110" s="59"/>
      <c r="AB110" s="59"/>
      <c r="AC110" s="59"/>
      <c r="AD110" s="58"/>
      <c r="AE110" s="59"/>
      <c r="AF110" s="59"/>
      <c r="AG110" s="59"/>
      <c r="AH110" s="59"/>
      <c r="AI110" s="58"/>
      <c r="AJ110" s="59"/>
      <c r="AK110" s="59"/>
      <c r="AL110" s="59"/>
      <c r="AM110" s="58"/>
      <c r="AN110" s="59"/>
      <c r="AO110" s="59"/>
      <c r="AP110" s="58"/>
      <c r="AQ110" s="59"/>
      <c r="AR110" s="59"/>
      <c r="AS110" s="59"/>
      <c r="AT110" s="60"/>
      <c r="AU110" s="61"/>
      <c r="AV110" s="61"/>
      <c r="AW110" s="61"/>
      <c r="AX110" s="61"/>
      <c r="AY110" s="61"/>
      <c r="AZ110" s="58"/>
      <c r="BA110" s="59"/>
      <c r="BB110" s="59"/>
      <c r="BC110" s="59"/>
      <c r="BD110" s="59"/>
      <c r="BE110" s="62"/>
    </row>
    <row r="111" spans="2:57" ht="15.95" customHeight="1" x14ac:dyDescent="0.15">
      <c r="B111" s="50" t="str">
        <f t="shared" si="51"/>
        <v/>
      </c>
      <c r="C111" s="51"/>
      <c r="D111" s="52"/>
      <c r="E111" s="53"/>
      <c r="F111" s="53"/>
      <c r="G111" s="53"/>
      <c r="H111" s="53"/>
      <c r="I111" s="54"/>
      <c r="J111" s="55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7"/>
      <c r="X111" s="58"/>
      <c r="Y111" s="59"/>
      <c r="Z111" s="59"/>
      <c r="AA111" s="59"/>
      <c r="AB111" s="59"/>
      <c r="AC111" s="59"/>
      <c r="AD111" s="58"/>
      <c r="AE111" s="59"/>
      <c r="AF111" s="59"/>
      <c r="AG111" s="59"/>
      <c r="AH111" s="59"/>
      <c r="AI111" s="58"/>
      <c r="AJ111" s="59"/>
      <c r="AK111" s="59"/>
      <c r="AL111" s="59"/>
      <c r="AM111" s="58"/>
      <c r="AN111" s="59"/>
      <c r="AO111" s="59"/>
      <c r="AP111" s="58"/>
      <c r="AQ111" s="59"/>
      <c r="AR111" s="59"/>
      <c r="AS111" s="59"/>
      <c r="AT111" s="60"/>
      <c r="AU111" s="61"/>
      <c r="AV111" s="61"/>
      <c r="AW111" s="61"/>
      <c r="AX111" s="61"/>
      <c r="AY111" s="61"/>
      <c r="AZ111" s="58"/>
      <c r="BA111" s="59"/>
      <c r="BB111" s="59"/>
      <c r="BC111" s="59"/>
      <c r="BD111" s="59"/>
      <c r="BE111" s="62"/>
    </row>
    <row r="112" spans="2:57" ht="15.95" customHeight="1" x14ac:dyDescent="0.15">
      <c r="B112" s="50" t="str">
        <f t="shared" si="51"/>
        <v/>
      </c>
      <c r="C112" s="51"/>
      <c r="D112" s="52"/>
      <c r="E112" s="53"/>
      <c r="F112" s="53"/>
      <c r="G112" s="53"/>
      <c r="H112" s="53"/>
      <c r="I112" s="54"/>
      <c r="J112" s="55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7"/>
      <c r="X112" s="58"/>
      <c r="Y112" s="59"/>
      <c r="Z112" s="59"/>
      <c r="AA112" s="59"/>
      <c r="AB112" s="59"/>
      <c r="AC112" s="59"/>
      <c r="AD112" s="58"/>
      <c r="AE112" s="59"/>
      <c r="AF112" s="59"/>
      <c r="AG112" s="59"/>
      <c r="AH112" s="59"/>
      <c r="AI112" s="58"/>
      <c r="AJ112" s="59"/>
      <c r="AK112" s="59"/>
      <c r="AL112" s="59"/>
      <c r="AM112" s="58"/>
      <c r="AN112" s="59"/>
      <c r="AO112" s="59"/>
      <c r="AP112" s="58"/>
      <c r="AQ112" s="59"/>
      <c r="AR112" s="59"/>
      <c r="AS112" s="59"/>
      <c r="AT112" s="60"/>
      <c r="AU112" s="61"/>
      <c r="AV112" s="61"/>
      <c r="AW112" s="61"/>
      <c r="AX112" s="61"/>
      <c r="AY112" s="61"/>
      <c r="AZ112" s="58"/>
      <c r="BA112" s="59"/>
      <c r="BB112" s="59"/>
      <c r="BC112" s="59"/>
      <c r="BD112" s="59"/>
      <c r="BE112" s="62"/>
    </row>
    <row r="113" spans="2:57" ht="15.95" customHeight="1" x14ac:dyDescent="0.15">
      <c r="B113" s="50" t="str">
        <f t="shared" si="51"/>
        <v/>
      </c>
      <c r="C113" s="51"/>
      <c r="D113" s="52"/>
      <c r="E113" s="53"/>
      <c r="F113" s="53"/>
      <c r="G113" s="53"/>
      <c r="H113" s="53"/>
      <c r="I113" s="54"/>
      <c r="J113" s="55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7"/>
      <c r="X113" s="58"/>
      <c r="Y113" s="59"/>
      <c r="Z113" s="59"/>
      <c r="AA113" s="59"/>
      <c r="AB113" s="59"/>
      <c r="AC113" s="59"/>
      <c r="AD113" s="58"/>
      <c r="AE113" s="59"/>
      <c r="AF113" s="59"/>
      <c r="AG113" s="59"/>
      <c r="AH113" s="59"/>
      <c r="AI113" s="58"/>
      <c r="AJ113" s="59"/>
      <c r="AK113" s="59"/>
      <c r="AL113" s="59"/>
      <c r="AM113" s="58"/>
      <c r="AN113" s="59"/>
      <c r="AO113" s="59"/>
      <c r="AP113" s="58"/>
      <c r="AQ113" s="59"/>
      <c r="AR113" s="59"/>
      <c r="AS113" s="59"/>
      <c r="AT113" s="60"/>
      <c r="AU113" s="61"/>
      <c r="AV113" s="61"/>
      <c r="AW113" s="61"/>
      <c r="AX113" s="61"/>
      <c r="AY113" s="61"/>
      <c r="AZ113" s="58"/>
      <c r="BA113" s="59"/>
      <c r="BB113" s="59"/>
      <c r="BC113" s="59"/>
      <c r="BD113" s="59"/>
      <c r="BE113" s="62"/>
    </row>
    <row r="114" spans="2:57" ht="15.95" customHeight="1" x14ac:dyDescent="0.15">
      <c r="B114" s="50" t="str">
        <f t="shared" si="51"/>
        <v/>
      </c>
      <c r="C114" s="51"/>
      <c r="D114" s="52"/>
      <c r="E114" s="53"/>
      <c r="F114" s="53"/>
      <c r="G114" s="53"/>
      <c r="H114" s="53"/>
      <c r="I114" s="54"/>
      <c r="J114" s="55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7"/>
      <c r="X114" s="58"/>
      <c r="Y114" s="59"/>
      <c r="Z114" s="59"/>
      <c r="AA114" s="59"/>
      <c r="AB114" s="59"/>
      <c r="AC114" s="59"/>
      <c r="AD114" s="58"/>
      <c r="AE114" s="59"/>
      <c r="AF114" s="59"/>
      <c r="AG114" s="59"/>
      <c r="AH114" s="59"/>
      <c r="AI114" s="58"/>
      <c r="AJ114" s="59"/>
      <c r="AK114" s="59"/>
      <c r="AL114" s="59"/>
      <c r="AM114" s="58"/>
      <c r="AN114" s="59"/>
      <c r="AO114" s="59"/>
      <c r="AP114" s="58"/>
      <c r="AQ114" s="59"/>
      <c r="AR114" s="59"/>
      <c r="AS114" s="59"/>
      <c r="AT114" s="60"/>
      <c r="AU114" s="61"/>
      <c r="AV114" s="61"/>
      <c r="AW114" s="61"/>
      <c r="AX114" s="61"/>
      <c r="AY114" s="61"/>
      <c r="AZ114" s="58"/>
      <c r="BA114" s="59"/>
      <c r="BB114" s="59"/>
      <c r="BC114" s="59"/>
      <c r="BD114" s="59"/>
      <c r="BE114" s="62"/>
    </row>
    <row r="115" spans="2:57" ht="15.95" customHeight="1" x14ac:dyDescent="0.15">
      <c r="B115" s="50" t="str">
        <f t="shared" si="51"/>
        <v/>
      </c>
      <c r="C115" s="51"/>
      <c r="D115" s="52"/>
      <c r="E115" s="53"/>
      <c r="F115" s="53"/>
      <c r="G115" s="53"/>
      <c r="H115" s="53"/>
      <c r="I115" s="54"/>
      <c r="J115" s="55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7"/>
      <c r="X115" s="58"/>
      <c r="Y115" s="59"/>
      <c r="Z115" s="59"/>
      <c r="AA115" s="59"/>
      <c r="AB115" s="59"/>
      <c r="AC115" s="59"/>
      <c r="AD115" s="58"/>
      <c r="AE115" s="59"/>
      <c r="AF115" s="59"/>
      <c r="AG115" s="59"/>
      <c r="AH115" s="59"/>
      <c r="AI115" s="58"/>
      <c r="AJ115" s="59"/>
      <c r="AK115" s="59"/>
      <c r="AL115" s="59"/>
      <c r="AM115" s="58"/>
      <c r="AN115" s="59"/>
      <c r="AO115" s="59"/>
      <c r="AP115" s="58"/>
      <c r="AQ115" s="59"/>
      <c r="AR115" s="59"/>
      <c r="AS115" s="59"/>
      <c r="AT115" s="60"/>
      <c r="AU115" s="61"/>
      <c r="AV115" s="61"/>
      <c r="AW115" s="61"/>
      <c r="AX115" s="61"/>
      <c r="AY115" s="61"/>
      <c r="AZ115" s="58"/>
      <c r="BA115" s="59"/>
      <c r="BB115" s="59"/>
      <c r="BC115" s="59"/>
      <c r="BD115" s="59"/>
      <c r="BE115" s="62"/>
    </row>
    <row r="116" spans="2:57" ht="15.95" customHeight="1" x14ac:dyDescent="0.15">
      <c r="B116" s="50" t="str">
        <f t="shared" si="51"/>
        <v/>
      </c>
      <c r="C116" s="51"/>
      <c r="D116" s="52"/>
      <c r="E116" s="53"/>
      <c r="F116" s="53"/>
      <c r="G116" s="53"/>
      <c r="H116" s="53"/>
      <c r="I116" s="54"/>
      <c r="J116" s="55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7"/>
      <c r="X116" s="58"/>
      <c r="Y116" s="59"/>
      <c r="Z116" s="59"/>
      <c r="AA116" s="59"/>
      <c r="AB116" s="59"/>
      <c r="AC116" s="59"/>
      <c r="AD116" s="58"/>
      <c r="AE116" s="59"/>
      <c r="AF116" s="59"/>
      <c r="AG116" s="59"/>
      <c r="AH116" s="59"/>
      <c r="AI116" s="58"/>
      <c r="AJ116" s="59"/>
      <c r="AK116" s="59"/>
      <c r="AL116" s="59"/>
      <c r="AM116" s="58"/>
      <c r="AN116" s="59"/>
      <c r="AO116" s="59"/>
      <c r="AP116" s="58"/>
      <c r="AQ116" s="59"/>
      <c r="AR116" s="59"/>
      <c r="AS116" s="59"/>
      <c r="AT116" s="60"/>
      <c r="AU116" s="61"/>
      <c r="AV116" s="61"/>
      <c r="AW116" s="61"/>
      <c r="AX116" s="61"/>
      <c r="AY116" s="61"/>
      <c r="AZ116" s="58"/>
      <c r="BA116" s="59"/>
      <c r="BB116" s="59"/>
      <c r="BC116" s="59"/>
      <c r="BD116" s="59"/>
      <c r="BE116" s="62"/>
    </row>
    <row r="117" spans="2:57" ht="15.95" customHeight="1" x14ac:dyDescent="0.15">
      <c r="B117" s="50" t="str">
        <f t="shared" si="51"/>
        <v/>
      </c>
      <c r="C117" s="51"/>
      <c r="D117" s="52"/>
      <c r="E117" s="53"/>
      <c r="F117" s="53"/>
      <c r="G117" s="53"/>
      <c r="H117" s="53"/>
      <c r="I117" s="54"/>
      <c r="J117" s="55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7"/>
      <c r="X117" s="58"/>
      <c r="Y117" s="59"/>
      <c r="Z117" s="59"/>
      <c r="AA117" s="59"/>
      <c r="AB117" s="59"/>
      <c r="AC117" s="59"/>
      <c r="AD117" s="58"/>
      <c r="AE117" s="59"/>
      <c r="AF117" s="59"/>
      <c r="AG117" s="59"/>
      <c r="AH117" s="59"/>
      <c r="AI117" s="58"/>
      <c r="AJ117" s="59"/>
      <c r="AK117" s="59"/>
      <c r="AL117" s="59"/>
      <c r="AM117" s="58"/>
      <c r="AN117" s="59"/>
      <c r="AO117" s="59"/>
      <c r="AP117" s="58"/>
      <c r="AQ117" s="59"/>
      <c r="AR117" s="59"/>
      <c r="AS117" s="59"/>
      <c r="AT117" s="60"/>
      <c r="AU117" s="61"/>
      <c r="AV117" s="61"/>
      <c r="AW117" s="61"/>
      <c r="AX117" s="61"/>
      <c r="AY117" s="61"/>
      <c r="AZ117" s="58"/>
      <c r="BA117" s="59"/>
      <c r="BB117" s="59"/>
      <c r="BC117" s="59"/>
      <c r="BD117" s="59"/>
      <c r="BE117" s="62"/>
    </row>
    <row r="118" spans="2:57" ht="15.95" customHeight="1" x14ac:dyDescent="0.15">
      <c r="B118" s="50" t="str">
        <f t="shared" si="51"/>
        <v/>
      </c>
      <c r="C118" s="51"/>
      <c r="D118" s="52"/>
      <c r="E118" s="53"/>
      <c r="F118" s="53"/>
      <c r="G118" s="53"/>
      <c r="H118" s="53"/>
      <c r="I118" s="54"/>
      <c r="J118" s="55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7"/>
      <c r="X118" s="58"/>
      <c r="Y118" s="59"/>
      <c r="Z118" s="59"/>
      <c r="AA118" s="59"/>
      <c r="AB118" s="59"/>
      <c r="AC118" s="59"/>
      <c r="AD118" s="58"/>
      <c r="AE118" s="59"/>
      <c r="AF118" s="59"/>
      <c r="AG118" s="59"/>
      <c r="AH118" s="59"/>
      <c r="AI118" s="58"/>
      <c r="AJ118" s="59"/>
      <c r="AK118" s="59"/>
      <c r="AL118" s="59"/>
      <c r="AM118" s="58"/>
      <c r="AN118" s="59"/>
      <c r="AO118" s="59"/>
      <c r="AP118" s="58"/>
      <c r="AQ118" s="59"/>
      <c r="AR118" s="59"/>
      <c r="AS118" s="59"/>
      <c r="AT118" s="60"/>
      <c r="AU118" s="61"/>
      <c r="AV118" s="61"/>
      <c r="AW118" s="61"/>
      <c r="AX118" s="61"/>
      <c r="AY118" s="61"/>
      <c r="AZ118" s="58"/>
      <c r="BA118" s="59"/>
      <c r="BB118" s="59"/>
      <c r="BC118" s="59"/>
      <c r="BD118" s="59"/>
      <c r="BE118" s="62"/>
    </row>
    <row r="119" spans="2:57" ht="15.95" customHeight="1" x14ac:dyDescent="0.15">
      <c r="B119" s="50" t="str">
        <f t="shared" si="51"/>
        <v/>
      </c>
      <c r="C119" s="51"/>
      <c r="D119" s="52"/>
      <c r="E119" s="53"/>
      <c r="F119" s="53"/>
      <c r="G119" s="53"/>
      <c r="H119" s="53"/>
      <c r="I119" s="54"/>
      <c r="J119" s="55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7"/>
      <c r="X119" s="58"/>
      <c r="Y119" s="59"/>
      <c r="Z119" s="59"/>
      <c r="AA119" s="59"/>
      <c r="AB119" s="59"/>
      <c r="AC119" s="59"/>
      <c r="AD119" s="58"/>
      <c r="AE119" s="59"/>
      <c r="AF119" s="59"/>
      <c r="AG119" s="59"/>
      <c r="AH119" s="59"/>
      <c r="AI119" s="58"/>
      <c r="AJ119" s="59"/>
      <c r="AK119" s="59"/>
      <c r="AL119" s="59"/>
      <c r="AM119" s="58"/>
      <c r="AN119" s="59"/>
      <c r="AO119" s="59"/>
      <c r="AP119" s="58"/>
      <c r="AQ119" s="59"/>
      <c r="AR119" s="59"/>
      <c r="AS119" s="59"/>
      <c r="AT119" s="60"/>
      <c r="AU119" s="61"/>
      <c r="AV119" s="61"/>
      <c r="AW119" s="61"/>
      <c r="AX119" s="61"/>
      <c r="AY119" s="61"/>
      <c r="AZ119" s="58"/>
      <c r="BA119" s="59"/>
      <c r="BB119" s="59"/>
      <c r="BC119" s="59"/>
      <c r="BD119" s="59"/>
      <c r="BE119" s="62"/>
    </row>
    <row r="120" spans="2:57" ht="15.95" customHeight="1" x14ac:dyDescent="0.15">
      <c r="B120" s="50" t="str">
        <f t="shared" si="51"/>
        <v/>
      </c>
      <c r="C120" s="51"/>
      <c r="D120" s="52"/>
      <c r="E120" s="53"/>
      <c r="F120" s="53"/>
      <c r="G120" s="53"/>
      <c r="H120" s="53"/>
      <c r="I120" s="54"/>
      <c r="J120" s="55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7"/>
      <c r="X120" s="58"/>
      <c r="Y120" s="59"/>
      <c r="Z120" s="59"/>
      <c r="AA120" s="59"/>
      <c r="AB120" s="59"/>
      <c r="AC120" s="59"/>
      <c r="AD120" s="58"/>
      <c r="AE120" s="59"/>
      <c r="AF120" s="59"/>
      <c r="AG120" s="59"/>
      <c r="AH120" s="59"/>
      <c r="AI120" s="58"/>
      <c r="AJ120" s="59"/>
      <c r="AK120" s="59"/>
      <c r="AL120" s="59"/>
      <c r="AM120" s="58"/>
      <c r="AN120" s="59"/>
      <c r="AO120" s="59"/>
      <c r="AP120" s="58"/>
      <c r="AQ120" s="59"/>
      <c r="AR120" s="59"/>
      <c r="AS120" s="59"/>
      <c r="AT120" s="60"/>
      <c r="AU120" s="61"/>
      <c r="AV120" s="61"/>
      <c r="AW120" s="61"/>
      <c r="AX120" s="61"/>
      <c r="AY120" s="61"/>
      <c r="AZ120" s="58"/>
      <c r="BA120" s="59"/>
      <c r="BB120" s="59"/>
      <c r="BC120" s="59"/>
      <c r="BD120" s="59"/>
      <c r="BE120" s="62"/>
    </row>
    <row r="121" spans="2:57" ht="15.95" customHeight="1" x14ac:dyDescent="0.15">
      <c r="B121" s="50" t="str">
        <f t="shared" si="51"/>
        <v/>
      </c>
      <c r="C121" s="51"/>
      <c r="D121" s="52"/>
      <c r="E121" s="53"/>
      <c r="F121" s="53"/>
      <c r="G121" s="53"/>
      <c r="H121" s="53"/>
      <c r="I121" s="54"/>
      <c r="J121" s="55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7"/>
      <c r="X121" s="58"/>
      <c r="Y121" s="59"/>
      <c r="Z121" s="59"/>
      <c r="AA121" s="59"/>
      <c r="AB121" s="59"/>
      <c r="AC121" s="59"/>
      <c r="AD121" s="58"/>
      <c r="AE121" s="59"/>
      <c r="AF121" s="59"/>
      <c r="AG121" s="59"/>
      <c r="AH121" s="59"/>
      <c r="AI121" s="58"/>
      <c r="AJ121" s="59"/>
      <c r="AK121" s="59"/>
      <c r="AL121" s="59"/>
      <c r="AM121" s="58"/>
      <c r="AN121" s="59"/>
      <c r="AO121" s="59"/>
      <c r="AP121" s="58"/>
      <c r="AQ121" s="59"/>
      <c r="AR121" s="59"/>
      <c r="AS121" s="59"/>
      <c r="AT121" s="60"/>
      <c r="AU121" s="61"/>
      <c r="AV121" s="61"/>
      <c r="AW121" s="61"/>
      <c r="AX121" s="61"/>
      <c r="AY121" s="61"/>
      <c r="AZ121" s="58"/>
      <c r="BA121" s="59"/>
      <c r="BB121" s="59"/>
      <c r="BC121" s="59"/>
      <c r="BD121" s="59"/>
      <c r="BE121" s="62"/>
    </row>
    <row r="122" spans="2:57" ht="15.95" customHeight="1" x14ac:dyDescent="0.15">
      <c r="B122" s="50" t="str">
        <f t="shared" si="51"/>
        <v/>
      </c>
      <c r="C122" s="51"/>
      <c r="D122" s="52"/>
      <c r="E122" s="53"/>
      <c r="F122" s="53"/>
      <c r="G122" s="53"/>
      <c r="H122" s="53"/>
      <c r="I122" s="54"/>
      <c r="J122" s="55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7"/>
      <c r="X122" s="58"/>
      <c r="Y122" s="59"/>
      <c r="Z122" s="59"/>
      <c r="AA122" s="59"/>
      <c r="AB122" s="59"/>
      <c r="AC122" s="59"/>
      <c r="AD122" s="58"/>
      <c r="AE122" s="59"/>
      <c r="AF122" s="59"/>
      <c r="AG122" s="59"/>
      <c r="AH122" s="59"/>
      <c r="AI122" s="58"/>
      <c r="AJ122" s="59"/>
      <c r="AK122" s="59"/>
      <c r="AL122" s="59"/>
      <c r="AM122" s="58"/>
      <c r="AN122" s="59"/>
      <c r="AO122" s="59"/>
      <c r="AP122" s="58"/>
      <c r="AQ122" s="59"/>
      <c r="AR122" s="59"/>
      <c r="AS122" s="59"/>
      <c r="AT122" s="60"/>
      <c r="AU122" s="61"/>
      <c r="AV122" s="61"/>
      <c r="AW122" s="61"/>
      <c r="AX122" s="61"/>
      <c r="AY122" s="61"/>
      <c r="AZ122" s="58"/>
      <c r="BA122" s="59"/>
      <c r="BB122" s="59"/>
      <c r="BC122" s="59"/>
      <c r="BD122" s="59"/>
      <c r="BE122" s="62"/>
    </row>
    <row r="123" spans="2:57" ht="15.95" customHeight="1" x14ac:dyDescent="0.15">
      <c r="B123" s="50" t="str">
        <f t="shared" si="51"/>
        <v/>
      </c>
      <c r="C123" s="51"/>
      <c r="D123" s="52"/>
      <c r="E123" s="53"/>
      <c r="F123" s="53"/>
      <c r="G123" s="53"/>
      <c r="H123" s="53"/>
      <c r="I123" s="54"/>
      <c r="J123" s="55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7"/>
      <c r="X123" s="58"/>
      <c r="Y123" s="59"/>
      <c r="Z123" s="59"/>
      <c r="AA123" s="59"/>
      <c r="AB123" s="59"/>
      <c r="AC123" s="59"/>
      <c r="AD123" s="58"/>
      <c r="AE123" s="59"/>
      <c r="AF123" s="59"/>
      <c r="AG123" s="59"/>
      <c r="AH123" s="59"/>
      <c r="AI123" s="58"/>
      <c r="AJ123" s="59"/>
      <c r="AK123" s="59"/>
      <c r="AL123" s="59"/>
      <c r="AM123" s="58"/>
      <c r="AN123" s="59"/>
      <c r="AO123" s="59"/>
      <c r="AP123" s="58"/>
      <c r="AQ123" s="59"/>
      <c r="AR123" s="59"/>
      <c r="AS123" s="59"/>
      <c r="AT123" s="60"/>
      <c r="AU123" s="61"/>
      <c r="AV123" s="61"/>
      <c r="AW123" s="61"/>
      <c r="AX123" s="61"/>
      <c r="AY123" s="61"/>
      <c r="AZ123" s="58"/>
      <c r="BA123" s="59"/>
      <c r="BB123" s="59"/>
      <c r="BC123" s="59"/>
      <c r="BD123" s="59"/>
      <c r="BE123" s="62"/>
    </row>
    <row r="124" spans="2:57" ht="15.95" customHeight="1" x14ac:dyDescent="0.15">
      <c r="B124" s="50" t="str">
        <f t="shared" si="51"/>
        <v/>
      </c>
      <c r="C124" s="51"/>
      <c r="D124" s="52"/>
      <c r="E124" s="53"/>
      <c r="F124" s="53"/>
      <c r="G124" s="53"/>
      <c r="H124" s="53"/>
      <c r="I124" s="54"/>
      <c r="J124" s="55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7"/>
      <c r="X124" s="58"/>
      <c r="Y124" s="59"/>
      <c r="Z124" s="59"/>
      <c r="AA124" s="59"/>
      <c r="AB124" s="59"/>
      <c r="AC124" s="59"/>
      <c r="AD124" s="58"/>
      <c r="AE124" s="59"/>
      <c r="AF124" s="59"/>
      <c r="AG124" s="59"/>
      <c r="AH124" s="59"/>
      <c r="AI124" s="58"/>
      <c r="AJ124" s="59"/>
      <c r="AK124" s="59"/>
      <c r="AL124" s="59"/>
      <c r="AM124" s="58"/>
      <c r="AN124" s="59"/>
      <c r="AO124" s="59"/>
      <c r="AP124" s="58"/>
      <c r="AQ124" s="59"/>
      <c r="AR124" s="59"/>
      <c r="AS124" s="59"/>
      <c r="AT124" s="60"/>
      <c r="AU124" s="61"/>
      <c r="AV124" s="61"/>
      <c r="AW124" s="61"/>
      <c r="AX124" s="61"/>
      <c r="AY124" s="61"/>
      <c r="AZ124" s="58"/>
      <c r="BA124" s="59"/>
      <c r="BB124" s="59"/>
      <c r="BC124" s="59"/>
      <c r="BD124" s="59"/>
      <c r="BE124" s="62"/>
    </row>
    <row r="125" spans="2:57" ht="15.95" customHeight="1" x14ac:dyDescent="0.15">
      <c r="B125" s="50" t="str">
        <f t="shared" si="51"/>
        <v/>
      </c>
      <c r="C125" s="51"/>
      <c r="D125" s="52"/>
      <c r="E125" s="53"/>
      <c r="F125" s="53"/>
      <c r="G125" s="53"/>
      <c r="H125" s="53"/>
      <c r="I125" s="54"/>
      <c r="J125" s="55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7"/>
      <c r="X125" s="58"/>
      <c r="Y125" s="59"/>
      <c r="Z125" s="59"/>
      <c r="AA125" s="59"/>
      <c r="AB125" s="59"/>
      <c r="AC125" s="59"/>
      <c r="AD125" s="58"/>
      <c r="AE125" s="59"/>
      <c r="AF125" s="59"/>
      <c r="AG125" s="59"/>
      <c r="AH125" s="59"/>
      <c r="AI125" s="58"/>
      <c r="AJ125" s="59"/>
      <c r="AK125" s="59"/>
      <c r="AL125" s="59"/>
      <c r="AM125" s="58"/>
      <c r="AN125" s="59"/>
      <c r="AO125" s="59"/>
      <c r="AP125" s="58"/>
      <c r="AQ125" s="59"/>
      <c r="AR125" s="59"/>
      <c r="AS125" s="59"/>
      <c r="AT125" s="60"/>
      <c r="AU125" s="61"/>
      <c r="AV125" s="61"/>
      <c r="AW125" s="61"/>
      <c r="AX125" s="61"/>
      <c r="AY125" s="61"/>
      <c r="AZ125" s="58"/>
      <c r="BA125" s="59"/>
      <c r="BB125" s="59"/>
      <c r="BC125" s="59"/>
      <c r="BD125" s="59"/>
      <c r="BE125" s="62"/>
    </row>
    <row r="126" spans="2:57" ht="15.95" customHeight="1" x14ac:dyDescent="0.15">
      <c r="B126" s="50" t="str">
        <f t="shared" si="51"/>
        <v/>
      </c>
      <c r="C126" s="51"/>
      <c r="D126" s="52"/>
      <c r="E126" s="53"/>
      <c r="F126" s="53"/>
      <c r="G126" s="53"/>
      <c r="H126" s="53"/>
      <c r="I126" s="54"/>
      <c r="J126" s="55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7"/>
      <c r="X126" s="58"/>
      <c r="Y126" s="59"/>
      <c r="Z126" s="59"/>
      <c r="AA126" s="59"/>
      <c r="AB126" s="59"/>
      <c r="AC126" s="59"/>
      <c r="AD126" s="58"/>
      <c r="AE126" s="59"/>
      <c r="AF126" s="59"/>
      <c r="AG126" s="59"/>
      <c r="AH126" s="59"/>
      <c r="AI126" s="58"/>
      <c r="AJ126" s="59"/>
      <c r="AK126" s="59"/>
      <c r="AL126" s="59"/>
      <c r="AM126" s="58"/>
      <c r="AN126" s="59"/>
      <c r="AO126" s="59"/>
      <c r="AP126" s="58"/>
      <c r="AQ126" s="59"/>
      <c r="AR126" s="59"/>
      <c r="AS126" s="59"/>
      <c r="AT126" s="60"/>
      <c r="AU126" s="61"/>
      <c r="AV126" s="61"/>
      <c r="AW126" s="61"/>
      <c r="AX126" s="61"/>
      <c r="AY126" s="61"/>
      <c r="AZ126" s="58"/>
      <c r="BA126" s="59"/>
      <c r="BB126" s="59"/>
      <c r="BC126" s="59"/>
      <c r="BD126" s="59"/>
      <c r="BE126" s="62"/>
    </row>
    <row r="127" spans="2:57" ht="15.95" customHeight="1" x14ac:dyDescent="0.15">
      <c r="B127" s="50" t="str">
        <f t="shared" si="51"/>
        <v/>
      </c>
      <c r="C127" s="51"/>
      <c r="D127" s="52"/>
      <c r="E127" s="53"/>
      <c r="F127" s="53"/>
      <c r="G127" s="53"/>
      <c r="H127" s="53"/>
      <c r="I127" s="54"/>
      <c r="J127" s="55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7"/>
      <c r="X127" s="58"/>
      <c r="Y127" s="59"/>
      <c r="Z127" s="59"/>
      <c r="AA127" s="59"/>
      <c r="AB127" s="59"/>
      <c r="AC127" s="59"/>
      <c r="AD127" s="58"/>
      <c r="AE127" s="59"/>
      <c r="AF127" s="59"/>
      <c r="AG127" s="59"/>
      <c r="AH127" s="59"/>
      <c r="AI127" s="58"/>
      <c r="AJ127" s="59"/>
      <c r="AK127" s="59"/>
      <c r="AL127" s="59"/>
      <c r="AM127" s="58"/>
      <c r="AN127" s="59"/>
      <c r="AO127" s="59"/>
      <c r="AP127" s="58"/>
      <c r="AQ127" s="59"/>
      <c r="AR127" s="59"/>
      <c r="AS127" s="59"/>
      <c r="AT127" s="60"/>
      <c r="AU127" s="61"/>
      <c r="AV127" s="61"/>
      <c r="AW127" s="61"/>
      <c r="AX127" s="61"/>
      <c r="AY127" s="61"/>
      <c r="AZ127" s="58"/>
      <c r="BA127" s="59"/>
      <c r="BB127" s="59"/>
      <c r="BC127" s="59"/>
      <c r="BD127" s="59"/>
      <c r="BE127" s="62"/>
    </row>
    <row r="128" spans="2:57" ht="15.95" customHeight="1" x14ac:dyDescent="0.15">
      <c r="B128" s="50" t="str">
        <f t="shared" si="51"/>
        <v/>
      </c>
      <c r="C128" s="51"/>
      <c r="D128" s="52"/>
      <c r="E128" s="53"/>
      <c r="F128" s="53"/>
      <c r="G128" s="53"/>
      <c r="H128" s="53"/>
      <c r="I128" s="54"/>
      <c r="J128" s="55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7"/>
      <c r="X128" s="58"/>
      <c r="Y128" s="59"/>
      <c r="Z128" s="59"/>
      <c r="AA128" s="59"/>
      <c r="AB128" s="59"/>
      <c r="AC128" s="59"/>
      <c r="AD128" s="58"/>
      <c r="AE128" s="59"/>
      <c r="AF128" s="59"/>
      <c r="AG128" s="59"/>
      <c r="AH128" s="59"/>
      <c r="AI128" s="58"/>
      <c r="AJ128" s="59"/>
      <c r="AK128" s="59"/>
      <c r="AL128" s="59"/>
      <c r="AM128" s="58"/>
      <c r="AN128" s="59"/>
      <c r="AO128" s="59"/>
      <c r="AP128" s="58"/>
      <c r="AQ128" s="59"/>
      <c r="AR128" s="59"/>
      <c r="AS128" s="59"/>
      <c r="AT128" s="60"/>
      <c r="AU128" s="61"/>
      <c r="AV128" s="61"/>
      <c r="AW128" s="61"/>
      <c r="AX128" s="61"/>
      <c r="AY128" s="61"/>
      <c r="AZ128" s="58"/>
      <c r="BA128" s="59"/>
      <c r="BB128" s="59"/>
      <c r="BC128" s="59"/>
      <c r="BD128" s="59"/>
      <c r="BE128" s="62"/>
    </row>
    <row r="129" spans="2:57" ht="15.95" customHeight="1" x14ac:dyDescent="0.15">
      <c r="B129" s="50" t="str">
        <f t="shared" si="51"/>
        <v/>
      </c>
      <c r="C129" s="51"/>
      <c r="D129" s="52"/>
      <c r="E129" s="53"/>
      <c r="F129" s="53"/>
      <c r="G129" s="53"/>
      <c r="H129" s="53"/>
      <c r="I129" s="54"/>
      <c r="J129" s="55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7"/>
      <c r="X129" s="58"/>
      <c r="Y129" s="59"/>
      <c r="Z129" s="59"/>
      <c r="AA129" s="59"/>
      <c r="AB129" s="59"/>
      <c r="AC129" s="59"/>
      <c r="AD129" s="58"/>
      <c r="AE129" s="59"/>
      <c r="AF129" s="59"/>
      <c r="AG129" s="59"/>
      <c r="AH129" s="59"/>
      <c r="AI129" s="58"/>
      <c r="AJ129" s="59"/>
      <c r="AK129" s="59"/>
      <c r="AL129" s="59"/>
      <c r="AM129" s="58"/>
      <c r="AN129" s="59"/>
      <c r="AO129" s="59"/>
      <c r="AP129" s="58"/>
      <c r="AQ129" s="59"/>
      <c r="AR129" s="59"/>
      <c r="AS129" s="59"/>
      <c r="AT129" s="60"/>
      <c r="AU129" s="61"/>
      <c r="AV129" s="61"/>
      <c r="AW129" s="61"/>
      <c r="AX129" s="61"/>
      <c r="AY129" s="61"/>
      <c r="AZ129" s="58"/>
      <c r="BA129" s="59"/>
      <c r="BB129" s="59"/>
      <c r="BC129" s="59"/>
      <c r="BD129" s="59"/>
      <c r="BE129" s="62"/>
    </row>
    <row r="130" spans="2:57" ht="15.95" customHeight="1" x14ac:dyDescent="0.15">
      <c r="B130" s="50" t="str">
        <f t="shared" si="51"/>
        <v/>
      </c>
      <c r="C130" s="51"/>
      <c r="D130" s="52"/>
      <c r="E130" s="53"/>
      <c r="F130" s="53"/>
      <c r="G130" s="53"/>
      <c r="H130" s="53"/>
      <c r="I130" s="54"/>
      <c r="J130" s="55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7"/>
      <c r="X130" s="58"/>
      <c r="Y130" s="59"/>
      <c r="Z130" s="59"/>
      <c r="AA130" s="59"/>
      <c r="AB130" s="59"/>
      <c r="AC130" s="59"/>
      <c r="AD130" s="58"/>
      <c r="AE130" s="59"/>
      <c r="AF130" s="59"/>
      <c r="AG130" s="59"/>
      <c r="AH130" s="59"/>
      <c r="AI130" s="58"/>
      <c r="AJ130" s="59"/>
      <c r="AK130" s="59"/>
      <c r="AL130" s="59"/>
      <c r="AM130" s="58"/>
      <c r="AN130" s="59"/>
      <c r="AO130" s="59"/>
      <c r="AP130" s="58"/>
      <c r="AQ130" s="59"/>
      <c r="AR130" s="59"/>
      <c r="AS130" s="59"/>
      <c r="AT130" s="60"/>
      <c r="AU130" s="61"/>
      <c r="AV130" s="61"/>
      <c r="AW130" s="61"/>
      <c r="AX130" s="61"/>
      <c r="AY130" s="61"/>
      <c r="AZ130" s="58"/>
      <c r="BA130" s="59"/>
      <c r="BB130" s="59"/>
      <c r="BC130" s="59"/>
      <c r="BD130" s="59"/>
      <c r="BE130" s="62"/>
    </row>
    <row r="131" spans="2:57" ht="15.95" customHeight="1" x14ac:dyDescent="0.15">
      <c r="B131" s="50" t="str">
        <f t="shared" si="51"/>
        <v/>
      </c>
      <c r="C131" s="51"/>
      <c r="D131" s="52"/>
      <c r="E131" s="53"/>
      <c r="F131" s="53"/>
      <c r="G131" s="53"/>
      <c r="H131" s="53"/>
      <c r="I131" s="54"/>
      <c r="J131" s="55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7"/>
      <c r="X131" s="58"/>
      <c r="Y131" s="59"/>
      <c r="Z131" s="59"/>
      <c r="AA131" s="59"/>
      <c r="AB131" s="59"/>
      <c r="AC131" s="59"/>
      <c r="AD131" s="58"/>
      <c r="AE131" s="59"/>
      <c r="AF131" s="59"/>
      <c r="AG131" s="59"/>
      <c r="AH131" s="59"/>
      <c r="AI131" s="58"/>
      <c r="AJ131" s="59"/>
      <c r="AK131" s="59"/>
      <c r="AL131" s="59"/>
      <c r="AM131" s="58"/>
      <c r="AN131" s="59"/>
      <c r="AO131" s="59"/>
      <c r="AP131" s="58"/>
      <c r="AQ131" s="59"/>
      <c r="AR131" s="59"/>
      <c r="AS131" s="59"/>
      <c r="AT131" s="60"/>
      <c r="AU131" s="61"/>
      <c r="AV131" s="61"/>
      <c r="AW131" s="61"/>
      <c r="AX131" s="61"/>
      <c r="AY131" s="61"/>
      <c r="AZ131" s="58"/>
      <c r="BA131" s="59"/>
      <c r="BB131" s="59"/>
      <c r="BC131" s="59"/>
      <c r="BD131" s="59"/>
      <c r="BE131" s="62"/>
    </row>
    <row r="132" spans="2:57" ht="15.95" customHeight="1" x14ac:dyDescent="0.15">
      <c r="B132" s="50" t="str">
        <f t="shared" si="51"/>
        <v/>
      </c>
      <c r="C132" s="51"/>
      <c r="D132" s="52"/>
      <c r="E132" s="53"/>
      <c r="F132" s="53"/>
      <c r="G132" s="53"/>
      <c r="H132" s="53"/>
      <c r="I132" s="54"/>
      <c r="J132" s="55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7"/>
      <c r="X132" s="58"/>
      <c r="Y132" s="59"/>
      <c r="Z132" s="59"/>
      <c r="AA132" s="59"/>
      <c r="AB132" s="59"/>
      <c r="AC132" s="59"/>
      <c r="AD132" s="58"/>
      <c r="AE132" s="59"/>
      <c r="AF132" s="59"/>
      <c r="AG132" s="59"/>
      <c r="AH132" s="59"/>
      <c r="AI132" s="58"/>
      <c r="AJ132" s="59"/>
      <c r="AK132" s="59"/>
      <c r="AL132" s="59"/>
      <c r="AM132" s="58"/>
      <c r="AN132" s="59"/>
      <c r="AO132" s="59"/>
      <c r="AP132" s="58"/>
      <c r="AQ132" s="59"/>
      <c r="AR132" s="59"/>
      <c r="AS132" s="59"/>
      <c r="AT132" s="60"/>
      <c r="AU132" s="61"/>
      <c r="AV132" s="61"/>
      <c r="AW132" s="61"/>
      <c r="AX132" s="61"/>
      <c r="AY132" s="61"/>
      <c r="AZ132" s="58"/>
      <c r="BA132" s="59"/>
      <c r="BB132" s="59"/>
      <c r="BC132" s="59"/>
      <c r="BD132" s="59"/>
      <c r="BE132" s="62"/>
    </row>
    <row r="133" spans="2:57" ht="15.95" customHeight="1" x14ac:dyDescent="0.15">
      <c r="B133" s="50" t="str">
        <f t="shared" si="51"/>
        <v/>
      </c>
      <c r="C133" s="51"/>
      <c r="D133" s="52"/>
      <c r="E133" s="53"/>
      <c r="F133" s="53"/>
      <c r="G133" s="53"/>
      <c r="H133" s="53"/>
      <c r="I133" s="54"/>
      <c r="J133" s="55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7"/>
      <c r="X133" s="58"/>
      <c r="Y133" s="59"/>
      <c r="Z133" s="59"/>
      <c r="AA133" s="59"/>
      <c r="AB133" s="59"/>
      <c r="AC133" s="59"/>
      <c r="AD133" s="58"/>
      <c r="AE133" s="59"/>
      <c r="AF133" s="59"/>
      <c r="AG133" s="59"/>
      <c r="AH133" s="59"/>
      <c r="AI133" s="58"/>
      <c r="AJ133" s="59"/>
      <c r="AK133" s="59"/>
      <c r="AL133" s="59"/>
      <c r="AM133" s="58"/>
      <c r="AN133" s="59"/>
      <c r="AO133" s="59"/>
      <c r="AP133" s="58"/>
      <c r="AQ133" s="59"/>
      <c r="AR133" s="59"/>
      <c r="AS133" s="59"/>
      <c r="AT133" s="60"/>
      <c r="AU133" s="61"/>
      <c r="AV133" s="61"/>
      <c r="AW133" s="61"/>
      <c r="AX133" s="61"/>
      <c r="AY133" s="61"/>
      <c r="AZ133" s="58"/>
      <c r="BA133" s="59"/>
      <c r="BB133" s="59"/>
      <c r="BC133" s="59"/>
      <c r="BD133" s="59"/>
      <c r="BE133" s="62"/>
    </row>
    <row r="134" spans="2:57" ht="15.95" customHeight="1" x14ac:dyDescent="0.15">
      <c r="B134" s="50" t="str">
        <f t="shared" si="51"/>
        <v/>
      </c>
      <c r="C134" s="51"/>
      <c r="D134" s="52"/>
      <c r="E134" s="53"/>
      <c r="F134" s="53"/>
      <c r="G134" s="53"/>
      <c r="H134" s="53"/>
      <c r="I134" s="54"/>
      <c r="J134" s="55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7"/>
      <c r="X134" s="58"/>
      <c r="Y134" s="59"/>
      <c r="Z134" s="59"/>
      <c r="AA134" s="59"/>
      <c r="AB134" s="59"/>
      <c r="AC134" s="59"/>
      <c r="AD134" s="58"/>
      <c r="AE134" s="59"/>
      <c r="AF134" s="59"/>
      <c r="AG134" s="59"/>
      <c r="AH134" s="59"/>
      <c r="AI134" s="58"/>
      <c r="AJ134" s="59"/>
      <c r="AK134" s="59"/>
      <c r="AL134" s="59"/>
      <c r="AM134" s="58"/>
      <c r="AN134" s="59"/>
      <c r="AO134" s="59"/>
      <c r="AP134" s="58"/>
      <c r="AQ134" s="59"/>
      <c r="AR134" s="59"/>
      <c r="AS134" s="59"/>
      <c r="AT134" s="60"/>
      <c r="AU134" s="61"/>
      <c r="AV134" s="61"/>
      <c r="AW134" s="61"/>
      <c r="AX134" s="61"/>
      <c r="AY134" s="61"/>
      <c r="AZ134" s="58"/>
      <c r="BA134" s="59"/>
      <c r="BB134" s="59"/>
      <c r="BC134" s="59"/>
      <c r="BD134" s="59"/>
      <c r="BE134" s="62"/>
    </row>
    <row r="135" spans="2:57" ht="15.95" customHeight="1" x14ac:dyDescent="0.15">
      <c r="B135" s="50" t="str">
        <f t="shared" si="51"/>
        <v/>
      </c>
      <c r="C135" s="51"/>
      <c r="D135" s="52"/>
      <c r="E135" s="53"/>
      <c r="F135" s="53"/>
      <c r="G135" s="53"/>
      <c r="H135" s="53"/>
      <c r="I135" s="54"/>
      <c r="J135" s="55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7"/>
      <c r="X135" s="58"/>
      <c r="Y135" s="59"/>
      <c r="Z135" s="59"/>
      <c r="AA135" s="59"/>
      <c r="AB135" s="59"/>
      <c r="AC135" s="59"/>
      <c r="AD135" s="58"/>
      <c r="AE135" s="59"/>
      <c r="AF135" s="59"/>
      <c r="AG135" s="59"/>
      <c r="AH135" s="59"/>
      <c r="AI135" s="58"/>
      <c r="AJ135" s="59"/>
      <c r="AK135" s="59"/>
      <c r="AL135" s="59"/>
      <c r="AM135" s="58"/>
      <c r="AN135" s="59"/>
      <c r="AO135" s="59"/>
      <c r="AP135" s="58"/>
      <c r="AQ135" s="59"/>
      <c r="AR135" s="59"/>
      <c r="AS135" s="59"/>
      <c r="AT135" s="60"/>
      <c r="AU135" s="61"/>
      <c r="AV135" s="61"/>
      <c r="AW135" s="61"/>
      <c r="AX135" s="61"/>
      <c r="AY135" s="61"/>
      <c r="AZ135" s="58"/>
      <c r="BA135" s="59"/>
      <c r="BB135" s="59"/>
      <c r="BC135" s="59"/>
      <c r="BD135" s="59"/>
      <c r="BE135" s="62"/>
    </row>
    <row r="136" spans="2:57" ht="15.95" customHeight="1" x14ac:dyDescent="0.15">
      <c r="B136" s="50" t="str">
        <f t="shared" si="51"/>
        <v/>
      </c>
      <c r="C136" s="51"/>
      <c r="D136" s="52"/>
      <c r="E136" s="53"/>
      <c r="F136" s="53"/>
      <c r="G136" s="53"/>
      <c r="H136" s="53"/>
      <c r="I136" s="54"/>
      <c r="J136" s="55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7"/>
      <c r="X136" s="58"/>
      <c r="Y136" s="59"/>
      <c r="Z136" s="59"/>
      <c r="AA136" s="59"/>
      <c r="AB136" s="59"/>
      <c r="AC136" s="59"/>
      <c r="AD136" s="58"/>
      <c r="AE136" s="59"/>
      <c r="AF136" s="59"/>
      <c r="AG136" s="59"/>
      <c r="AH136" s="59"/>
      <c r="AI136" s="58"/>
      <c r="AJ136" s="59"/>
      <c r="AK136" s="59"/>
      <c r="AL136" s="59"/>
      <c r="AM136" s="58"/>
      <c r="AN136" s="59"/>
      <c r="AO136" s="59"/>
      <c r="AP136" s="58"/>
      <c r="AQ136" s="59"/>
      <c r="AR136" s="59"/>
      <c r="AS136" s="59"/>
      <c r="AT136" s="60"/>
      <c r="AU136" s="61"/>
      <c r="AV136" s="61"/>
      <c r="AW136" s="61"/>
      <c r="AX136" s="61"/>
      <c r="AY136" s="61"/>
      <c r="AZ136" s="58"/>
      <c r="BA136" s="59"/>
      <c r="BB136" s="59"/>
      <c r="BC136" s="59"/>
      <c r="BD136" s="59"/>
      <c r="BE136" s="62"/>
    </row>
    <row r="137" spans="2:57" ht="15.95" customHeight="1" x14ac:dyDescent="0.15">
      <c r="B137" s="50" t="str">
        <f t="shared" si="51"/>
        <v/>
      </c>
      <c r="C137" s="51"/>
      <c r="D137" s="52"/>
      <c r="E137" s="53"/>
      <c r="F137" s="53"/>
      <c r="G137" s="53"/>
      <c r="H137" s="53"/>
      <c r="I137" s="54"/>
      <c r="J137" s="55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7"/>
      <c r="X137" s="58"/>
      <c r="Y137" s="59"/>
      <c r="Z137" s="59"/>
      <c r="AA137" s="59"/>
      <c r="AB137" s="59"/>
      <c r="AC137" s="59"/>
      <c r="AD137" s="58"/>
      <c r="AE137" s="59"/>
      <c r="AF137" s="59"/>
      <c r="AG137" s="59"/>
      <c r="AH137" s="59"/>
      <c r="AI137" s="58"/>
      <c r="AJ137" s="59"/>
      <c r="AK137" s="59"/>
      <c r="AL137" s="59"/>
      <c r="AM137" s="58"/>
      <c r="AN137" s="59"/>
      <c r="AO137" s="59"/>
      <c r="AP137" s="58"/>
      <c r="AQ137" s="59"/>
      <c r="AR137" s="59"/>
      <c r="AS137" s="59"/>
      <c r="AT137" s="60"/>
      <c r="AU137" s="61"/>
      <c r="AV137" s="61"/>
      <c r="AW137" s="61"/>
      <c r="AX137" s="61"/>
      <c r="AY137" s="61"/>
      <c r="AZ137" s="58"/>
      <c r="BA137" s="59"/>
      <c r="BB137" s="59"/>
      <c r="BC137" s="59"/>
      <c r="BD137" s="59"/>
      <c r="BE137" s="62"/>
    </row>
    <row r="138" spans="2:57" ht="15.95" customHeight="1" x14ac:dyDescent="0.15">
      <c r="B138" s="50" t="str">
        <f t="shared" si="51"/>
        <v/>
      </c>
      <c r="C138" s="51"/>
      <c r="D138" s="52"/>
      <c r="E138" s="53"/>
      <c r="F138" s="53"/>
      <c r="G138" s="53"/>
      <c r="H138" s="53"/>
      <c r="I138" s="54"/>
      <c r="J138" s="55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7"/>
      <c r="X138" s="58"/>
      <c r="Y138" s="59"/>
      <c r="Z138" s="59"/>
      <c r="AA138" s="59"/>
      <c r="AB138" s="59"/>
      <c r="AC138" s="59"/>
      <c r="AD138" s="58"/>
      <c r="AE138" s="59"/>
      <c r="AF138" s="59"/>
      <c r="AG138" s="59"/>
      <c r="AH138" s="59"/>
      <c r="AI138" s="58"/>
      <c r="AJ138" s="59"/>
      <c r="AK138" s="59"/>
      <c r="AL138" s="59"/>
      <c r="AM138" s="58"/>
      <c r="AN138" s="59"/>
      <c r="AO138" s="59"/>
      <c r="AP138" s="58"/>
      <c r="AQ138" s="59"/>
      <c r="AR138" s="59"/>
      <c r="AS138" s="59"/>
      <c r="AT138" s="60"/>
      <c r="AU138" s="61"/>
      <c r="AV138" s="61"/>
      <c r="AW138" s="61"/>
      <c r="AX138" s="61"/>
      <c r="AY138" s="61"/>
      <c r="AZ138" s="58"/>
      <c r="BA138" s="59"/>
      <c r="BB138" s="59"/>
      <c r="BC138" s="59"/>
      <c r="BD138" s="59"/>
      <c r="BE138" s="62"/>
    </row>
    <row r="139" spans="2:57" ht="15.95" customHeight="1" x14ac:dyDescent="0.15">
      <c r="B139" s="50" t="str">
        <f t="shared" ref="B139:B201" si="52">IF(D136&lt;&gt;"",ROW(B139)-8,"")</f>
        <v/>
      </c>
      <c r="C139" s="51"/>
      <c r="D139" s="52"/>
      <c r="E139" s="53"/>
      <c r="F139" s="53"/>
      <c r="G139" s="53"/>
      <c r="H139" s="53"/>
      <c r="I139" s="54"/>
      <c r="J139" s="55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7"/>
      <c r="X139" s="58"/>
      <c r="Y139" s="59"/>
      <c r="Z139" s="59"/>
      <c r="AA139" s="59"/>
      <c r="AB139" s="59"/>
      <c r="AC139" s="59"/>
      <c r="AD139" s="58"/>
      <c r="AE139" s="59"/>
      <c r="AF139" s="59"/>
      <c r="AG139" s="59"/>
      <c r="AH139" s="59"/>
      <c r="AI139" s="58"/>
      <c r="AJ139" s="59"/>
      <c r="AK139" s="59"/>
      <c r="AL139" s="59"/>
      <c r="AM139" s="58"/>
      <c r="AN139" s="59"/>
      <c r="AO139" s="59"/>
      <c r="AP139" s="58"/>
      <c r="AQ139" s="59"/>
      <c r="AR139" s="59"/>
      <c r="AS139" s="59"/>
      <c r="AT139" s="60"/>
      <c r="AU139" s="61"/>
      <c r="AV139" s="61"/>
      <c r="AW139" s="61"/>
      <c r="AX139" s="61"/>
      <c r="AY139" s="61"/>
      <c r="AZ139" s="58"/>
      <c r="BA139" s="59"/>
      <c r="BB139" s="59"/>
      <c r="BC139" s="59"/>
      <c r="BD139" s="59"/>
      <c r="BE139" s="62"/>
    </row>
    <row r="140" spans="2:57" ht="15.95" customHeight="1" x14ac:dyDescent="0.15">
      <c r="B140" s="50" t="str">
        <f t="shared" si="52"/>
        <v/>
      </c>
      <c r="C140" s="51"/>
      <c r="D140" s="52"/>
      <c r="E140" s="53"/>
      <c r="F140" s="53"/>
      <c r="G140" s="53"/>
      <c r="H140" s="53"/>
      <c r="I140" s="54"/>
      <c r="J140" s="55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7"/>
      <c r="X140" s="58"/>
      <c r="Y140" s="59"/>
      <c r="Z140" s="59"/>
      <c r="AA140" s="59"/>
      <c r="AB140" s="59"/>
      <c r="AC140" s="59"/>
      <c r="AD140" s="58"/>
      <c r="AE140" s="59"/>
      <c r="AF140" s="59"/>
      <c r="AG140" s="59"/>
      <c r="AH140" s="59"/>
      <c r="AI140" s="58"/>
      <c r="AJ140" s="59"/>
      <c r="AK140" s="59"/>
      <c r="AL140" s="59"/>
      <c r="AM140" s="58"/>
      <c r="AN140" s="59"/>
      <c r="AO140" s="59"/>
      <c r="AP140" s="58"/>
      <c r="AQ140" s="59"/>
      <c r="AR140" s="59"/>
      <c r="AS140" s="59"/>
      <c r="AT140" s="60"/>
      <c r="AU140" s="61"/>
      <c r="AV140" s="61"/>
      <c r="AW140" s="61"/>
      <c r="AX140" s="61"/>
      <c r="AY140" s="61"/>
      <c r="AZ140" s="58"/>
      <c r="BA140" s="59"/>
      <c r="BB140" s="59"/>
      <c r="BC140" s="59"/>
      <c r="BD140" s="59"/>
      <c r="BE140" s="62"/>
    </row>
    <row r="141" spans="2:57" ht="15.95" customHeight="1" x14ac:dyDescent="0.15">
      <c r="B141" s="50" t="str">
        <f t="shared" si="52"/>
        <v/>
      </c>
      <c r="C141" s="51"/>
      <c r="D141" s="52"/>
      <c r="E141" s="53"/>
      <c r="F141" s="53"/>
      <c r="G141" s="53"/>
      <c r="H141" s="53"/>
      <c r="I141" s="54"/>
      <c r="J141" s="55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7"/>
      <c r="X141" s="58"/>
      <c r="Y141" s="59"/>
      <c r="Z141" s="59"/>
      <c r="AA141" s="59"/>
      <c r="AB141" s="59"/>
      <c r="AC141" s="59"/>
      <c r="AD141" s="58"/>
      <c r="AE141" s="59"/>
      <c r="AF141" s="59"/>
      <c r="AG141" s="59"/>
      <c r="AH141" s="59"/>
      <c r="AI141" s="58"/>
      <c r="AJ141" s="59"/>
      <c r="AK141" s="59"/>
      <c r="AL141" s="59"/>
      <c r="AM141" s="58"/>
      <c r="AN141" s="59"/>
      <c r="AO141" s="59"/>
      <c r="AP141" s="58"/>
      <c r="AQ141" s="59"/>
      <c r="AR141" s="59"/>
      <c r="AS141" s="59"/>
      <c r="AT141" s="60"/>
      <c r="AU141" s="61"/>
      <c r="AV141" s="61"/>
      <c r="AW141" s="61"/>
      <c r="AX141" s="61"/>
      <c r="AY141" s="61"/>
      <c r="AZ141" s="58"/>
      <c r="BA141" s="59"/>
      <c r="BB141" s="59"/>
      <c r="BC141" s="59"/>
      <c r="BD141" s="59"/>
      <c r="BE141" s="62"/>
    </row>
    <row r="142" spans="2:57" ht="15.95" customHeight="1" x14ac:dyDescent="0.15">
      <c r="B142" s="50" t="str">
        <f t="shared" si="52"/>
        <v/>
      </c>
      <c r="C142" s="51"/>
      <c r="D142" s="52"/>
      <c r="E142" s="53"/>
      <c r="F142" s="53"/>
      <c r="G142" s="53"/>
      <c r="H142" s="53"/>
      <c r="I142" s="54"/>
      <c r="J142" s="55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7"/>
      <c r="X142" s="58"/>
      <c r="Y142" s="59"/>
      <c r="Z142" s="59"/>
      <c r="AA142" s="59"/>
      <c r="AB142" s="59"/>
      <c r="AC142" s="59"/>
      <c r="AD142" s="58"/>
      <c r="AE142" s="59"/>
      <c r="AF142" s="59"/>
      <c r="AG142" s="59"/>
      <c r="AH142" s="59"/>
      <c r="AI142" s="58"/>
      <c r="AJ142" s="59"/>
      <c r="AK142" s="59"/>
      <c r="AL142" s="59"/>
      <c r="AM142" s="58"/>
      <c r="AN142" s="59"/>
      <c r="AO142" s="59"/>
      <c r="AP142" s="58"/>
      <c r="AQ142" s="59"/>
      <c r="AR142" s="59"/>
      <c r="AS142" s="59"/>
      <c r="AT142" s="60"/>
      <c r="AU142" s="61"/>
      <c r="AV142" s="61"/>
      <c r="AW142" s="61"/>
      <c r="AX142" s="61"/>
      <c r="AY142" s="61"/>
      <c r="AZ142" s="58"/>
      <c r="BA142" s="59"/>
      <c r="BB142" s="59"/>
      <c r="BC142" s="59"/>
      <c r="BD142" s="59"/>
      <c r="BE142" s="62"/>
    </row>
    <row r="143" spans="2:57" ht="15.95" customHeight="1" x14ac:dyDescent="0.15">
      <c r="B143" s="50" t="str">
        <f t="shared" si="52"/>
        <v/>
      </c>
      <c r="C143" s="51"/>
      <c r="D143" s="52"/>
      <c r="E143" s="53"/>
      <c r="F143" s="53"/>
      <c r="G143" s="53"/>
      <c r="H143" s="53"/>
      <c r="I143" s="54"/>
      <c r="J143" s="55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7"/>
      <c r="X143" s="58"/>
      <c r="Y143" s="59"/>
      <c r="Z143" s="59"/>
      <c r="AA143" s="59"/>
      <c r="AB143" s="59"/>
      <c r="AC143" s="59"/>
      <c r="AD143" s="58"/>
      <c r="AE143" s="59"/>
      <c r="AF143" s="59"/>
      <c r="AG143" s="59"/>
      <c r="AH143" s="59"/>
      <c r="AI143" s="58"/>
      <c r="AJ143" s="59"/>
      <c r="AK143" s="59"/>
      <c r="AL143" s="59"/>
      <c r="AM143" s="58"/>
      <c r="AN143" s="59"/>
      <c r="AO143" s="59"/>
      <c r="AP143" s="58"/>
      <c r="AQ143" s="59"/>
      <c r="AR143" s="59"/>
      <c r="AS143" s="59"/>
      <c r="AT143" s="60"/>
      <c r="AU143" s="61"/>
      <c r="AV143" s="61"/>
      <c r="AW143" s="61"/>
      <c r="AX143" s="61"/>
      <c r="AY143" s="61"/>
      <c r="AZ143" s="58"/>
      <c r="BA143" s="59"/>
      <c r="BB143" s="59"/>
      <c r="BC143" s="59"/>
      <c r="BD143" s="59"/>
      <c r="BE143" s="62"/>
    </row>
    <row r="144" spans="2:57" ht="15.95" customHeight="1" x14ac:dyDescent="0.15">
      <c r="B144" s="50" t="str">
        <f t="shared" si="52"/>
        <v/>
      </c>
      <c r="C144" s="51"/>
      <c r="D144" s="52"/>
      <c r="E144" s="53"/>
      <c r="F144" s="53"/>
      <c r="G144" s="53"/>
      <c r="H144" s="53"/>
      <c r="I144" s="54"/>
      <c r="J144" s="55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7"/>
      <c r="X144" s="58"/>
      <c r="Y144" s="59"/>
      <c r="Z144" s="59"/>
      <c r="AA144" s="59"/>
      <c r="AB144" s="59"/>
      <c r="AC144" s="59"/>
      <c r="AD144" s="58"/>
      <c r="AE144" s="59"/>
      <c r="AF144" s="59"/>
      <c r="AG144" s="59"/>
      <c r="AH144" s="59"/>
      <c r="AI144" s="58"/>
      <c r="AJ144" s="59"/>
      <c r="AK144" s="59"/>
      <c r="AL144" s="59"/>
      <c r="AM144" s="58"/>
      <c r="AN144" s="59"/>
      <c r="AO144" s="59"/>
      <c r="AP144" s="58"/>
      <c r="AQ144" s="59"/>
      <c r="AR144" s="59"/>
      <c r="AS144" s="59"/>
      <c r="AT144" s="60"/>
      <c r="AU144" s="61"/>
      <c r="AV144" s="61"/>
      <c r="AW144" s="61"/>
      <c r="AX144" s="61"/>
      <c r="AY144" s="61"/>
      <c r="AZ144" s="58"/>
      <c r="BA144" s="59"/>
      <c r="BB144" s="59"/>
      <c r="BC144" s="59"/>
      <c r="BD144" s="59"/>
      <c r="BE144" s="62"/>
    </row>
    <row r="145" spans="2:117" ht="15.95" customHeight="1" x14ac:dyDescent="0.15">
      <c r="B145" s="50" t="str">
        <f t="shared" si="52"/>
        <v/>
      </c>
      <c r="C145" s="51"/>
      <c r="D145" s="52"/>
      <c r="E145" s="53"/>
      <c r="F145" s="53"/>
      <c r="G145" s="53"/>
      <c r="H145" s="53"/>
      <c r="I145" s="54"/>
      <c r="J145" s="55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7"/>
      <c r="X145" s="58"/>
      <c r="Y145" s="59"/>
      <c r="Z145" s="59"/>
      <c r="AA145" s="59"/>
      <c r="AB145" s="59"/>
      <c r="AC145" s="59"/>
      <c r="AD145" s="58"/>
      <c r="AE145" s="59"/>
      <c r="AF145" s="59"/>
      <c r="AG145" s="59"/>
      <c r="AH145" s="59"/>
      <c r="AI145" s="58"/>
      <c r="AJ145" s="59"/>
      <c r="AK145" s="59"/>
      <c r="AL145" s="59"/>
      <c r="AM145" s="58"/>
      <c r="AN145" s="59"/>
      <c r="AO145" s="59"/>
      <c r="AP145" s="58"/>
      <c r="AQ145" s="59"/>
      <c r="AR145" s="59"/>
      <c r="AS145" s="59"/>
      <c r="AT145" s="60"/>
      <c r="AU145" s="61"/>
      <c r="AV145" s="61"/>
      <c r="AW145" s="61"/>
      <c r="AX145" s="61"/>
      <c r="AY145" s="61"/>
      <c r="AZ145" s="58"/>
      <c r="BA145" s="59"/>
      <c r="BB145" s="59"/>
      <c r="BC145" s="59"/>
      <c r="BD145" s="59"/>
      <c r="BE145" s="62"/>
    </row>
    <row r="146" spans="2:117" ht="15.95" customHeight="1" x14ac:dyDescent="0.15">
      <c r="B146" s="50" t="str">
        <f t="shared" si="52"/>
        <v/>
      </c>
      <c r="C146" s="51"/>
      <c r="D146" s="52"/>
      <c r="E146" s="53"/>
      <c r="F146" s="53"/>
      <c r="G146" s="53"/>
      <c r="H146" s="53"/>
      <c r="I146" s="54"/>
      <c r="J146" s="55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7"/>
      <c r="X146" s="58"/>
      <c r="Y146" s="59"/>
      <c r="Z146" s="59"/>
      <c r="AA146" s="59"/>
      <c r="AB146" s="59"/>
      <c r="AC146" s="59"/>
      <c r="AD146" s="58"/>
      <c r="AE146" s="59"/>
      <c r="AF146" s="59"/>
      <c r="AG146" s="59"/>
      <c r="AH146" s="59"/>
      <c r="AI146" s="58"/>
      <c r="AJ146" s="59"/>
      <c r="AK146" s="59"/>
      <c r="AL146" s="59"/>
      <c r="AM146" s="58"/>
      <c r="AN146" s="59"/>
      <c r="AO146" s="59"/>
      <c r="AP146" s="58"/>
      <c r="AQ146" s="59"/>
      <c r="AR146" s="59"/>
      <c r="AS146" s="59"/>
      <c r="AT146" s="60"/>
      <c r="AU146" s="61"/>
      <c r="AV146" s="61"/>
      <c r="AW146" s="61"/>
      <c r="AX146" s="61"/>
      <c r="AY146" s="61"/>
      <c r="AZ146" s="58"/>
      <c r="BA146" s="59"/>
      <c r="BB146" s="59"/>
      <c r="BC146" s="59"/>
      <c r="BD146" s="59"/>
      <c r="BE146" s="62"/>
    </row>
    <row r="147" spans="2:117" ht="15.95" customHeight="1" x14ac:dyDescent="0.15">
      <c r="B147" s="50" t="str">
        <f t="shared" si="52"/>
        <v/>
      </c>
      <c r="C147" s="51"/>
      <c r="D147" s="52"/>
      <c r="E147" s="53"/>
      <c r="F147" s="53"/>
      <c r="G147" s="53"/>
      <c r="H147" s="53"/>
      <c r="I147" s="54"/>
      <c r="J147" s="55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7"/>
      <c r="X147" s="58"/>
      <c r="Y147" s="59"/>
      <c r="Z147" s="59"/>
      <c r="AA147" s="59"/>
      <c r="AB147" s="59"/>
      <c r="AC147" s="59"/>
      <c r="AD147" s="58"/>
      <c r="AE147" s="59"/>
      <c r="AF147" s="59"/>
      <c r="AG147" s="59"/>
      <c r="AH147" s="59"/>
      <c r="AI147" s="58"/>
      <c r="AJ147" s="59"/>
      <c r="AK147" s="59"/>
      <c r="AL147" s="59"/>
      <c r="AM147" s="58"/>
      <c r="AN147" s="59"/>
      <c r="AO147" s="59"/>
      <c r="AP147" s="58"/>
      <c r="AQ147" s="59"/>
      <c r="AR147" s="59"/>
      <c r="AS147" s="59"/>
      <c r="AT147" s="60"/>
      <c r="AU147" s="61"/>
      <c r="AV147" s="61"/>
      <c r="AW147" s="61"/>
      <c r="AX147" s="61"/>
      <c r="AY147" s="61"/>
      <c r="AZ147" s="58"/>
      <c r="BA147" s="59"/>
      <c r="BB147" s="59"/>
      <c r="BC147" s="59"/>
      <c r="BD147" s="59"/>
      <c r="BE147" s="62"/>
    </row>
    <row r="148" spans="2:117" ht="15.95" customHeight="1" x14ac:dyDescent="0.15">
      <c r="B148" s="50" t="str">
        <f t="shared" si="52"/>
        <v/>
      </c>
      <c r="C148" s="51"/>
      <c r="D148" s="52"/>
      <c r="E148" s="53"/>
      <c r="F148" s="53"/>
      <c r="G148" s="53"/>
      <c r="H148" s="53"/>
      <c r="I148" s="54"/>
      <c r="J148" s="55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7"/>
      <c r="X148" s="58"/>
      <c r="Y148" s="59"/>
      <c r="Z148" s="59"/>
      <c r="AA148" s="59"/>
      <c r="AB148" s="59"/>
      <c r="AC148" s="59"/>
      <c r="AD148" s="58"/>
      <c r="AE148" s="59"/>
      <c r="AF148" s="59"/>
      <c r="AG148" s="59"/>
      <c r="AH148" s="59"/>
      <c r="AI148" s="58"/>
      <c r="AJ148" s="59"/>
      <c r="AK148" s="59"/>
      <c r="AL148" s="59"/>
      <c r="AM148" s="58"/>
      <c r="AN148" s="59"/>
      <c r="AO148" s="59"/>
      <c r="AP148" s="58"/>
      <c r="AQ148" s="59"/>
      <c r="AR148" s="59"/>
      <c r="AS148" s="59"/>
      <c r="AT148" s="60"/>
      <c r="AU148" s="61"/>
      <c r="AV148" s="61"/>
      <c r="AW148" s="61"/>
      <c r="AX148" s="61"/>
      <c r="AY148" s="61"/>
      <c r="AZ148" s="58"/>
      <c r="BA148" s="59"/>
      <c r="BB148" s="59"/>
      <c r="BC148" s="59"/>
      <c r="BD148" s="59"/>
      <c r="BE148" s="62"/>
    </row>
    <row r="149" spans="2:117" ht="15.95" customHeight="1" x14ac:dyDescent="0.15">
      <c r="B149" s="50" t="str">
        <f t="shared" si="52"/>
        <v/>
      </c>
      <c r="C149" s="51"/>
      <c r="D149" s="52"/>
      <c r="E149" s="53"/>
      <c r="F149" s="53"/>
      <c r="G149" s="53"/>
      <c r="H149" s="53"/>
      <c r="I149" s="54"/>
      <c r="J149" s="55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7"/>
      <c r="X149" s="58"/>
      <c r="Y149" s="59"/>
      <c r="Z149" s="59"/>
      <c r="AA149" s="59"/>
      <c r="AB149" s="59"/>
      <c r="AC149" s="59"/>
      <c r="AD149" s="58"/>
      <c r="AE149" s="59"/>
      <c r="AF149" s="59"/>
      <c r="AG149" s="59"/>
      <c r="AH149" s="59"/>
      <c r="AI149" s="58"/>
      <c r="AJ149" s="59"/>
      <c r="AK149" s="59"/>
      <c r="AL149" s="59"/>
      <c r="AM149" s="58"/>
      <c r="AN149" s="59"/>
      <c r="AO149" s="59"/>
      <c r="AP149" s="58"/>
      <c r="AQ149" s="59"/>
      <c r="AR149" s="59"/>
      <c r="AS149" s="59"/>
      <c r="AT149" s="60"/>
      <c r="AU149" s="61"/>
      <c r="AV149" s="61"/>
      <c r="AW149" s="61"/>
      <c r="AX149" s="61"/>
      <c r="AY149" s="61"/>
      <c r="AZ149" s="58"/>
      <c r="BA149" s="59"/>
      <c r="BB149" s="59"/>
      <c r="BC149" s="59"/>
      <c r="BD149" s="59"/>
      <c r="BE149" s="62"/>
    </row>
    <row r="150" spans="2:117" ht="15.95" customHeight="1" x14ac:dyDescent="0.15">
      <c r="B150" s="50" t="str">
        <f t="shared" si="52"/>
        <v/>
      </c>
      <c r="C150" s="51"/>
      <c r="D150" s="52"/>
      <c r="E150" s="53"/>
      <c r="F150" s="53"/>
      <c r="G150" s="53"/>
      <c r="H150" s="53"/>
      <c r="I150" s="54"/>
      <c r="J150" s="55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7"/>
      <c r="X150" s="58"/>
      <c r="Y150" s="59"/>
      <c r="Z150" s="59"/>
      <c r="AA150" s="59"/>
      <c r="AB150" s="59"/>
      <c r="AC150" s="59"/>
      <c r="AD150" s="58"/>
      <c r="AE150" s="59"/>
      <c r="AF150" s="59"/>
      <c r="AG150" s="59"/>
      <c r="AH150" s="59"/>
      <c r="AI150" s="58"/>
      <c r="AJ150" s="59"/>
      <c r="AK150" s="59"/>
      <c r="AL150" s="59"/>
      <c r="AM150" s="58"/>
      <c r="AN150" s="59"/>
      <c r="AO150" s="59"/>
      <c r="AP150" s="58"/>
      <c r="AQ150" s="59"/>
      <c r="AR150" s="59"/>
      <c r="AS150" s="59"/>
      <c r="AT150" s="60"/>
      <c r="AU150" s="61"/>
      <c r="AV150" s="61"/>
      <c r="AW150" s="61"/>
      <c r="AX150" s="61"/>
      <c r="AY150" s="61"/>
      <c r="AZ150" s="58"/>
      <c r="BA150" s="59"/>
      <c r="BB150" s="59"/>
      <c r="BC150" s="59"/>
      <c r="BD150" s="59"/>
      <c r="BE150" s="62"/>
    </row>
    <row r="151" spans="2:117" ht="15.95" customHeight="1" x14ac:dyDescent="0.15">
      <c r="B151" s="50" t="str">
        <f t="shared" si="52"/>
        <v/>
      </c>
      <c r="C151" s="51"/>
      <c r="D151" s="52"/>
      <c r="E151" s="53"/>
      <c r="F151" s="53"/>
      <c r="G151" s="53"/>
      <c r="H151" s="53"/>
      <c r="I151" s="54"/>
      <c r="J151" s="55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7"/>
      <c r="X151" s="58"/>
      <c r="Y151" s="59"/>
      <c r="Z151" s="59"/>
      <c r="AA151" s="59"/>
      <c r="AB151" s="59"/>
      <c r="AC151" s="59"/>
      <c r="AD151" s="58"/>
      <c r="AE151" s="59"/>
      <c r="AF151" s="59"/>
      <c r="AG151" s="59"/>
      <c r="AH151" s="59"/>
      <c r="AI151" s="58"/>
      <c r="AJ151" s="59"/>
      <c r="AK151" s="59"/>
      <c r="AL151" s="59"/>
      <c r="AM151" s="58"/>
      <c r="AN151" s="59"/>
      <c r="AO151" s="59"/>
      <c r="AP151" s="58"/>
      <c r="AQ151" s="59"/>
      <c r="AR151" s="59"/>
      <c r="AS151" s="59"/>
      <c r="AT151" s="60"/>
      <c r="AU151" s="61"/>
      <c r="AV151" s="61"/>
      <c r="AW151" s="61"/>
      <c r="AX151" s="61"/>
      <c r="AY151" s="61"/>
      <c r="AZ151" s="58"/>
      <c r="BA151" s="59"/>
      <c r="BB151" s="59"/>
      <c r="BC151" s="59"/>
      <c r="BD151" s="59"/>
      <c r="BE151" s="62"/>
    </row>
    <row r="152" spans="2:117" ht="15.95" customHeight="1" x14ac:dyDescent="0.15">
      <c r="B152" s="50" t="str">
        <f t="shared" si="52"/>
        <v/>
      </c>
      <c r="C152" s="51"/>
      <c r="D152" s="52"/>
      <c r="E152" s="53"/>
      <c r="F152" s="53"/>
      <c r="G152" s="53"/>
      <c r="H152" s="53"/>
      <c r="I152" s="54"/>
      <c r="J152" s="55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7"/>
      <c r="X152" s="58"/>
      <c r="Y152" s="59"/>
      <c r="Z152" s="59"/>
      <c r="AA152" s="59"/>
      <c r="AB152" s="59"/>
      <c r="AC152" s="59"/>
      <c r="AD152" s="58"/>
      <c r="AE152" s="59"/>
      <c r="AF152" s="59"/>
      <c r="AG152" s="59"/>
      <c r="AH152" s="59"/>
      <c r="AI152" s="58"/>
      <c r="AJ152" s="59"/>
      <c r="AK152" s="59"/>
      <c r="AL152" s="59"/>
      <c r="AM152" s="58"/>
      <c r="AN152" s="59"/>
      <c r="AO152" s="59"/>
      <c r="AP152" s="58"/>
      <c r="AQ152" s="59"/>
      <c r="AR152" s="59"/>
      <c r="AS152" s="59"/>
      <c r="AT152" s="60"/>
      <c r="AU152" s="61"/>
      <c r="AV152" s="61"/>
      <c r="AW152" s="61"/>
      <c r="AX152" s="61"/>
      <c r="AY152" s="61"/>
      <c r="AZ152" s="58"/>
      <c r="BA152" s="59"/>
      <c r="BB152" s="59"/>
      <c r="BC152" s="59"/>
      <c r="BD152" s="59"/>
      <c r="BE152" s="62"/>
    </row>
    <row r="153" spans="2:117" ht="15.95" customHeight="1" x14ac:dyDescent="0.15">
      <c r="B153" s="50" t="str">
        <f t="shared" si="52"/>
        <v/>
      </c>
      <c r="C153" s="51"/>
      <c r="D153" s="52"/>
      <c r="E153" s="53"/>
      <c r="F153" s="53"/>
      <c r="G153" s="53"/>
      <c r="H153" s="53"/>
      <c r="I153" s="54"/>
      <c r="J153" s="55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7"/>
      <c r="X153" s="58"/>
      <c r="Y153" s="59"/>
      <c r="Z153" s="59"/>
      <c r="AA153" s="59"/>
      <c r="AB153" s="59"/>
      <c r="AC153" s="59"/>
      <c r="AD153" s="58"/>
      <c r="AE153" s="59"/>
      <c r="AF153" s="59"/>
      <c r="AG153" s="59"/>
      <c r="AH153" s="59"/>
      <c r="AI153" s="58"/>
      <c r="AJ153" s="59"/>
      <c r="AK153" s="59"/>
      <c r="AL153" s="59"/>
      <c r="AM153" s="58"/>
      <c r="AN153" s="59"/>
      <c r="AO153" s="59"/>
      <c r="AP153" s="58"/>
      <c r="AQ153" s="59"/>
      <c r="AR153" s="59"/>
      <c r="AS153" s="59"/>
      <c r="AT153" s="60"/>
      <c r="AU153" s="61"/>
      <c r="AV153" s="61"/>
      <c r="AW153" s="61"/>
      <c r="AX153" s="61"/>
      <c r="AY153" s="61"/>
      <c r="AZ153" s="58"/>
      <c r="BA153" s="59"/>
      <c r="BB153" s="59"/>
      <c r="BC153" s="59"/>
      <c r="BD153" s="59"/>
      <c r="BE153" s="62"/>
      <c r="BG153" s="44"/>
      <c r="BH153" s="44"/>
      <c r="BI153" s="44"/>
      <c r="BJ153" s="44"/>
      <c r="BK153" s="44"/>
      <c r="BL153" s="44"/>
      <c r="BM153" s="44"/>
      <c r="BN153" s="44"/>
      <c r="BU153" s="44"/>
      <c r="BV153" s="44"/>
      <c r="CD153" s="44"/>
      <c r="CK153" s="44"/>
      <c r="CR153" s="44"/>
      <c r="CY153" s="44"/>
      <c r="DF153" s="44"/>
      <c r="DM153" s="44"/>
    </row>
    <row r="154" spans="2:117" ht="15.95" customHeight="1" x14ac:dyDescent="0.15">
      <c r="B154" s="50" t="str">
        <f t="shared" si="52"/>
        <v/>
      </c>
      <c r="C154" s="51"/>
      <c r="D154" s="52"/>
      <c r="E154" s="53"/>
      <c r="F154" s="53"/>
      <c r="G154" s="53"/>
      <c r="H154" s="53"/>
      <c r="I154" s="54"/>
      <c r="J154" s="55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7"/>
      <c r="X154" s="58"/>
      <c r="Y154" s="59"/>
      <c r="Z154" s="59"/>
      <c r="AA154" s="59"/>
      <c r="AB154" s="59"/>
      <c r="AC154" s="59"/>
      <c r="AD154" s="58"/>
      <c r="AE154" s="59"/>
      <c r="AF154" s="59"/>
      <c r="AG154" s="59"/>
      <c r="AH154" s="59"/>
      <c r="AI154" s="58"/>
      <c r="AJ154" s="59"/>
      <c r="AK154" s="59"/>
      <c r="AL154" s="59"/>
      <c r="AM154" s="58"/>
      <c r="AN154" s="59"/>
      <c r="AO154" s="59"/>
      <c r="AP154" s="58"/>
      <c r="AQ154" s="59"/>
      <c r="AR154" s="59"/>
      <c r="AS154" s="59"/>
      <c r="AT154" s="60"/>
      <c r="AU154" s="61"/>
      <c r="AV154" s="61"/>
      <c r="AW154" s="61"/>
      <c r="AX154" s="61"/>
      <c r="AY154" s="61"/>
      <c r="AZ154" s="58"/>
      <c r="BA154" s="59"/>
      <c r="BB154" s="59"/>
      <c r="BC154" s="59"/>
      <c r="BD154" s="59"/>
      <c r="BE154" s="62"/>
    </row>
    <row r="155" spans="2:117" ht="15.95" customHeight="1" x14ac:dyDescent="0.15">
      <c r="B155" s="50" t="str">
        <f t="shared" si="52"/>
        <v/>
      </c>
      <c r="C155" s="51"/>
      <c r="D155" s="52"/>
      <c r="E155" s="53"/>
      <c r="F155" s="53"/>
      <c r="G155" s="53"/>
      <c r="H155" s="53"/>
      <c r="I155" s="54"/>
      <c r="J155" s="55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7"/>
      <c r="X155" s="58"/>
      <c r="Y155" s="59"/>
      <c r="Z155" s="59"/>
      <c r="AA155" s="59"/>
      <c r="AB155" s="59"/>
      <c r="AC155" s="59"/>
      <c r="AD155" s="58"/>
      <c r="AE155" s="59"/>
      <c r="AF155" s="59"/>
      <c r="AG155" s="59"/>
      <c r="AH155" s="59"/>
      <c r="AI155" s="58"/>
      <c r="AJ155" s="59"/>
      <c r="AK155" s="59"/>
      <c r="AL155" s="59"/>
      <c r="AM155" s="58"/>
      <c r="AN155" s="59"/>
      <c r="AO155" s="59"/>
      <c r="AP155" s="58"/>
      <c r="AQ155" s="59"/>
      <c r="AR155" s="59"/>
      <c r="AS155" s="59"/>
      <c r="AT155" s="60"/>
      <c r="AU155" s="61"/>
      <c r="AV155" s="61"/>
      <c r="AW155" s="61"/>
      <c r="AX155" s="61"/>
      <c r="AY155" s="61"/>
      <c r="AZ155" s="58"/>
      <c r="BA155" s="59"/>
      <c r="BB155" s="59"/>
      <c r="BC155" s="59"/>
      <c r="BD155" s="59"/>
      <c r="BE155" s="62"/>
    </row>
    <row r="156" spans="2:117" ht="15.95" customHeight="1" x14ac:dyDescent="0.15">
      <c r="B156" s="50" t="str">
        <f t="shared" si="52"/>
        <v/>
      </c>
      <c r="C156" s="51"/>
      <c r="D156" s="52"/>
      <c r="E156" s="53"/>
      <c r="F156" s="53"/>
      <c r="G156" s="53"/>
      <c r="H156" s="53"/>
      <c r="I156" s="54"/>
      <c r="J156" s="55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7"/>
      <c r="X156" s="58"/>
      <c r="Y156" s="59"/>
      <c r="Z156" s="59"/>
      <c r="AA156" s="59"/>
      <c r="AB156" s="59"/>
      <c r="AC156" s="59"/>
      <c r="AD156" s="58"/>
      <c r="AE156" s="59"/>
      <c r="AF156" s="59"/>
      <c r="AG156" s="59"/>
      <c r="AH156" s="59"/>
      <c r="AI156" s="58"/>
      <c r="AJ156" s="59"/>
      <c r="AK156" s="59"/>
      <c r="AL156" s="59"/>
      <c r="AM156" s="58"/>
      <c r="AN156" s="59"/>
      <c r="AO156" s="59"/>
      <c r="AP156" s="58"/>
      <c r="AQ156" s="59"/>
      <c r="AR156" s="59"/>
      <c r="AS156" s="59"/>
      <c r="AT156" s="60"/>
      <c r="AU156" s="61"/>
      <c r="AV156" s="61"/>
      <c r="AW156" s="61"/>
      <c r="AX156" s="61"/>
      <c r="AY156" s="61"/>
      <c r="AZ156" s="58"/>
      <c r="BA156" s="59"/>
      <c r="BB156" s="59"/>
      <c r="BC156" s="59"/>
      <c r="BD156" s="59"/>
      <c r="BE156" s="62"/>
    </row>
    <row r="157" spans="2:117" ht="15.95" customHeight="1" x14ac:dyDescent="0.15">
      <c r="B157" s="50" t="str">
        <f t="shared" si="52"/>
        <v/>
      </c>
      <c r="C157" s="51"/>
      <c r="D157" s="52"/>
      <c r="E157" s="53"/>
      <c r="F157" s="53"/>
      <c r="G157" s="53"/>
      <c r="H157" s="53"/>
      <c r="I157" s="54"/>
      <c r="J157" s="55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7"/>
      <c r="X157" s="58"/>
      <c r="Y157" s="59"/>
      <c r="Z157" s="59"/>
      <c r="AA157" s="59"/>
      <c r="AB157" s="59"/>
      <c r="AC157" s="59"/>
      <c r="AD157" s="58"/>
      <c r="AE157" s="59"/>
      <c r="AF157" s="59"/>
      <c r="AG157" s="59"/>
      <c r="AH157" s="59"/>
      <c r="AI157" s="58"/>
      <c r="AJ157" s="59"/>
      <c r="AK157" s="59"/>
      <c r="AL157" s="59"/>
      <c r="AM157" s="58"/>
      <c r="AN157" s="59"/>
      <c r="AO157" s="59"/>
      <c r="AP157" s="58"/>
      <c r="AQ157" s="59"/>
      <c r="AR157" s="59"/>
      <c r="AS157" s="59"/>
      <c r="AT157" s="60"/>
      <c r="AU157" s="61"/>
      <c r="AV157" s="61"/>
      <c r="AW157" s="61"/>
      <c r="AX157" s="61"/>
      <c r="AY157" s="61"/>
      <c r="AZ157" s="58"/>
      <c r="BA157" s="59"/>
      <c r="BB157" s="59"/>
      <c r="BC157" s="59"/>
      <c r="BD157" s="59"/>
      <c r="BE157" s="62"/>
      <c r="BG157" s="44"/>
      <c r="BH157" s="44"/>
      <c r="BI157" s="44"/>
      <c r="BJ157" s="44"/>
      <c r="BK157" s="44"/>
      <c r="BL157" s="44"/>
      <c r="BM157" s="44"/>
      <c r="BN157" s="44"/>
      <c r="BU157" s="44"/>
      <c r="BV157" s="44"/>
      <c r="CD157" s="44"/>
      <c r="CK157" s="44"/>
      <c r="CR157" s="44"/>
      <c r="CY157" s="44"/>
      <c r="DF157" s="44"/>
      <c r="DM157" s="44"/>
    </row>
    <row r="158" spans="2:117" ht="15.95" customHeight="1" x14ac:dyDescent="0.15">
      <c r="B158" s="50" t="str">
        <f t="shared" si="52"/>
        <v/>
      </c>
      <c r="C158" s="51"/>
      <c r="D158" s="52"/>
      <c r="E158" s="53"/>
      <c r="F158" s="53"/>
      <c r="G158" s="53"/>
      <c r="H158" s="53"/>
      <c r="I158" s="54"/>
      <c r="J158" s="55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7"/>
      <c r="X158" s="58"/>
      <c r="Y158" s="59"/>
      <c r="Z158" s="59"/>
      <c r="AA158" s="59"/>
      <c r="AB158" s="59"/>
      <c r="AC158" s="59"/>
      <c r="AD158" s="58"/>
      <c r="AE158" s="59"/>
      <c r="AF158" s="59"/>
      <c r="AG158" s="59"/>
      <c r="AH158" s="59"/>
      <c r="AI158" s="58"/>
      <c r="AJ158" s="59"/>
      <c r="AK158" s="59"/>
      <c r="AL158" s="59"/>
      <c r="AM158" s="58"/>
      <c r="AN158" s="59"/>
      <c r="AO158" s="59"/>
      <c r="AP158" s="58"/>
      <c r="AQ158" s="59"/>
      <c r="AR158" s="59"/>
      <c r="AS158" s="59"/>
      <c r="AT158" s="60"/>
      <c r="AU158" s="61"/>
      <c r="AV158" s="61"/>
      <c r="AW158" s="61"/>
      <c r="AX158" s="61"/>
      <c r="AY158" s="61"/>
      <c r="AZ158" s="58"/>
      <c r="BA158" s="59"/>
      <c r="BB158" s="59"/>
      <c r="BC158" s="59"/>
      <c r="BD158" s="59"/>
      <c r="BE158" s="62"/>
    </row>
    <row r="159" spans="2:117" ht="15.95" customHeight="1" x14ac:dyDescent="0.15">
      <c r="B159" s="50" t="str">
        <f t="shared" si="52"/>
        <v/>
      </c>
      <c r="C159" s="51"/>
      <c r="D159" s="52"/>
      <c r="E159" s="53"/>
      <c r="F159" s="53"/>
      <c r="G159" s="53"/>
      <c r="H159" s="53"/>
      <c r="I159" s="54"/>
      <c r="J159" s="55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7"/>
      <c r="X159" s="58"/>
      <c r="Y159" s="59"/>
      <c r="Z159" s="59"/>
      <c r="AA159" s="59"/>
      <c r="AB159" s="59"/>
      <c r="AC159" s="59"/>
      <c r="AD159" s="58"/>
      <c r="AE159" s="59"/>
      <c r="AF159" s="59"/>
      <c r="AG159" s="59"/>
      <c r="AH159" s="59"/>
      <c r="AI159" s="58"/>
      <c r="AJ159" s="59"/>
      <c r="AK159" s="59"/>
      <c r="AL159" s="59"/>
      <c r="AM159" s="58"/>
      <c r="AN159" s="59"/>
      <c r="AO159" s="59"/>
      <c r="AP159" s="58"/>
      <c r="AQ159" s="59"/>
      <c r="AR159" s="59"/>
      <c r="AS159" s="59"/>
      <c r="AT159" s="60"/>
      <c r="AU159" s="61"/>
      <c r="AV159" s="61"/>
      <c r="AW159" s="61"/>
      <c r="AX159" s="61"/>
      <c r="AY159" s="61"/>
      <c r="AZ159" s="58"/>
      <c r="BA159" s="59"/>
      <c r="BB159" s="59"/>
      <c r="BC159" s="59"/>
      <c r="BD159" s="59"/>
      <c r="BE159" s="62"/>
    </row>
    <row r="160" spans="2:117" ht="15.95" customHeight="1" x14ac:dyDescent="0.15">
      <c r="B160" s="50" t="str">
        <f t="shared" si="52"/>
        <v/>
      </c>
      <c r="C160" s="51"/>
      <c r="D160" s="52"/>
      <c r="E160" s="53"/>
      <c r="F160" s="53"/>
      <c r="G160" s="53"/>
      <c r="H160" s="53"/>
      <c r="I160" s="54"/>
      <c r="J160" s="55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7"/>
      <c r="X160" s="58"/>
      <c r="Y160" s="59"/>
      <c r="Z160" s="59"/>
      <c r="AA160" s="59"/>
      <c r="AB160" s="59"/>
      <c r="AC160" s="59"/>
      <c r="AD160" s="58"/>
      <c r="AE160" s="59"/>
      <c r="AF160" s="59"/>
      <c r="AG160" s="59"/>
      <c r="AH160" s="59"/>
      <c r="AI160" s="58"/>
      <c r="AJ160" s="59"/>
      <c r="AK160" s="59"/>
      <c r="AL160" s="59"/>
      <c r="AM160" s="58"/>
      <c r="AN160" s="59"/>
      <c r="AO160" s="59"/>
      <c r="AP160" s="58"/>
      <c r="AQ160" s="59"/>
      <c r="AR160" s="59"/>
      <c r="AS160" s="59"/>
      <c r="AT160" s="60"/>
      <c r="AU160" s="61"/>
      <c r="AV160" s="61"/>
      <c r="AW160" s="61"/>
      <c r="AX160" s="61"/>
      <c r="AY160" s="61"/>
      <c r="AZ160" s="58"/>
      <c r="BA160" s="59"/>
      <c r="BB160" s="59"/>
      <c r="BC160" s="59"/>
      <c r="BD160" s="59"/>
      <c r="BE160" s="62"/>
    </row>
    <row r="161" spans="2:117" ht="15.95" customHeight="1" x14ac:dyDescent="0.15">
      <c r="B161" s="50" t="str">
        <f t="shared" si="52"/>
        <v/>
      </c>
      <c r="C161" s="51"/>
      <c r="D161" s="52"/>
      <c r="E161" s="53"/>
      <c r="F161" s="53"/>
      <c r="G161" s="53"/>
      <c r="H161" s="53"/>
      <c r="I161" s="54"/>
      <c r="J161" s="55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7"/>
      <c r="X161" s="58"/>
      <c r="Y161" s="59"/>
      <c r="Z161" s="59"/>
      <c r="AA161" s="59"/>
      <c r="AB161" s="59"/>
      <c r="AC161" s="59"/>
      <c r="AD161" s="58"/>
      <c r="AE161" s="59"/>
      <c r="AF161" s="59"/>
      <c r="AG161" s="59"/>
      <c r="AH161" s="59"/>
      <c r="AI161" s="58"/>
      <c r="AJ161" s="59"/>
      <c r="AK161" s="59"/>
      <c r="AL161" s="59"/>
      <c r="AM161" s="58"/>
      <c r="AN161" s="59"/>
      <c r="AO161" s="59"/>
      <c r="AP161" s="58"/>
      <c r="AQ161" s="59"/>
      <c r="AR161" s="59"/>
      <c r="AS161" s="59"/>
      <c r="AT161" s="60"/>
      <c r="AU161" s="61"/>
      <c r="AV161" s="61"/>
      <c r="AW161" s="61"/>
      <c r="AX161" s="61"/>
      <c r="AY161" s="61"/>
      <c r="AZ161" s="58"/>
      <c r="BA161" s="59"/>
      <c r="BB161" s="59"/>
      <c r="BC161" s="59"/>
      <c r="BD161" s="59"/>
      <c r="BE161" s="62"/>
    </row>
    <row r="162" spans="2:117" ht="15.95" customHeight="1" x14ac:dyDescent="0.15">
      <c r="B162" s="50" t="str">
        <f t="shared" si="52"/>
        <v/>
      </c>
      <c r="C162" s="51"/>
      <c r="D162" s="52"/>
      <c r="E162" s="53"/>
      <c r="F162" s="53"/>
      <c r="G162" s="53"/>
      <c r="H162" s="53"/>
      <c r="I162" s="54"/>
      <c r="J162" s="55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7"/>
      <c r="X162" s="58"/>
      <c r="Y162" s="59"/>
      <c r="Z162" s="59"/>
      <c r="AA162" s="59"/>
      <c r="AB162" s="59"/>
      <c r="AC162" s="59"/>
      <c r="AD162" s="58"/>
      <c r="AE162" s="59"/>
      <c r="AF162" s="59"/>
      <c r="AG162" s="59"/>
      <c r="AH162" s="59"/>
      <c r="AI162" s="58"/>
      <c r="AJ162" s="59"/>
      <c r="AK162" s="59"/>
      <c r="AL162" s="59"/>
      <c r="AM162" s="58"/>
      <c r="AN162" s="59"/>
      <c r="AO162" s="59"/>
      <c r="AP162" s="58"/>
      <c r="AQ162" s="59"/>
      <c r="AR162" s="59"/>
      <c r="AS162" s="59"/>
      <c r="AT162" s="60"/>
      <c r="AU162" s="61"/>
      <c r="AV162" s="61"/>
      <c r="AW162" s="61"/>
      <c r="AX162" s="61"/>
      <c r="AY162" s="61"/>
      <c r="AZ162" s="58"/>
      <c r="BA162" s="59"/>
      <c r="BB162" s="59"/>
      <c r="BC162" s="59"/>
      <c r="BD162" s="59"/>
      <c r="BE162" s="62"/>
    </row>
    <row r="163" spans="2:117" ht="15.95" customHeight="1" x14ac:dyDescent="0.15">
      <c r="B163" s="50" t="str">
        <f t="shared" si="52"/>
        <v/>
      </c>
      <c r="C163" s="51"/>
      <c r="D163" s="52"/>
      <c r="E163" s="53"/>
      <c r="F163" s="53"/>
      <c r="G163" s="53"/>
      <c r="H163" s="53"/>
      <c r="I163" s="54"/>
      <c r="J163" s="55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7"/>
      <c r="X163" s="58"/>
      <c r="Y163" s="59"/>
      <c r="Z163" s="59"/>
      <c r="AA163" s="59"/>
      <c r="AB163" s="59"/>
      <c r="AC163" s="59"/>
      <c r="AD163" s="58"/>
      <c r="AE163" s="59"/>
      <c r="AF163" s="59"/>
      <c r="AG163" s="59"/>
      <c r="AH163" s="59"/>
      <c r="AI163" s="58"/>
      <c r="AJ163" s="59"/>
      <c r="AK163" s="59"/>
      <c r="AL163" s="59"/>
      <c r="AM163" s="58"/>
      <c r="AN163" s="59"/>
      <c r="AO163" s="59"/>
      <c r="AP163" s="58"/>
      <c r="AQ163" s="59"/>
      <c r="AR163" s="59"/>
      <c r="AS163" s="59"/>
      <c r="AT163" s="60"/>
      <c r="AU163" s="61"/>
      <c r="AV163" s="61"/>
      <c r="AW163" s="61"/>
      <c r="AX163" s="61"/>
      <c r="AY163" s="61"/>
      <c r="AZ163" s="58"/>
      <c r="BA163" s="59"/>
      <c r="BB163" s="59"/>
      <c r="BC163" s="59"/>
      <c r="BD163" s="59"/>
      <c r="BE163" s="62"/>
    </row>
    <row r="164" spans="2:117" ht="15.95" customHeight="1" x14ac:dyDescent="0.15">
      <c r="B164" s="50" t="str">
        <f t="shared" si="52"/>
        <v/>
      </c>
      <c r="C164" s="51"/>
      <c r="D164" s="52"/>
      <c r="E164" s="53"/>
      <c r="F164" s="53"/>
      <c r="G164" s="53"/>
      <c r="H164" s="53"/>
      <c r="I164" s="54"/>
      <c r="J164" s="55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7"/>
      <c r="X164" s="58"/>
      <c r="Y164" s="59"/>
      <c r="Z164" s="59"/>
      <c r="AA164" s="59"/>
      <c r="AB164" s="59"/>
      <c r="AC164" s="59"/>
      <c r="AD164" s="58"/>
      <c r="AE164" s="59"/>
      <c r="AF164" s="59"/>
      <c r="AG164" s="59"/>
      <c r="AH164" s="59"/>
      <c r="AI164" s="58"/>
      <c r="AJ164" s="59"/>
      <c r="AK164" s="59"/>
      <c r="AL164" s="59"/>
      <c r="AM164" s="58"/>
      <c r="AN164" s="59"/>
      <c r="AO164" s="59"/>
      <c r="AP164" s="58"/>
      <c r="AQ164" s="59"/>
      <c r="AR164" s="59"/>
      <c r="AS164" s="59"/>
      <c r="AT164" s="60"/>
      <c r="AU164" s="61"/>
      <c r="AV164" s="61"/>
      <c r="AW164" s="61"/>
      <c r="AX164" s="61"/>
      <c r="AY164" s="61"/>
      <c r="AZ164" s="58"/>
      <c r="BA164" s="59"/>
      <c r="BB164" s="59"/>
      <c r="BC164" s="59"/>
      <c r="BD164" s="59"/>
      <c r="BE164" s="62"/>
    </row>
    <row r="165" spans="2:117" ht="15.95" customHeight="1" x14ac:dyDescent="0.15">
      <c r="B165" s="50" t="str">
        <f t="shared" si="52"/>
        <v/>
      </c>
      <c r="C165" s="51"/>
      <c r="D165" s="52"/>
      <c r="E165" s="53"/>
      <c r="F165" s="53"/>
      <c r="G165" s="53"/>
      <c r="H165" s="53"/>
      <c r="I165" s="54"/>
      <c r="J165" s="55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7"/>
      <c r="X165" s="58"/>
      <c r="Y165" s="59"/>
      <c r="Z165" s="59"/>
      <c r="AA165" s="59"/>
      <c r="AB165" s="59"/>
      <c r="AC165" s="59"/>
      <c r="AD165" s="58"/>
      <c r="AE165" s="59"/>
      <c r="AF165" s="59"/>
      <c r="AG165" s="59"/>
      <c r="AH165" s="59"/>
      <c r="AI165" s="58"/>
      <c r="AJ165" s="59"/>
      <c r="AK165" s="59"/>
      <c r="AL165" s="59"/>
      <c r="AM165" s="58"/>
      <c r="AN165" s="59"/>
      <c r="AO165" s="59"/>
      <c r="AP165" s="58"/>
      <c r="AQ165" s="59"/>
      <c r="AR165" s="59"/>
      <c r="AS165" s="59"/>
      <c r="AT165" s="60"/>
      <c r="AU165" s="61"/>
      <c r="AV165" s="61"/>
      <c r="AW165" s="61"/>
      <c r="AX165" s="61"/>
      <c r="AY165" s="61"/>
      <c r="AZ165" s="58"/>
      <c r="BA165" s="59"/>
      <c r="BB165" s="59"/>
      <c r="BC165" s="59"/>
      <c r="BD165" s="59"/>
      <c r="BE165" s="62"/>
    </row>
    <row r="166" spans="2:117" ht="15.95" customHeight="1" x14ac:dyDescent="0.15">
      <c r="B166" s="50" t="str">
        <f t="shared" si="52"/>
        <v/>
      </c>
      <c r="C166" s="51"/>
      <c r="D166" s="52"/>
      <c r="E166" s="53"/>
      <c r="F166" s="53"/>
      <c r="G166" s="53"/>
      <c r="H166" s="53"/>
      <c r="I166" s="54"/>
      <c r="J166" s="55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7"/>
      <c r="X166" s="58"/>
      <c r="Y166" s="59"/>
      <c r="Z166" s="59"/>
      <c r="AA166" s="59"/>
      <c r="AB166" s="59"/>
      <c r="AC166" s="59"/>
      <c r="AD166" s="58"/>
      <c r="AE166" s="59"/>
      <c r="AF166" s="59"/>
      <c r="AG166" s="59"/>
      <c r="AH166" s="59"/>
      <c r="AI166" s="58"/>
      <c r="AJ166" s="59"/>
      <c r="AK166" s="59"/>
      <c r="AL166" s="59"/>
      <c r="AM166" s="58"/>
      <c r="AN166" s="59"/>
      <c r="AO166" s="59"/>
      <c r="AP166" s="58"/>
      <c r="AQ166" s="59"/>
      <c r="AR166" s="59"/>
      <c r="AS166" s="59"/>
      <c r="AT166" s="60"/>
      <c r="AU166" s="61"/>
      <c r="AV166" s="61"/>
      <c r="AW166" s="61"/>
      <c r="AX166" s="61"/>
      <c r="AY166" s="61"/>
      <c r="AZ166" s="58"/>
      <c r="BA166" s="59"/>
      <c r="BB166" s="59"/>
      <c r="BC166" s="59"/>
      <c r="BD166" s="59"/>
      <c r="BE166" s="62"/>
    </row>
    <row r="167" spans="2:117" ht="15.95" customHeight="1" x14ac:dyDescent="0.15">
      <c r="B167" s="50" t="str">
        <f t="shared" si="52"/>
        <v/>
      </c>
      <c r="C167" s="51"/>
      <c r="D167" s="52"/>
      <c r="E167" s="53"/>
      <c r="F167" s="53"/>
      <c r="G167" s="53"/>
      <c r="H167" s="53"/>
      <c r="I167" s="54"/>
      <c r="J167" s="55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7"/>
      <c r="X167" s="58"/>
      <c r="Y167" s="59"/>
      <c r="Z167" s="59"/>
      <c r="AA167" s="59"/>
      <c r="AB167" s="59"/>
      <c r="AC167" s="59"/>
      <c r="AD167" s="58"/>
      <c r="AE167" s="59"/>
      <c r="AF167" s="59"/>
      <c r="AG167" s="59"/>
      <c r="AH167" s="59"/>
      <c r="AI167" s="58"/>
      <c r="AJ167" s="59"/>
      <c r="AK167" s="59"/>
      <c r="AL167" s="59"/>
      <c r="AM167" s="58"/>
      <c r="AN167" s="59"/>
      <c r="AO167" s="59"/>
      <c r="AP167" s="58"/>
      <c r="AQ167" s="59"/>
      <c r="AR167" s="59"/>
      <c r="AS167" s="59"/>
      <c r="AT167" s="60"/>
      <c r="AU167" s="61"/>
      <c r="AV167" s="61"/>
      <c r="AW167" s="61"/>
      <c r="AX167" s="61"/>
      <c r="AY167" s="61"/>
      <c r="AZ167" s="58"/>
      <c r="BA167" s="59"/>
      <c r="BB167" s="59"/>
      <c r="BC167" s="59"/>
      <c r="BD167" s="59"/>
      <c r="BE167" s="62"/>
    </row>
    <row r="168" spans="2:117" ht="15.95" customHeight="1" x14ac:dyDescent="0.15">
      <c r="B168" s="50" t="str">
        <f t="shared" si="52"/>
        <v/>
      </c>
      <c r="C168" s="51"/>
      <c r="D168" s="52"/>
      <c r="E168" s="53"/>
      <c r="F168" s="53"/>
      <c r="G168" s="53"/>
      <c r="H168" s="53"/>
      <c r="I168" s="54"/>
      <c r="J168" s="55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7"/>
      <c r="X168" s="58"/>
      <c r="Y168" s="59"/>
      <c r="Z168" s="59"/>
      <c r="AA168" s="59"/>
      <c r="AB168" s="59"/>
      <c r="AC168" s="59"/>
      <c r="AD168" s="58"/>
      <c r="AE168" s="59"/>
      <c r="AF168" s="59"/>
      <c r="AG168" s="59"/>
      <c r="AH168" s="59"/>
      <c r="AI168" s="58"/>
      <c r="AJ168" s="59"/>
      <c r="AK168" s="59"/>
      <c r="AL168" s="59"/>
      <c r="AM168" s="58"/>
      <c r="AN168" s="59"/>
      <c r="AO168" s="59"/>
      <c r="AP168" s="58"/>
      <c r="AQ168" s="59"/>
      <c r="AR168" s="59"/>
      <c r="AS168" s="59"/>
      <c r="AT168" s="60"/>
      <c r="AU168" s="61"/>
      <c r="AV168" s="61"/>
      <c r="AW168" s="61"/>
      <c r="AX168" s="61"/>
      <c r="AY168" s="61"/>
      <c r="AZ168" s="58"/>
      <c r="BA168" s="59"/>
      <c r="BB168" s="59"/>
      <c r="BC168" s="59"/>
      <c r="BD168" s="59"/>
      <c r="BE168" s="62"/>
    </row>
    <row r="169" spans="2:117" s="44" customFormat="1" ht="15.75" customHeight="1" x14ac:dyDescent="0.15">
      <c r="B169" s="50" t="str">
        <f t="shared" si="52"/>
        <v/>
      </c>
      <c r="C169" s="51"/>
      <c r="D169" s="52"/>
      <c r="E169" s="53"/>
      <c r="F169" s="53"/>
      <c r="G169" s="53"/>
      <c r="H169" s="53"/>
      <c r="I169" s="54"/>
      <c r="J169" s="55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7"/>
      <c r="X169" s="58"/>
      <c r="Y169" s="59"/>
      <c r="Z169" s="59"/>
      <c r="AA169" s="59"/>
      <c r="AB169" s="59"/>
      <c r="AC169" s="59"/>
      <c r="AD169" s="58"/>
      <c r="AE169" s="59"/>
      <c r="AF169" s="59"/>
      <c r="AG169" s="59"/>
      <c r="AH169" s="59"/>
      <c r="AI169" s="58"/>
      <c r="AJ169" s="59"/>
      <c r="AK169" s="59"/>
      <c r="AL169" s="59"/>
      <c r="AM169" s="58"/>
      <c r="AN169" s="59"/>
      <c r="AO169" s="59"/>
      <c r="AP169" s="58"/>
      <c r="AQ169" s="59"/>
      <c r="AR169" s="59"/>
      <c r="AS169" s="59"/>
      <c r="AT169" s="60"/>
      <c r="AU169" s="61"/>
      <c r="AV169" s="61"/>
      <c r="AW169" s="61"/>
      <c r="AX169" s="61"/>
      <c r="AY169" s="61"/>
      <c r="AZ169" s="58"/>
      <c r="BA169" s="59"/>
      <c r="BB169" s="59"/>
      <c r="BC169" s="59"/>
      <c r="BD169" s="59"/>
      <c r="BE169" s="62"/>
      <c r="BF169" s="39"/>
      <c r="BG169" s="39"/>
      <c r="BH169" s="39"/>
      <c r="BI169" s="39"/>
      <c r="BJ169" s="39"/>
      <c r="BK169" s="39"/>
      <c r="BL169" s="39"/>
      <c r="BM169" s="39"/>
      <c r="BN169" s="39"/>
      <c r="BU169" s="39"/>
      <c r="BV169" s="39"/>
      <c r="CD169" s="39"/>
      <c r="CK169" s="39"/>
      <c r="CR169" s="39"/>
      <c r="CY169" s="39"/>
      <c r="DF169" s="39"/>
      <c r="DM169" s="39"/>
    </row>
    <row r="170" spans="2:117" ht="15.95" customHeight="1" x14ac:dyDescent="0.15">
      <c r="B170" s="50" t="str">
        <f t="shared" si="52"/>
        <v/>
      </c>
      <c r="C170" s="51"/>
      <c r="D170" s="52"/>
      <c r="E170" s="53"/>
      <c r="F170" s="53"/>
      <c r="G170" s="53"/>
      <c r="H170" s="53"/>
      <c r="I170" s="54"/>
      <c r="J170" s="55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7"/>
      <c r="X170" s="58"/>
      <c r="Y170" s="59"/>
      <c r="Z170" s="59"/>
      <c r="AA170" s="59"/>
      <c r="AB170" s="59"/>
      <c r="AC170" s="59"/>
      <c r="AD170" s="58"/>
      <c r="AE170" s="59"/>
      <c r="AF170" s="59"/>
      <c r="AG170" s="59"/>
      <c r="AH170" s="59"/>
      <c r="AI170" s="58"/>
      <c r="AJ170" s="59"/>
      <c r="AK170" s="59"/>
      <c r="AL170" s="59"/>
      <c r="AM170" s="58"/>
      <c r="AN170" s="59"/>
      <c r="AO170" s="59"/>
      <c r="AP170" s="58"/>
      <c r="AQ170" s="59"/>
      <c r="AR170" s="59"/>
      <c r="AS170" s="59"/>
      <c r="AT170" s="60"/>
      <c r="AU170" s="61"/>
      <c r="AV170" s="61"/>
      <c r="AW170" s="61"/>
      <c r="AX170" s="61"/>
      <c r="AY170" s="61"/>
      <c r="AZ170" s="58"/>
      <c r="BA170" s="59"/>
      <c r="BB170" s="59"/>
      <c r="BC170" s="59"/>
      <c r="BD170" s="59"/>
      <c r="BE170" s="62"/>
    </row>
    <row r="171" spans="2:117" ht="15.95" customHeight="1" x14ac:dyDescent="0.15">
      <c r="B171" s="50" t="str">
        <f t="shared" si="52"/>
        <v/>
      </c>
      <c r="C171" s="51"/>
      <c r="D171" s="52"/>
      <c r="E171" s="53"/>
      <c r="F171" s="53"/>
      <c r="G171" s="53"/>
      <c r="H171" s="53"/>
      <c r="I171" s="54"/>
      <c r="J171" s="55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7"/>
      <c r="X171" s="58"/>
      <c r="Y171" s="59"/>
      <c r="Z171" s="59"/>
      <c r="AA171" s="59"/>
      <c r="AB171" s="59"/>
      <c r="AC171" s="59"/>
      <c r="AD171" s="58"/>
      <c r="AE171" s="59"/>
      <c r="AF171" s="59"/>
      <c r="AG171" s="59"/>
      <c r="AH171" s="59"/>
      <c r="AI171" s="58"/>
      <c r="AJ171" s="59"/>
      <c r="AK171" s="59"/>
      <c r="AL171" s="59"/>
      <c r="AM171" s="58"/>
      <c r="AN171" s="59"/>
      <c r="AO171" s="59"/>
      <c r="AP171" s="58"/>
      <c r="AQ171" s="59"/>
      <c r="AR171" s="59"/>
      <c r="AS171" s="59"/>
      <c r="AT171" s="60"/>
      <c r="AU171" s="61"/>
      <c r="AV171" s="61"/>
      <c r="AW171" s="61"/>
      <c r="AX171" s="61"/>
      <c r="AY171" s="61"/>
      <c r="AZ171" s="58"/>
      <c r="BA171" s="59"/>
      <c r="BB171" s="59"/>
      <c r="BC171" s="59"/>
      <c r="BD171" s="59"/>
      <c r="BE171" s="62"/>
    </row>
    <row r="172" spans="2:117" ht="15.95" customHeight="1" x14ac:dyDescent="0.15">
      <c r="B172" s="50" t="str">
        <f t="shared" si="52"/>
        <v/>
      </c>
      <c r="C172" s="51"/>
      <c r="D172" s="52"/>
      <c r="E172" s="53"/>
      <c r="F172" s="53"/>
      <c r="G172" s="53"/>
      <c r="H172" s="53"/>
      <c r="I172" s="54"/>
      <c r="J172" s="55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7"/>
      <c r="X172" s="58"/>
      <c r="Y172" s="59"/>
      <c r="Z172" s="59"/>
      <c r="AA172" s="59"/>
      <c r="AB172" s="59"/>
      <c r="AC172" s="59"/>
      <c r="AD172" s="58"/>
      <c r="AE172" s="59"/>
      <c r="AF172" s="59"/>
      <c r="AG172" s="59"/>
      <c r="AH172" s="59"/>
      <c r="AI172" s="58"/>
      <c r="AJ172" s="59"/>
      <c r="AK172" s="59"/>
      <c r="AL172" s="59"/>
      <c r="AM172" s="58"/>
      <c r="AN172" s="59"/>
      <c r="AO172" s="59"/>
      <c r="AP172" s="58"/>
      <c r="AQ172" s="59"/>
      <c r="AR172" s="59"/>
      <c r="AS172" s="59"/>
      <c r="AT172" s="60"/>
      <c r="AU172" s="61"/>
      <c r="AV172" s="61"/>
      <c r="AW172" s="61"/>
      <c r="AX172" s="61"/>
      <c r="AY172" s="61"/>
      <c r="AZ172" s="58"/>
      <c r="BA172" s="59"/>
      <c r="BB172" s="59"/>
      <c r="BC172" s="59"/>
      <c r="BD172" s="59"/>
      <c r="BE172" s="62"/>
    </row>
    <row r="173" spans="2:117" s="44" customFormat="1" ht="15.75" customHeight="1" x14ac:dyDescent="0.15">
      <c r="B173" s="50" t="str">
        <f t="shared" si="52"/>
        <v/>
      </c>
      <c r="C173" s="51"/>
      <c r="D173" s="52"/>
      <c r="E173" s="53"/>
      <c r="F173" s="53"/>
      <c r="G173" s="53"/>
      <c r="H173" s="53"/>
      <c r="I173" s="54"/>
      <c r="J173" s="55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7"/>
      <c r="X173" s="58"/>
      <c r="Y173" s="59"/>
      <c r="Z173" s="59"/>
      <c r="AA173" s="59"/>
      <c r="AB173" s="59"/>
      <c r="AC173" s="59"/>
      <c r="AD173" s="58"/>
      <c r="AE173" s="59"/>
      <c r="AF173" s="59"/>
      <c r="AG173" s="59"/>
      <c r="AH173" s="59"/>
      <c r="AI173" s="58"/>
      <c r="AJ173" s="59"/>
      <c r="AK173" s="59"/>
      <c r="AL173" s="59"/>
      <c r="AM173" s="58"/>
      <c r="AN173" s="59"/>
      <c r="AO173" s="59"/>
      <c r="AP173" s="58"/>
      <c r="AQ173" s="59"/>
      <c r="AR173" s="59"/>
      <c r="AS173" s="59"/>
      <c r="AT173" s="60"/>
      <c r="AU173" s="61"/>
      <c r="AV173" s="61"/>
      <c r="AW173" s="61"/>
      <c r="AX173" s="61"/>
      <c r="AY173" s="61"/>
      <c r="AZ173" s="58"/>
      <c r="BA173" s="59"/>
      <c r="BB173" s="59"/>
      <c r="BC173" s="59"/>
      <c r="BD173" s="59"/>
      <c r="BE173" s="62"/>
      <c r="BF173" s="39"/>
      <c r="BG173" s="39"/>
      <c r="BH173" s="39"/>
      <c r="BI173" s="39"/>
      <c r="BJ173" s="39"/>
      <c r="BK173" s="39"/>
      <c r="BL173" s="39"/>
      <c r="BM173" s="39"/>
      <c r="BN173" s="39"/>
      <c r="BU173" s="39"/>
      <c r="BV173" s="39"/>
      <c r="CD173" s="39"/>
      <c r="CK173" s="39"/>
      <c r="CR173" s="39"/>
      <c r="CY173" s="39"/>
      <c r="DF173" s="39"/>
      <c r="DM173" s="39"/>
    </row>
    <row r="174" spans="2:117" ht="15.95" customHeight="1" x14ac:dyDescent="0.15">
      <c r="B174" s="50" t="str">
        <f t="shared" si="52"/>
        <v/>
      </c>
      <c r="C174" s="51"/>
      <c r="D174" s="52"/>
      <c r="E174" s="53"/>
      <c r="F174" s="53"/>
      <c r="G174" s="53"/>
      <c r="H174" s="53"/>
      <c r="I174" s="54"/>
      <c r="J174" s="55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7"/>
      <c r="X174" s="58"/>
      <c r="Y174" s="59"/>
      <c r="Z174" s="59"/>
      <c r="AA174" s="59"/>
      <c r="AB174" s="59"/>
      <c r="AC174" s="59"/>
      <c r="AD174" s="58"/>
      <c r="AE174" s="59"/>
      <c r="AF174" s="59"/>
      <c r="AG174" s="59"/>
      <c r="AH174" s="59"/>
      <c r="AI174" s="58"/>
      <c r="AJ174" s="59"/>
      <c r="AK174" s="59"/>
      <c r="AL174" s="59"/>
      <c r="AM174" s="58"/>
      <c r="AN174" s="59"/>
      <c r="AO174" s="59"/>
      <c r="AP174" s="58"/>
      <c r="AQ174" s="59"/>
      <c r="AR174" s="59"/>
      <c r="AS174" s="59"/>
      <c r="AT174" s="60"/>
      <c r="AU174" s="61"/>
      <c r="AV174" s="61"/>
      <c r="AW174" s="61"/>
      <c r="AX174" s="61"/>
      <c r="AY174" s="61"/>
      <c r="AZ174" s="58"/>
      <c r="BA174" s="59"/>
      <c r="BB174" s="59"/>
      <c r="BC174" s="59"/>
      <c r="BD174" s="59"/>
      <c r="BE174" s="62"/>
    </row>
    <row r="175" spans="2:117" ht="15.95" customHeight="1" x14ac:dyDescent="0.15">
      <c r="B175" s="50" t="str">
        <f t="shared" si="52"/>
        <v/>
      </c>
      <c r="C175" s="51"/>
      <c r="D175" s="52"/>
      <c r="E175" s="53"/>
      <c r="F175" s="53"/>
      <c r="G175" s="53"/>
      <c r="H175" s="53"/>
      <c r="I175" s="54"/>
      <c r="J175" s="55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7"/>
      <c r="X175" s="58"/>
      <c r="Y175" s="59"/>
      <c r="Z175" s="59"/>
      <c r="AA175" s="59"/>
      <c r="AB175" s="59"/>
      <c r="AC175" s="59"/>
      <c r="AD175" s="58"/>
      <c r="AE175" s="59"/>
      <c r="AF175" s="59"/>
      <c r="AG175" s="59"/>
      <c r="AH175" s="59"/>
      <c r="AI175" s="58"/>
      <c r="AJ175" s="59"/>
      <c r="AK175" s="59"/>
      <c r="AL175" s="59"/>
      <c r="AM175" s="58"/>
      <c r="AN175" s="59"/>
      <c r="AO175" s="59"/>
      <c r="AP175" s="58"/>
      <c r="AQ175" s="59"/>
      <c r="AR175" s="59"/>
      <c r="AS175" s="59"/>
      <c r="AT175" s="60"/>
      <c r="AU175" s="61"/>
      <c r="AV175" s="61"/>
      <c r="AW175" s="61"/>
      <c r="AX175" s="61"/>
      <c r="AY175" s="61"/>
      <c r="AZ175" s="58"/>
      <c r="BA175" s="59"/>
      <c r="BB175" s="59"/>
      <c r="BC175" s="59"/>
      <c r="BD175" s="59"/>
      <c r="BE175" s="62"/>
    </row>
    <row r="176" spans="2:117" ht="15.95" customHeight="1" x14ac:dyDescent="0.15">
      <c r="B176" s="50" t="str">
        <f t="shared" si="52"/>
        <v/>
      </c>
      <c r="C176" s="51"/>
      <c r="D176" s="52"/>
      <c r="E176" s="53"/>
      <c r="F176" s="53"/>
      <c r="G176" s="53"/>
      <c r="H176" s="53"/>
      <c r="I176" s="54"/>
      <c r="J176" s="55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7"/>
      <c r="X176" s="58"/>
      <c r="Y176" s="59"/>
      <c r="Z176" s="59"/>
      <c r="AA176" s="59"/>
      <c r="AB176" s="59"/>
      <c r="AC176" s="59"/>
      <c r="AD176" s="58"/>
      <c r="AE176" s="59"/>
      <c r="AF176" s="59"/>
      <c r="AG176" s="59"/>
      <c r="AH176" s="59"/>
      <c r="AI176" s="58"/>
      <c r="AJ176" s="59"/>
      <c r="AK176" s="59"/>
      <c r="AL176" s="59"/>
      <c r="AM176" s="58"/>
      <c r="AN176" s="59"/>
      <c r="AO176" s="59"/>
      <c r="AP176" s="58"/>
      <c r="AQ176" s="59"/>
      <c r="AR176" s="59"/>
      <c r="AS176" s="59"/>
      <c r="AT176" s="60"/>
      <c r="AU176" s="61"/>
      <c r="AV176" s="61"/>
      <c r="AW176" s="61"/>
      <c r="AX176" s="61"/>
      <c r="AY176" s="61"/>
      <c r="AZ176" s="58"/>
      <c r="BA176" s="59"/>
      <c r="BB176" s="59"/>
      <c r="BC176" s="59"/>
      <c r="BD176" s="59"/>
      <c r="BE176" s="62"/>
    </row>
    <row r="177" spans="2:57" ht="15.95" customHeight="1" x14ac:dyDescent="0.15">
      <c r="B177" s="50" t="str">
        <f t="shared" si="52"/>
        <v/>
      </c>
      <c r="C177" s="51"/>
      <c r="D177" s="52"/>
      <c r="E177" s="53"/>
      <c r="F177" s="53"/>
      <c r="G177" s="53"/>
      <c r="H177" s="53"/>
      <c r="I177" s="54"/>
      <c r="J177" s="55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7"/>
      <c r="X177" s="58"/>
      <c r="Y177" s="59"/>
      <c r="Z177" s="59"/>
      <c r="AA177" s="59"/>
      <c r="AB177" s="59"/>
      <c r="AC177" s="59"/>
      <c r="AD177" s="58"/>
      <c r="AE177" s="59"/>
      <c r="AF177" s="59"/>
      <c r="AG177" s="59"/>
      <c r="AH177" s="59"/>
      <c r="AI177" s="58"/>
      <c r="AJ177" s="59"/>
      <c r="AK177" s="59"/>
      <c r="AL177" s="59"/>
      <c r="AM177" s="58"/>
      <c r="AN177" s="59"/>
      <c r="AO177" s="59"/>
      <c r="AP177" s="58"/>
      <c r="AQ177" s="59"/>
      <c r="AR177" s="59"/>
      <c r="AS177" s="59"/>
      <c r="AT177" s="60"/>
      <c r="AU177" s="61"/>
      <c r="AV177" s="61"/>
      <c r="AW177" s="61"/>
      <c r="AX177" s="61"/>
      <c r="AY177" s="61"/>
      <c r="AZ177" s="58"/>
      <c r="BA177" s="59"/>
      <c r="BB177" s="59"/>
      <c r="BC177" s="59"/>
      <c r="BD177" s="59"/>
      <c r="BE177" s="62"/>
    </row>
    <row r="178" spans="2:57" ht="15.95" customHeight="1" x14ac:dyDescent="0.15">
      <c r="B178" s="50" t="str">
        <f t="shared" si="52"/>
        <v/>
      </c>
      <c r="C178" s="51"/>
      <c r="D178" s="52"/>
      <c r="E178" s="53"/>
      <c r="F178" s="53"/>
      <c r="G178" s="53"/>
      <c r="H178" s="53"/>
      <c r="I178" s="54"/>
      <c r="J178" s="55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7"/>
      <c r="X178" s="58"/>
      <c r="Y178" s="59"/>
      <c r="Z178" s="59"/>
      <c r="AA178" s="59"/>
      <c r="AB178" s="59"/>
      <c r="AC178" s="59"/>
      <c r="AD178" s="58"/>
      <c r="AE178" s="59"/>
      <c r="AF178" s="59"/>
      <c r="AG178" s="59"/>
      <c r="AH178" s="59"/>
      <c r="AI178" s="58"/>
      <c r="AJ178" s="59"/>
      <c r="AK178" s="59"/>
      <c r="AL178" s="59"/>
      <c r="AM178" s="58"/>
      <c r="AN178" s="59"/>
      <c r="AO178" s="59"/>
      <c r="AP178" s="58"/>
      <c r="AQ178" s="59"/>
      <c r="AR178" s="59"/>
      <c r="AS178" s="59"/>
      <c r="AT178" s="60"/>
      <c r="AU178" s="61"/>
      <c r="AV178" s="61"/>
      <c r="AW178" s="61"/>
      <c r="AX178" s="61"/>
      <c r="AY178" s="61"/>
      <c r="AZ178" s="58"/>
      <c r="BA178" s="59"/>
      <c r="BB178" s="59"/>
      <c r="BC178" s="59"/>
      <c r="BD178" s="59"/>
      <c r="BE178" s="62"/>
    </row>
    <row r="179" spans="2:57" ht="15.95" customHeight="1" x14ac:dyDescent="0.15">
      <c r="B179" s="50" t="str">
        <f t="shared" si="52"/>
        <v/>
      </c>
      <c r="C179" s="51"/>
      <c r="D179" s="52"/>
      <c r="E179" s="53"/>
      <c r="F179" s="53"/>
      <c r="G179" s="53"/>
      <c r="H179" s="53"/>
      <c r="I179" s="54"/>
      <c r="J179" s="55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7"/>
      <c r="X179" s="58"/>
      <c r="Y179" s="59"/>
      <c r="Z179" s="59"/>
      <c r="AA179" s="59"/>
      <c r="AB179" s="59"/>
      <c r="AC179" s="59"/>
      <c r="AD179" s="58"/>
      <c r="AE179" s="59"/>
      <c r="AF179" s="59"/>
      <c r="AG179" s="59"/>
      <c r="AH179" s="59"/>
      <c r="AI179" s="58"/>
      <c r="AJ179" s="59"/>
      <c r="AK179" s="59"/>
      <c r="AL179" s="59"/>
      <c r="AM179" s="58"/>
      <c r="AN179" s="59"/>
      <c r="AO179" s="59"/>
      <c r="AP179" s="58"/>
      <c r="AQ179" s="59"/>
      <c r="AR179" s="59"/>
      <c r="AS179" s="59"/>
      <c r="AT179" s="60"/>
      <c r="AU179" s="61"/>
      <c r="AV179" s="61"/>
      <c r="AW179" s="61"/>
      <c r="AX179" s="61"/>
      <c r="AY179" s="61"/>
      <c r="AZ179" s="58"/>
      <c r="BA179" s="59"/>
      <c r="BB179" s="59"/>
      <c r="BC179" s="59"/>
      <c r="BD179" s="59"/>
      <c r="BE179" s="62"/>
    </row>
    <row r="180" spans="2:57" ht="15.95" customHeight="1" x14ac:dyDescent="0.15">
      <c r="B180" s="50" t="str">
        <f t="shared" si="52"/>
        <v/>
      </c>
      <c r="C180" s="51"/>
      <c r="D180" s="52"/>
      <c r="E180" s="53"/>
      <c r="F180" s="53"/>
      <c r="G180" s="53"/>
      <c r="H180" s="53"/>
      <c r="I180" s="54"/>
      <c r="J180" s="55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7"/>
      <c r="X180" s="58"/>
      <c r="Y180" s="59"/>
      <c r="Z180" s="59"/>
      <c r="AA180" s="59"/>
      <c r="AB180" s="59"/>
      <c r="AC180" s="59"/>
      <c r="AD180" s="58"/>
      <c r="AE180" s="59"/>
      <c r="AF180" s="59"/>
      <c r="AG180" s="59"/>
      <c r="AH180" s="59"/>
      <c r="AI180" s="58"/>
      <c r="AJ180" s="59"/>
      <c r="AK180" s="59"/>
      <c r="AL180" s="59"/>
      <c r="AM180" s="58"/>
      <c r="AN180" s="59"/>
      <c r="AO180" s="59"/>
      <c r="AP180" s="58"/>
      <c r="AQ180" s="59"/>
      <c r="AR180" s="59"/>
      <c r="AS180" s="59"/>
      <c r="AT180" s="60"/>
      <c r="AU180" s="61"/>
      <c r="AV180" s="61"/>
      <c r="AW180" s="61"/>
      <c r="AX180" s="61"/>
      <c r="AY180" s="61"/>
      <c r="AZ180" s="58"/>
      <c r="BA180" s="59"/>
      <c r="BB180" s="59"/>
      <c r="BC180" s="59"/>
      <c r="BD180" s="59"/>
      <c r="BE180" s="62"/>
    </row>
    <row r="181" spans="2:57" ht="15.95" customHeight="1" x14ac:dyDescent="0.15">
      <c r="B181" s="50" t="str">
        <f t="shared" si="52"/>
        <v/>
      </c>
      <c r="C181" s="51"/>
      <c r="D181" s="52"/>
      <c r="E181" s="53"/>
      <c r="F181" s="53"/>
      <c r="G181" s="53"/>
      <c r="H181" s="53"/>
      <c r="I181" s="54"/>
      <c r="J181" s="55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7"/>
      <c r="X181" s="58"/>
      <c r="Y181" s="59"/>
      <c r="Z181" s="59"/>
      <c r="AA181" s="59"/>
      <c r="AB181" s="59"/>
      <c r="AC181" s="59"/>
      <c r="AD181" s="58"/>
      <c r="AE181" s="59"/>
      <c r="AF181" s="59"/>
      <c r="AG181" s="59"/>
      <c r="AH181" s="59"/>
      <c r="AI181" s="58"/>
      <c r="AJ181" s="59"/>
      <c r="AK181" s="59"/>
      <c r="AL181" s="59"/>
      <c r="AM181" s="58"/>
      <c r="AN181" s="59"/>
      <c r="AO181" s="59"/>
      <c r="AP181" s="58"/>
      <c r="AQ181" s="59"/>
      <c r="AR181" s="59"/>
      <c r="AS181" s="59"/>
      <c r="AT181" s="60"/>
      <c r="AU181" s="61"/>
      <c r="AV181" s="61"/>
      <c r="AW181" s="61"/>
      <c r="AX181" s="61"/>
      <c r="AY181" s="61"/>
      <c r="AZ181" s="58"/>
      <c r="BA181" s="59"/>
      <c r="BB181" s="59"/>
      <c r="BC181" s="59"/>
      <c r="BD181" s="59"/>
      <c r="BE181" s="62"/>
    </row>
    <row r="182" spans="2:57" ht="15.95" customHeight="1" x14ac:dyDescent="0.15">
      <c r="B182" s="50" t="str">
        <f t="shared" si="52"/>
        <v/>
      </c>
      <c r="C182" s="51"/>
      <c r="D182" s="52"/>
      <c r="E182" s="53"/>
      <c r="F182" s="53"/>
      <c r="G182" s="53"/>
      <c r="H182" s="53"/>
      <c r="I182" s="54"/>
      <c r="J182" s="55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7"/>
      <c r="X182" s="58"/>
      <c r="Y182" s="59"/>
      <c r="Z182" s="59"/>
      <c r="AA182" s="59"/>
      <c r="AB182" s="59"/>
      <c r="AC182" s="59"/>
      <c r="AD182" s="58"/>
      <c r="AE182" s="59"/>
      <c r="AF182" s="59"/>
      <c r="AG182" s="59"/>
      <c r="AH182" s="59"/>
      <c r="AI182" s="58"/>
      <c r="AJ182" s="59"/>
      <c r="AK182" s="59"/>
      <c r="AL182" s="59"/>
      <c r="AM182" s="58"/>
      <c r="AN182" s="59"/>
      <c r="AO182" s="59"/>
      <c r="AP182" s="58"/>
      <c r="AQ182" s="59"/>
      <c r="AR182" s="59"/>
      <c r="AS182" s="59"/>
      <c r="AT182" s="60"/>
      <c r="AU182" s="61"/>
      <c r="AV182" s="61"/>
      <c r="AW182" s="61"/>
      <c r="AX182" s="61"/>
      <c r="AY182" s="61"/>
      <c r="AZ182" s="58"/>
      <c r="BA182" s="59"/>
      <c r="BB182" s="59"/>
      <c r="BC182" s="59"/>
      <c r="BD182" s="59"/>
      <c r="BE182" s="62"/>
    </row>
    <row r="183" spans="2:57" ht="15.95" customHeight="1" x14ac:dyDescent="0.15">
      <c r="B183" s="50" t="str">
        <f t="shared" si="52"/>
        <v/>
      </c>
      <c r="C183" s="51"/>
      <c r="D183" s="52"/>
      <c r="E183" s="53"/>
      <c r="F183" s="53"/>
      <c r="G183" s="53"/>
      <c r="H183" s="53"/>
      <c r="I183" s="54"/>
      <c r="J183" s="55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7"/>
      <c r="X183" s="58"/>
      <c r="Y183" s="59"/>
      <c r="Z183" s="59"/>
      <c r="AA183" s="59"/>
      <c r="AB183" s="59"/>
      <c r="AC183" s="59"/>
      <c r="AD183" s="58"/>
      <c r="AE183" s="59"/>
      <c r="AF183" s="59"/>
      <c r="AG183" s="59"/>
      <c r="AH183" s="59"/>
      <c r="AI183" s="58"/>
      <c r="AJ183" s="59"/>
      <c r="AK183" s="59"/>
      <c r="AL183" s="59"/>
      <c r="AM183" s="58"/>
      <c r="AN183" s="59"/>
      <c r="AO183" s="59"/>
      <c r="AP183" s="58"/>
      <c r="AQ183" s="59"/>
      <c r="AR183" s="59"/>
      <c r="AS183" s="59"/>
      <c r="AT183" s="60"/>
      <c r="AU183" s="61"/>
      <c r="AV183" s="61"/>
      <c r="AW183" s="61"/>
      <c r="AX183" s="61"/>
      <c r="AY183" s="61"/>
      <c r="AZ183" s="58"/>
      <c r="BA183" s="59"/>
      <c r="BB183" s="59"/>
      <c r="BC183" s="59"/>
      <c r="BD183" s="59"/>
      <c r="BE183" s="62"/>
    </row>
    <row r="184" spans="2:57" ht="15.95" customHeight="1" x14ac:dyDescent="0.15">
      <c r="B184" s="50" t="str">
        <f t="shared" si="52"/>
        <v/>
      </c>
      <c r="C184" s="51"/>
      <c r="D184" s="52"/>
      <c r="E184" s="53"/>
      <c r="F184" s="53"/>
      <c r="G184" s="53"/>
      <c r="H184" s="53"/>
      <c r="I184" s="54"/>
      <c r="J184" s="55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7"/>
      <c r="X184" s="58"/>
      <c r="Y184" s="59"/>
      <c r="Z184" s="59"/>
      <c r="AA184" s="59"/>
      <c r="AB184" s="59"/>
      <c r="AC184" s="59"/>
      <c r="AD184" s="58"/>
      <c r="AE184" s="59"/>
      <c r="AF184" s="59"/>
      <c r="AG184" s="59"/>
      <c r="AH184" s="59"/>
      <c r="AI184" s="58"/>
      <c r="AJ184" s="59"/>
      <c r="AK184" s="59"/>
      <c r="AL184" s="59"/>
      <c r="AM184" s="58"/>
      <c r="AN184" s="59"/>
      <c r="AO184" s="59"/>
      <c r="AP184" s="58"/>
      <c r="AQ184" s="59"/>
      <c r="AR184" s="59"/>
      <c r="AS184" s="59"/>
      <c r="AT184" s="60"/>
      <c r="AU184" s="61"/>
      <c r="AV184" s="61"/>
      <c r="AW184" s="61"/>
      <c r="AX184" s="61"/>
      <c r="AY184" s="61"/>
      <c r="AZ184" s="58"/>
      <c r="BA184" s="59"/>
      <c r="BB184" s="59"/>
      <c r="BC184" s="59"/>
      <c r="BD184" s="59"/>
      <c r="BE184" s="62"/>
    </row>
    <row r="185" spans="2:57" ht="15.95" customHeight="1" x14ac:dyDescent="0.15">
      <c r="B185" s="50" t="str">
        <f t="shared" si="52"/>
        <v/>
      </c>
      <c r="C185" s="51"/>
      <c r="D185" s="52"/>
      <c r="E185" s="53"/>
      <c r="F185" s="53"/>
      <c r="G185" s="53"/>
      <c r="H185" s="53"/>
      <c r="I185" s="54"/>
      <c r="J185" s="55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7"/>
      <c r="X185" s="58"/>
      <c r="Y185" s="59"/>
      <c r="Z185" s="59"/>
      <c r="AA185" s="59"/>
      <c r="AB185" s="59"/>
      <c r="AC185" s="59"/>
      <c r="AD185" s="58"/>
      <c r="AE185" s="59"/>
      <c r="AF185" s="59"/>
      <c r="AG185" s="59"/>
      <c r="AH185" s="59"/>
      <c r="AI185" s="58"/>
      <c r="AJ185" s="59"/>
      <c r="AK185" s="59"/>
      <c r="AL185" s="59"/>
      <c r="AM185" s="58"/>
      <c r="AN185" s="59"/>
      <c r="AO185" s="59"/>
      <c r="AP185" s="58"/>
      <c r="AQ185" s="59"/>
      <c r="AR185" s="59"/>
      <c r="AS185" s="59"/>
      <c r="AT185" s="60"/>
      <c r="AU185" s="61"/>
      <c r="AV185" s="61"/>
      <c r="AW185" s="61"/>
      <c r="AX185" s="61"/>
      <c r="AY185" s="61"/>
      <c r="AZ185" s="58"/>
      <c r="BA185" s="59"/>
      <c r="BB185" s="59"/>
      <c r="BC185" s="59"/>
      <c r="BD185" s="59"/>
      <c r="BE185" s="62"/>
    </row>
    <row r="186" spans="2:57" ht="15.95" customHeight="1" x14ac:dyDescent="0.15">
      <c r="B186" s="50" t="str">
        <f t="shared" si="52"/>
        <v/>
      </c>
      <c r="C186" s="51"/>
      <c r="D186" s="52"/>
      <c r="E186" s="53"/>
      <c r="F186" s="53"/>
      <c r="G186" s="53"/>
      <c r="H186" s="53"/>
      <c r="I186" s="54"/>
      <c r="J186" s="55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7"/>
      <c r="X186" s="58"/>
      <c r="Y186" s="59"/>
      <c r="Z186" s="59"/>
      <c r="AA186" s="59"/>
      <c r="AB186" s="59"/>
      <c r="AC186" s="59"/>
      <c r="AD186" s="58"/>
      <c r="AE186" s="59"/>
      <c r="AF186" s="59"/>
      <c r="AG186" s="59"/>
      <c r="AH186" s="59"/>
      <c r="AI186" s="58"/>
      <c r="AJ186" s="59"/>
      <c r="AK186" s="59"/>
      <c r="AL186" s="59"/>
      <c r="AM186" s="58"/>
      <c r="AN186" s="59"/>
      <c r="AO186" s="59"/>
      <c r="AP186" s="58"/>
      <c r="AQ186" s="59"/>
      <c r="AR186" s="59"/>
      <c r="AS186" s="59"/>
      <c r="AT186" s="60"/>
      <c r="AU186" s="61"/>
      <c r="AV186" s="61"/>
      <c r="AW186" s="61"/>
      <c r="AX186" s="61"/>
      <c r="AY186" s="61"/>
      <c r="AZ186" s="58"/>
      <c r="BA186" s="59"/>
      <c r="BB186" s="59"/>
      <c r="BC186" s="59"/>
      <c r="BD186" s="59"/>
      <c r="BE186" s="62"/>
    </row>
    <row r="187" spans="2:57" ht="15.95" customHeight="1" x14ac:dyDescent="0.15">
      <c r="B187" s="50" t="str">
        <f t="shared" si="52"/>
        <v/>
      </c>
      <c r="C187" s="51"/>
      <c r="D187" s="52"/>
      <c r="E187" s="53"/>
      <c r="F187" s="53"/>
      <c r="G187" s="53"/>
      <c r="H187" s="53"/>
      <c r="I187" s="54"/>
      <c r="J187" s="55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7"/>
      <c r="X187" s="58"/>
      <c r="Y187" s="59"/>
      <c r="Z187" s="59"/>
      <c r="AA187" s="59"/>
      <c r="AB187" s="59"/>
      <c r="AC187" s="59"/>
      <c r="AD187" s="58"/>
      <c r="AE187" s="59"/>
      <c r="AF187" s="59"/>
      <c r="AG187" s="59"/>
      <c r="AH187" s="59"/>
      <c r="AI187" s="58"/>
      <c r="AJ187" s="59"/>
      <c r="AK187" s="59"/>
      <c r="AL187" s="59"/>
      <c r="AM187" s="58"/>
      <c r="AN187" s="59"/>
      <c r="AO187" s="59"/>
      <c r="AP187" s="58"/>
      <c r="AQ187" s="59"/>
      <c r="AR187" s="59"/>
      <c r="AS187" s="59"/>
      <c r="AT187" s="60"/>
      <c r="AU187" s="61"/>
      <c r="AV187" s="61"/>
      <c r="AW187" s="61"/>
      <c r="AX187" s="61"/>
      <c r="AY187" s="61"/>
      <c r="AZ187" s="58"/>
      <c r="BA187" s="59"/>
      <c r="BB187" s="59"/>
      <c r="BC187" s="59"/>
      <c r="BD187" s="59"/>
      <c r="BE187" s="62"/>
    </row>
    <row r="188" spans="2:57" ht="15.95" customHeight="1" x14ac:dyDescent="0.15">
      <c r="B188" s="50" t="str">
        <f t="shared" si="52"/>
        <v/>
      </c>
      <c r="C188" s="51"/>
      <c r="D188" s="52"/>
      <c r="E188" s="53"/>
      <c r="F188" s="53"/>
      <c r="G188" s="53"/>
      <c r="H188" s="53"/>
      <c r="I188" s="54"/>
      <c r="J188" s="55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7"/>
      <c r="X188" s="58"/>
      <c r="Y188" s="59"/>
      <c r="Z188" s="59"/>
      <c r="AA188" s="59"/>
      <c r="AB188" s="59"/>
      <c r="AC188" s="59"/>
      <c r="AD188" s="58"/>
      <c r="AE188" s="59"/>
      <c r="AF188" s="59"/>
      <c r="AG188" s="59"/>
      <c r="AH188" s="59"/>
      <c r="AI188" s="58"/>
      <c r="AJ188" s="59"/>
      <c r="AK188" s="59"/>
      <c r="AL188" s="59"/>
      <c r="AM188" s="58"/>
      <c r="AN188" s="59"/>
      <c r="AO188" s="59"/>
      <c r="AP188" s="58"/>
      <c r="AQ188" s="59"/>
      <c r="AR188" s="59"/>
      <c r="AS188" s="59"/>
      <c r="AT188" s="60"/>
      <c r="AU188" s="61"/>
      <c r="AV188" s="61"/>
      <c r="AW188" s="61"/>
      <c r="AX188" s="61"/>
      <c r="AY188" s="61"/>
      <c r="AZ188" s="58"/>
      <c r="BA188" s="59"/>
      <c r="BB188" s="59"/>
      <c r="BC188" s="59"/>
      <c r="BD188" s="59"/>
      <c r="BE188" s="62"/>
    </row>
    <row r="189" spans="2:57" ht="15.95" customHeight="1" x14ac:dyDescent="0.15">
      <c r="B189" s="50" t="str">
        <f t="shared" si="52"/>
        <v/>
      </c>
      <c r="C189" s="51"/>
      <c r="D189" s="52"/>
      <c r="E189" s="53"/>
      <c r="F189" s="53"/>
      <c r="G189" s="53"/>
      <c r="H189" s="53"/>
      <c r="I189" s="54"/>
      <c r="J189" s="55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7"/>
      <c r="X189" s="58"/>
      <c r="Y189" s="59"/>
      <c r="Z189" s="59"/>
      <c r="AA189" s="59"/>
      <c r="AB189" s="59"/>
      <c r="AC189" s="59"/>
      <c r="AD189" s="58"/>
      <c r="AE189" s="59"/>
      <c r="AF189" s="59"/>
      <c r="AG189" s="59"/>
      <c r="AH189" s="59"/>
      <c r="AI189" s="58"/>
      <c r="AJ189" s="59"/>
      <c r="AK189" s="59"/>
      <c r="AL189" s="59"/>
      <c r="AM189" s="58"/>
      <c r="AN189" s="59"/>
      <c r="AO189" s="59"/>
      <c r="AP189" s="58"/>
      <c r="AQ189" s="59"/>
      <c r="AR189" s="59"/>
      <c r="AS189" s="59"/>
      <c r="AT189" s="60"/>
      <c r="AU189" s="61"/>
      <c r="AV189" s="61"/>
      <c r="AW189" s="61"/>
      <c r="AX189" s="61"/>
      <c r="AY189" s="61"/>
      <c r="AZ189" s="58"/>
      <c r="BA189" s="59"/>
      <c r="BB189" s="59"/>
      <c r="BC189" s="59"/>
      <c r="BD189" s="59"/>
      <c r="BE189" s="62"/>
    </row>
    <row r="190" spans="2:57" ht="15.95" customHeight="1" x14ac:dyDescent="0.15">
      <c r="B190" s="50" t="str">
        <f t="shared" si="52"/>
        <v/>
      </c>
      <c r="C190" s="51"/>
      <c r="D190" s="52"/>
      <c r="E190" s="53"/>
      <c r="F190" s="53"/>
      <c r="G190" s="53"/>
      <c r="H190" s="53"/>
      <c r="I190" s="54"/>
      <c r="J190" s="55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7"/>
      <c r="X190" s="58"/>
      <c r="Y190" s="59"/>
      <c r="Z190" s="59"/>
      <c r="AA190" s="59"/>
      <c r="AB190" s="59"/>
      <c r="AC190" s="59"/>
      <c r="AD190" s="58"/>
      <c r="AE190" s="59"/>
      <c r="AF190" s="59"/>
      <c r="AG190" s="59"/>
      <c r="AH190" s="59"/>
      <c r="AI190" s="58"/>
      <c r="AJ190" s="59"/>
      <c r="AK190" s="59"/>
      <c r="AL190" s="59"/>
      <c r="AM190" s="58"/>
      <c r="AN190" s="59"/>
      <c r="AO190" s="59"/>
      <c r="AP190" s="58"/>
      <c r="AQ190" s="59"/>
      <c r="AR190" s="59"/>
      <c r="AS190" s="59"/>
      <c r="AT190" s="60"/>
      <c r="AU190" s="61"/>
      <c r="AV190" s="61"/>
      <c r="AW190" s="61"/>
      <c r="AX190" s="61"/>
      <c r="AY190" s="61"/>
      <c r="AZ190" s="58"/>
      <c r="BA190" s="59"/>
      <c r="BB190" s="59"/>
      <c r="BC190" s="59"/>
      <c r="BD190" s="59"/>
      <c r="BE190" s="62"/>
    </row>
    <row r="191" spans="2:57" ht="15.95" customHeight="1" x14ac:dyDescent="0.15">
      <c r="B191" s="50" t="str">
        <f t="shared" si="52"/>
        <v/>
      </c>
      <c r="C191" s="51"/>
      <c r="D191" s="52"/>
      <c r="E191" s="53"/>
      <c r="F191" s="53"/>
      <c r="G191" s="53"/>
      <c r="H191" s="53"/>
      <c r="I191" s="54"/>
      <c r="J191" s="55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7"/>
      <c r="X191" s="58"/>
      <c r="Y191" s="59"/>
      <c r="Z191" s="59"/>
      <c r="AA191" s="59"/>
      <c r="AB191" s="59"/>
      <c r="AC191" s="59"/>
      <c r="AD191" s="58"/>
      <c r="AE191" s="59"/>
      <c r="AF191" s="59"/>
      <c r="AG191" s="59"/>
      <c r="AH191" s="59"/>
      <c r="AI191" s="58"/>
      <c r="AJ191" s="59"/>
      <c r="AK191" s="59"/>
      <c r="AL191" s="59"/>
      <c r="AM191" s="58"/>
      <c r="AN191" s="59"/>
      <c r="AO191" s="59"/>
      <c r="AP191" s="58"/>
      <c r="AQ191" s="59"/>
      <c r="AR191" s="59"/>
      <c r="AS191" s="59"/>
      <c r="AT191" s="60"/>
      <c r="AU191" s="61"/>
      <c r="AV191" s="61"/>
      <c r="AW191" s="61"/>
      <c r="AX191" s="61"/>
      <c r="AY191" s="61"/>
      <c r="AZ191" s="58"/>
      <c r="BA191" s="59"/>
      <c r="BB191" s="59"/>
      <c r="BC191" s="59"/>
      <c r="BD191" s="59"/>
      <c r="BE191" s="62"/>
    </row>
    <row r="192" spans="2:57" ht="15.95" customHeight="1" x14ac:dyDescent="0.15">
      <c r="B192" s="50" t="str">
        <f t="shared" si="52"/>
        <v/>
      </c>
      <c r="C192" s="51"/>
      <c r="D192" s="52"/>
      <c r="E192" s="53"/>
      <c r="F192" s="53"/>
      <c r="G192" s="53"/>
      <c r="H192" s="53"/>
      <c r="I192" s="54"/>
      <c r="J192" s="55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7"/>
      <c r="X192" s="58"/>
      <c r="Y192" s="59"/>
      <c r="Z192" s="59"/>
      <c r="AA192" s="59"/>
      <c r="AB192" s="59"/>
      <c r="AC192" s="59"/>
      <c r="AD192" s="58"/>
      <c r="AE192" s="59"/>
      <c r="AF192" s="59"/>
      <c r="AG192" s="59"/>
      <c r="AH192" s="59"/>
      <c r="AI192" s="58"/>
      <c r="AJ192" s="59"/>
      <c r="AK192" s="59"/>
      <c r="AL192" s="59"/>
      <c r="AM192" s="58"/>
      <c r="AN192" s="59"/>
      <c r="AO192" s="59"/>
      <c r="AP192" s="58"/>
      <c r="AQ192" s="59"/>
      <c r="AR192" s="59"/>
      <c r="AS192" s="59"/>
      <c r="AT192" s="60"/>
      <c r="AU192" s="61"/>
      <c r="AV192" s="61"/>
      <c r="AW192" s="61"/>
      <c r="AX192" s="61"/>
      <c r="AY192" s="61"/>
      <c r="AZ192" s="58"/>
      <c r="BA192" s="59"/>
      <c r="BB192" s="59"/>
      <c r="BC192" s="59"/>
      <c r="BD192" s="59"/>
      <c r="BE192" s="62"/>
    </row>
    <row r="193" spans="2:117" ht="15.95" customHeight="1" x14ac:dyDescent="0.15">
      <c r="B193" s="50" t="str">
        <f t="shared" si="52"/>
        <v/>
      </c>
      <c r="C193" s="51"/>
      <c r="D193" s="52"/>
      <c r="E193" s="53"/>
      <c r="F193" s="53"/>
      <c r="G193" s="53"/>
      <c r="H193" s="53"/>
      <c r="I193" s="54"/>
      <c r="J193" s="55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7"/>
      <c r="X193" s="58"/>
      <c r="Y193" s="59"/>
      <c r="Z193" s="59"/>
      <c r="AA193" s="59"/>
      <c r="AB193" s="59"/>
      <c r="AC193" s="59"/>
      <c r="AD193" s="58"/>
      <c r="AE193" s="59"/>
      <c r="AF193" s="59"/>
      <c r="AG193" s="59"/>
      <c r="AH193" s="59"/>
      <c r="AI193" s="58"/>
      <c r="AJ193" s="59"/>
      <c r="AK193" s="59"/>
      <c r="AL193" s="59"/>
      <c r="AM193" s="58"/>
      <c r="AN193" s="59"/>
      <c r="AO193" s="59"/>
      <c r="AP193" s="58"/>
      <c r="AQ193" s="59"/>
      <c r="AR193" s="59"/>
      <c r="AS193" s="59"/>
      <c r="AT193" s="60"/>
      <c r="AU193" s="61"/>
      <c r="AV193" s="61"/>
      <c r="AW193" s="61"/>
      <c r="AX193" s="61"/>
      <c r="AY193" s="61"/>
      <c r="AZ193" s="58"/>
      <c r="BA193" s="59"/>
      <c r="BB193" s="59"/>
      <c r="BC193" s="59"/>
      <c r="BD193" s="59"/>
      <c r="BE193" s="62"/>
    </row>
    <row r="194" spans="2:117" ht="15.95" customHeight="1" x14ac:dyDescent="0.15">
      <c r="B194" s="50" t="str">
        <f t="shared" si="52"/>
        <v/>
      </c>
      <c r="C194" s="51"/>
      <c r="D194" s="52"/>
      <c r="E194" s="53"/>
      <c r="F194" s="53"/>
      <c r="G194" s="53"/>
      <c r="H194" s="53"/>
      <c r="I194" s="54"/>
      <c r="J194" s="55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7"/>
      <c r="X194" s="58"/>
      <c r="Y194" s="59"/>
      <c r="Z194" s="59"/>
      <c r="AA194" s="59"/>
      <c r="AB194" s="59"/>
      <c r="AC194" s="59"/>
      <c r="AD194" s="58"/>
      <c r="AE194" s="59"/>
      <c r="AF194" s="59"/>
      <c r="AG194" s="59"/>
      <c r="AH194" s="59"/>
      <c r="AI194" s="58"/>
      <c r="AJ194" s="59"/>
      <c r="AK194" s="59"/>
      <c r="AL194" s="59"/>
      <c r="AM194" s="58"/>
      <c r="AN194" s="59"/>
      <c r="AO194" s="59"/>
      <c r="AP194" s="58"/>
      <c r="AQ194" s="59"/>
      <c r="AR194" s="59"/>
      <c r="AS194" s="59"/>
      <c r="AT194" s="60"/>
      <c r="AU194" s="61"/>
      <c r="AV194" s="61"/>
      <c r="AW194" s="61"/>
      <c r="AX194" s="61"/>
      <c r="AY194" s="61"/>
      <c r="AZ194" s="58"/>
      <c r="BA194" s="59"/>
      <c r="BB194" s="59"/>
      <c r="BC194" s="59"/>
      <c r="BD194" s="59"/>
      <c r="BE194" s="62"/>
    </row>
    <row r="195" spans="2:117" ht="15.95" customHeight="1" x14ac:dyDescent="0.15">
      <c r="B195" s="50" t="str">
        <f t="shared" si="52"/>
        <v/>
      </c>
      <c r="C195" s="51"/>
      <c r="D195" s="52"/>
      <c r="E195" s="53"/>
      <c r="F195" s="53"/>
      <c r="G195" s="53"/>
      <c r="H195" s="53"/>
      <c r="I195" s="54"/>
      <c r="J195" s="55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7"/>
      <c r="X195" s="58"/>
      <c r="Y195" s="59"/>
      <c r="Z195" s="59"/>
      <c r="AA195" s="59"/>
      <c r="AB195" s="59"/>
      <c r="AC195" s="59"/>
      <c r="AD195" s="58"/>
      <c r="AE195" s="59"/>
      <c r="AF195" s="59"/>
      <c r="AG195" s="59"/>
      <c r="AH195" s="59"/>
      <c r="AI195" s="58"/>
      <c r="AJ195" s="59"/>
      <c r="AK195" s="59"/>
      <c r="AL195" s="59"/>
      <c r="AM195" s="58"/>
      <c r="AN195" s="59"/>
      <c r="AO195" s="59"/>
      <c r="AP195" s="58"/>
      <c r="AQ195" s="59"/>
      <c r="AR195" s="59"/>
      <c r="AS195" s="59"/>
      <c r="AT195" s="60"/>
      <c r="AU195" s="61"/>
      <c r="AV195" s="61"/>
      <c r="AW195" s="61"/>
      <c r="AX195" s="61"/>
      <c r="AY195" s="61"/>
      <c r="AZ195" s="58"/>
      <c r="BA195" s="59"/>
      <c r="BB195" s="59"/>
      <c r="BC195" s="59"/>
      <c r="BD195" s="59"/>
      <c r="BE195" s="62"/>
    </row>
    <row r="196" spans="2:117" ht="15.95" customHeight="1" x14ac:dyDescent="0.15">
      <c r="B196" s="50" t="str">
        <f t="shared" si="52"/>
        <v/>
      </c>
      <c r="C196" s="51"/>
      <c r="D196" s="52"/>
      <c r="E196" s="53"/>
      <c r="F196" s="53"/>
      <c r="G196" s="53"/>
      <c r="H196" s="53"/>
      <c r="I196" s="54"/>
      <c r="J196" s="55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7"/>
      <c r="X196" s="58"/>
      <c r="Y196" s="59"/>
      <c r="Z196" s="59"/>
      <c r="AA196" s="59"/>
      <c r="AB196" s="59"/>
      <c r="AC196" s="59"/>
      <c r="AD196" s="58"/>
      <c r="AE196" s="59"/>
      <c r="AF196" s="59"/>
      <c r="AG196" s="59"/>
      <c r="AH196" s="59"/>
      <c r="AI196" s="58"/>
      <c r="AJ196" s="59"/>
      <c r="AK196" s="59"/>
      <c r="AL196" s="59"/>
      <c r="AM196" s="58"/>
      <c r="AN196" s="59"/>
      <c r="AO196" s="59"/>
      <c r="AP196" s="58"/>
      <c r="AQ196" s="59"/>
      <c r="AR196" s="59"/>
      <c r="AS196" s="59"/>
      <c r="AT196" s="60"/>
      <c r="AU196" s="61"/>
      <c r="AV196" s="61"/>
      <c r="AW196" s="61"/>
      <c r="AX196" s="61"/>
      <c r="AY196" s="61"/>
      <c r="AZ196" s="58"/>
      <c r="BA196" s="59"/>
      <c r="BB196" s="59"/>
      <c r="BC196" s="59"/>
      <c r="BD196" s="59"/>
      <c r="BE196" s="62"/>
    </row>
    <row r="197" spans="2:117" ht="15.95" customHeight="1" x14ac:dyDescent="0.15">
      <c r="B197" s="50" t="str">
        <f t="shared" si="52"/>
        <v/>
      </c>
      <c r="C197" s="51"/>
      <c r="D197" s="52"/>
      <c r="E197" s="53"/>
      <c r="F197" s="53"/>
      <c r="G197" s="53"/>
      <c r="H197" s="53"/>
      <c r="I197" s="54"/>
      <c r="J197" s="55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7"/>
      <c r="X197" s="58"/>
      <c r="Y197" s="59"/>
      <c r="Z197" s="59"/>
      <c r="AA197" s="59"/>
      <c r="AB197" s="59"/>
      <c r="AC197" s="59"/>
      <c r="AD197" s="58"/>
      <c r="AE197" s="59"/>
      <c r="AF197" s="59"/>
      <c r="AG197" s="59"/>
      <c r="AH197" s="59"/>
      <c r="AI197" s="58"/>
      <c r="AJ197" s="59"/>
      <c r="AK197" s="59"/>
      <c r="AL197" s="59"/>
      <c r="AM197" s="58"/>
      <c r="AN197" s="59"/>
      <c r="AO197" s="59"/>
      <c r="AP197" s="58"/>
      <c r="AQ197" s="59"/>
      <c r="AR197" s="59"/>
      <c r="AS197" s="59"/>
      <c r="AT197" s="60"/>
      <c r="AU197" s="61"/>
      <c r="AV197" s="61"/>
      <c r="AW197" s="61"/>
      <c r="AX197" s="61"/>
      <c r="AY197" s="61"/>
      <c r="AZ197" s="58"/>
      <c r="BA197" s="59"/>
      <c r="BB197" s="59"/>
      <c r="BC197" s="59"/>
      <c r="BD197" s="59"/>
      <c r="BE197" s="62"/>
    </row>
    <row r="198" spans="2:117" ht="15.95" customHeight="1" x14ac:dyDescent="0.15">
      <c r="B198" s="50" t="str">
        <f t="shared" si="52"/>
        <v/>
      </c>
      <c r="C198" s="51"/>
      <c r="D198" s="52"/>
      <c r="E198" s="53"/>
      <c r="F198" s="53"/>
      <c r="G198" s="53"/>
      <c r="H198" s="53"/>
      <c r="I198" s="54"/>
      <c r="J198" s="55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7"/>
      <c r="X198" s="58"/>
      <c r="Y198" s="59"/>
      <c r="Z198" s="59"/>
      <c r="AA198" s="59"/>
      <c r="AB198" s="59"/>
      <c r="AC198" s="59"/>
      <c r="AD198" s="58"/>
      <c r="AE198" s="59"/>
      <c r="AF198" s="59"/>
      <c r="AG198" s="59"/>
      <c r="AH198" s="59"/>
      <c r="AI198" s="58"/>
      <c r="AJ198" s="59"/>
      <c r="AK198" s="59"/>
      <c r="AL198" s="59"/>
      <c r="AM198" s="58"/>
      <c r="AN198" s="59"/>
      <c r="AO198" s="59"/>
      <c r="AP198" s="58"/>
      <c r="AQ198" s="59"/>
      <c r="AR198" s="59"/>
      <c r="AS198" s="59"/>
      <c r="AT198" s="60"/>
      <c r="AU198" s="61"/>
      <c r="AV198" s="61"/>
      <c r="AW198" s="61"/>
      <c r="AX198" s="61"/>
      <c r="AY198" s="61"/>
      <c r="AZ198" s="58"/>
      <c r="BA198" s="59"/>
      <c r="BB198" s="59"/>
      <c r="BC198" s="59"/>
      <c r="BD198" s="59"/>
      <c r="BE198" s="62"/>
    </row>
    <row r="199" spans="2:117" ht="15.95" customHeight="1" x14ac:dyDescent="0.15">
      <c r="B199" s="50" t="str">
        <f t="shared" si="52"/>
        <v/>
      </c>
      <c r="C199" s="51"/>
      <c r="D199" s="52"/>
      <c r="E199" s="53"/>
      <c r="F199" s="53"/>
      <c r="G199" s="53"/>
      <c r="H199" s="53"/>
      <c r="I199" s="54"/>
      <c r="J199" s="55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7"/>
      <c r="X199" s="58"/>
      <c r="Y199" s="59"/>
      <c r="Z199" s="59"/>
      <c r="AA199" s="59"/>
      <c r="AB199" s="59"/>
      <c r="AC199" s="59"/>
      <c r="AD199" s="58"/>
      <c r="AE199" s="59"/>
      <c r="AF199" s="59"/>
      <c r="AG199" s="59"/>
      <c r="AH199" s="59"/>
      <c r="AI199" s="58"/>
      <c r="AJ199" s="59"/>
      <c r="AK199" s="59"/>
      <c r="AL199" s="59"/>
      <c r="AM199" s="58"/>
      <c r="AN199" s="59"/>
      <c r="AO199" s="59"/>
      <c r="AP199" s="58"/>
      <c r="AQ199" s="59"/>
      <c r="AR199" s="59"/>
      <c r="AS199" s="59"/>
      <c r="AT199" s="60"/>
      <c r="AU199" s="61"/>
      <c r="AV199" s="61"/>
      <c r="AW199" s="61"/>
      <c r="AX199" s="61"/>
      <c r="AY199" s="61"/>
      <c r="AZ199" s="58"/>
      <c r="BA199" s="59"/>
      <c r="BB199" s="59"/>
      <c r="BC199" s="59"/>
      <c r="BD199" s="59"/>
      <c r="BE199" s="62"/>
    </row>
    <row r="200" spans="2:117" ht="15.95" customHeight="1" x14ac:dyDescent="0.15">
      <c r="B200" s="50" t="str">
        <f t="shared" si="52"/>
        <v/>
      </c>
      <c r="C200" s="51"/>
      <c r="D200" s="52"/>
      <c r="E200" s="53"/>
      <c r="F200" s="53"/>
      <c r="G200" s="53"/>
      <c r="H200" s="53"/>
      <c r="I200" s="54"/>
      <c r="J200" s="55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7"/>
      <c r="X200" s="58"/>
      <c r="Y200" s="59"/>
      <c r="Z200" s="59"/>
      <c r="AA200" s="59"/>
      <c r="AB200" s="59"/>
      <c r="AC200" s="59"/>
      <c r="AD200" s="58"/>
      <c r="AE200" s="59"/>
      <c r="AF200" s="59"/>
      <c r="AG200" s="59"/>
      <c r="AH200" s="59"/>
      <c r="AI200" s="58"/>
      <c r="AJ200" s="59"/>
      <c r="AK200" s="59"/>
      <c r="AL200" s="59"/>
      <c r="AM200" s="58"/>
      <c r="AN200" s="59"/>
      <c r="AO200" s="59"/>
      <c r="AP200" s="58"/>
      <c r="AQ200" s="59"/>
      <c r="AR200" s="59"/>
      <c r="AS200" s="59"/>
      <c r="AT200" s="60"/>
      <c r="AU200" s="61"/>
      <c r="AV200" s="61"/>
      <c r="AW200" s="61"/>
      <c r="AX200" s="61"/>
      <c r="AY200" s="61"/>
      <c r="AZ200" s="58"/>
      <c r="BA200" s="59"/>
      <c r="BB200" s="59"/>
      <c r="BC200" s="59"/>
      <c r="BD200" s="59"/>
      <c r="BE200" s="62"/>
    </row>
    <row r="201" spans="2:117" ht="15.95" customHeight="1" x14ac:dyDescent="0.15">
      <c r="B201" s="50" t="str">
        <f t="shared" si="52"/>
        <v/>
      </c>
      <c r="C201" s="51"/>
      <c r="D201" s="52"/>
      <c r="E201" s="53"/>
      <c r="F201" s="53"/>
      <c r="G201" s="53"/>
      <c r="H201" s="53"/>
      <c r="I201" s="54"/>
      <c r="J201" s="55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7"/>
      <c r="X201" s="58"/>
      <c r="Y201" s="59"/>
      <c r="Z201" s="59"/>
      <c r="AA201" s="59"/>
      <c r="AB201" s="59"/>
      <c r="AC201" s="59"/>
      <c r="AD201" s="58"/>
      <c r="AE201" s="59"/>
      <c r="AF201" s="59"/>
      <c r="AG201" s="59"/>
      <c r="AH201" s="59"/>
      <c r="AI201" s="58"/>
      <c r="AJ201" s="59"/>
      <c r="AK201" s="59"/>
      <c r="AL201" s="59"/>
      <c r="AM201" s="58"/>
      <c r="AN201" s="59"/>
      <c r="AO201" s="59"/>
      <c r="AP201" s="58"/>
      <c r="AQ201" s="59"/>
      <c r="AR201" s="59"/>
      <c r="AS201" s="59"/>
      <c r="AT201" s="60"/>
      <c r="AU201" s="61"/>
      <c r="AV201" s="61"/>
      <c r="AW201" s="61"/>
      <c r="AX201" s="61"/>
      <c r="AY201" s="61"/>
      <c r="AZ201" s="58"/>
      <c r="BA201" s="59"/>
      <c r="BB201" s="59"/>
      <c r="BC201" s="59"/>
      <c r="BD201" s="59"/>
      <c r="BE201" s="62"/>
    </row>
    <row r="202" spans="2:117" ht="15.95" customHeight="1" x14ac:dyDescent="0.15">
      <c r="B202" s="50" t="str">
        <f t="shared" ref="B202:B265" si="53">IF(D199&lt;&gt;"",ROW(B202)-8,"")</f>
        <v/>
      </c>
      <c r="C202" s="51"/>
      <c r="D202" s="52"/>
      <c r="E202" s="53"/>
      <c r="F202" s="53"/>
      <c r="G202" s="53"/>
      <c r="H202" s="53"/>
      <c r="I202" s="54"/>
      <c r="J202" s="55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7"/>
      <c r="X202" s="58"/>
      <c r="Y202" s="59"/>
      <c r="Z202" s="59"/>
      <c r="AA202" s="59"/>
      <c r="AB202" s="59"/>
      <c r="AC202" s="59"/>
      <c r="AD202" s="58"/>
      <c r="AE202" s="59"/>
      <c r="AF202" s="59"/>
      <c r="AG202" s="59"/>
      <c r="AH202" s="59"/>
      <c r="AI202" s="58"/>
      <c r="AJ202" s="59"/>
      <c r="AK202" s="59"/>
      <c r="AL202" s="59"/>
      <c r="AM202" s="58"/>
      <c r="AN202" s="59"/>
      <c r="AO202" s="59"/>
      <c r="AP202" s="58"/>
      <c r="AQ202" s="59"/>
      <c r="AR202" s="59"/>
      <c r="AS202" s="59"/>
      <c r="AT202" s="60"/>
      <c r="AU202" s="61"/>
      <c r="AV202" s="61"/>
      <c r="AW202" s="61"/>
      <c r="AX202" s="61"/>
      <c r="AY202" s="61"/>
      <c r="AZ202" s="58"/>
      <c r="BA202" s="59"/>
      <c r="BB202" s="59"/>
      <c r="BC202" s="59"/>
      <c r="BD202" s="59"/>
      <c r="BE202" s="62"/>
      <c r="BG202" s="44"/>
      <c r="BH202" s="44"/>
      <c r="BI202" s="44"/>
      <c r="BJ202" s="44"/>
      <c r="BK202" s="44"/>
      <c r="BL202" s="44"/>
      <c r="BM202" s="44"/>
      <c r="BN202" s="44"/>
      <c r="BU202" s="44"/>
      <c r="BV202" s="44"/>
      <c r="CD202" s="44"/>
      <c r="CK202" s="44"/>
      <c r="CR202" s="44"/>
      <c r="CY202" s="44"/>
      <c r="DF202" s="44"/>
      <c r="DM202" s="44"/>
    </row>
    <row r="203" spans="2:117" ht="15.95" customHeight="1" x14ac:dyDescent="0.15">
      <c r="B203" s="50" t="str">
        <f t="shared" si="53"/>
        <v/>
      </c>
      <c r="C203" s="51"/>
      <c r="D203" s="52"/>
      <c r="E203" s="53"/>
      <c r="F203" s="53"/>
      <c r="G203" s="53"/>
      <c r="H203" s="53"/>
      <c r="I203" s="54"/>
      <c r="J203" s="55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7"/>
      <c r="X203" s="58"/>
      <c r="Y203" s="59"/>
      <c r="Z203" s="59"/>
      <c r="AA203" s="59"/>
      <c r="AB203" s="59"/>
      <c r="AC203" s="59"/>
      <c r="AD203" s="58"/>
      <c r="AE203" s="59"/>
      <c r="AF203" s="59"/>
      <c r="AG203" s="59"/>
      <c r="AH203" s="59"/>
      <c r="AI203" s="58"/>
      <c r="AJ203" s="59"/>
      <c r="AK203" s="59"/>
      <c r="AL203" s="59"/>
      <c r="AM203" s="58"/>
      <c r="AN203" s="59"/>
      <c r="AO203" s="59"/>
      <c r="AP203" s="58"/>
      <c r="AQ203" s="59"/>
      <c r="AR203" s="59"/>
      <c r="AS203" s="59"/>
      <c r="AT203" s="60"/>
      <c r="AU203" s="61"/>
      <c r="AV203" s="61"/>
      <c r="AW203" s="61"/>
      <c r="AX203" s="61"/>
      <c r="AY203" s="61"/>
      <c r="AZ203" s="58"/>
      <c r="BA203" s="59"/>
      <c r="BB203" s="59"/>
      <c r="BC203" s="59"/>
      <c r="BD203" s="59"/>
      <c r="BE203" s="62"/>
    </row>
    <row r="204" spans="2:117" ht="15.95" customHeight="1" x14ac:dyDescent="0.15">
      <c r="B204" s="50" t="str">
        <f t="shared" si="53"/>
        <v/>
      </c>
      <c r="C204" s="51"/>
      <c r="D204" s="52"/>
      <c r="E204" s="53"/>
      <c r="F204" s="53"/>
      <c r="G204" s="53"/>
      <c r="H204" s="53"/>
      <c r="I204" s="54"/>
      <c r="J204" s="55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7"/>
      <c r="X204" s="58"/>
      <c r="Y204" s="59"/>
      <c r="Z204" s="59"/>
      <c r="AA204" s="59"/>
      <c r="AB204" s="59"/>
      <c r="AC204" s="59"/>
      <c r="AD204" s="58"/>
      <c r="AE204" s="59"/>
      <c r="AF204" s="59"/>
      <c r="AG204" s="59"/>
      <c r="AH204" s="59"/>
      <c r="AI204" s="58"/>
      <c r="AJ204" s="59"/>
      <c r="AK204" s="59"/>
      <c r="AL204" s="59"/>
      <c r="AM204" s="58"/>
      <c r="AN204" s="59"/>
      <c r="AO204" s="59"/>
      <c r="AP204" s="58"/>
      <c r="AQ204" s="59"/>
      <c r="AR204" s="59"/>
      <c r="AS204" s="59"/>
      <c r="AT204" s="60"/>
      <c r="AU204" s="61"/>
      <c r="AV204" s="61"/>
      <c r="AW204" s="61"/>
      <c r="AX204" s="61"/>
      <c r="AY204" s="61"/>
      <c r="AZ204" s="58"/>
      <c r="BA204" s="59"/>
      <c r="BB204" s="59"/>
      <c r="BC204" s="59"/>
      <c r="BD204" s="59"/>
      <c r="BE204" s="62"/>
    </row>
    <row r="205" spans="2:117" ht="15.95" customHeight="1" x14ac:dyDescent="0.15">
      <c r="B205" s="50" t="str">
        <f t="shared" si="53"/>
        <v/>
      </c>
      <c r="C205" s="51"/>
      <c r="D205" s="52"/>
      <c r="E205" s="53"/>
      <c r="F205" s="53"/>
      <c r="G205" s="53"/>
      <c r="H205" s="53"/>
      <c r="I205" s="54"/>
      <c r="J205" s="55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7"/>
      <c r="X205" s="58"/>
      <c r="Y205" s="59"/>
      <c r="Z205" s="59"/>
      <c r="AA205" s="59"/>
      <c r="AB205" s="59"/>
      <c r="AC205" s="59"/>
      <c r="AD205" s="58"/>
      <c r="AE205" s="59"/>
      <c r="AF205" s="59"/>
      <c r="AG205" s="59"/>
      <c r="AH205" s="59"/>
      <c r="AI205" s="58"/>
      <c r="AJ205" s="59"/>
      <c r="AK205" s="59"/>
      <c r="AL205" s="59"/>
      <c r="AM205" s="58"/>
      <c r="AN205" s="59"/>
      <c r="AO205" s="59"/>
      <c r="AP205" s="58"/>
      <c r="AQ205" s="59"/>
      <c r="AR205" s="59"/>
      <c r="AS205" s="59"/>
      <c r="AT205" s="60"/>
      <c r="AU205" s="61"/>
      <c r="AV205" s="61"/>
      <c r="AW205" s="61"/>
      <c r="AX205" s="61"/>
      <c r="AY205" s="61"/>
      <c r="AZ205" s="58"/>
      <c r="BA205" s="59"/>
      <c r="BB205" s="59"/>
      <c r="BC205" s="59"/>
      <c r="BD205" s="59"/>
      <c r="BE205" s="62"/>
    </row>
    <row r="206" spans="2:117" ht="15.95" customHeight="1" x14ac:dyDescent="0.15">
      <c r="B206" s="50" t="str">
        <f t="shared" si="53"/>
        <v/>
      </c>
      <c r="C206" s="51"/>
      <c r="D206" s="52"/>
      <c r="E206" s="53"/>
      <c r="F206" s="53"/>
      <c r="G206" s="53"/>
      <c r="H206" s="53"/>
      <c r="I206" s="54"/>
      <c r="J206" s="55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7"/>
      <c r="X206" s="58"/>
      <c r="Y206" s="59"/>
      <c r="Z206" s="59"/>
      <c r="AA206" s="59"/>
      <c r="AB206" s="59"/>
      <c r="AC206" s="59"/>
      <c r="AD206" s="58"/>
      <c r="AE206" s="59"/>
      <c r="AF206" s="59"/>
      <c r="AG206" s="59"/>
      <c r="AH206" s="59"/>
      <c r="AI206" s="58"/>
      <c r="AJ206" s="59"/>
      <c r="AK206" s="59"/>
      <c r="AL206" s="59"/>
      <c r="AM206" s="58"/>
      <c r="AN206" s="59"/>
      <c r="AO206" s="59"/>
      <c r="AP206" s="58"/>
      <c r="AQ206" s="59"/>
      <c r="AR206" s="59"/>
      <c r="AS206" s="59"/>
      <c r="AT206" s="60"/>
      <c r="AU206" s="61"/>
      <c r="AV206" s="61"/>
      <c r="AW206" s="61"/>
      <c r="AX206" s="61"/>
      <c r="AY206" s="61"/>
      <c r="AZ206" s="58"/>
      <c r="BA206" s="59"/>
      <c r="BB206" s="59"/>
      <c r="BC206" s="59"/>
      <c r="BD206" s="59"/>
      <c r="BE206" s="62"/>
    </row>
    <row r="207" spans="2:117" ht="15.95" customHeight="1" x14ac:dyDescent="0.15">
      <c r="B207" s="50" t="str">
        <f t="shared" si="53"/>
        <v/>
      </c>
      <c r="C207" s="51"/>
      <c r="D207" s="52"/>
      <c r="E207" s="53"/>
      <c r="F207" s="53"/>
      <c r="G207" s="53"/>
      <c r="H207" s="53"/>
      <c r="I207" s="54"/>
      <c r="J207" s="55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7"/>
      <c r="X207" s="58"/>
      <c r="Y207" s="59"/>
      <c r="Z207" s="59"/>
      <c r="AA207" s="59"/>
      <c r="AB207" s="59"/>
      <c r="AC207" s="59"/>
      <c r="AD207" s="58"/>
      <c r="AE207" s="59"/>
      <c r="AF207" s="59"/>
      <c r="AG207" s="59"/>
      <c r="AH207" s="59"/>
      <c r="AI207" s="58"/>
      <c r="AJ207" s="59"/>
      <c r="AK207" s="59"/>
      <c r="AL207" s="59"/>
      <c r="AM207" s="58"/>
      <c r="AN207" s="59"/>
      <c r="AO207" s="59"/>
      <c r="AP207" s="58"/>
      <c r="AQ207" s="59"/>
      <c r="AR207" s="59"/>
      <c r="AS207" s="59"/>
      <c r="AT207" s="60"/>
      <c r="AU207" s="61"/>
      <c r="AV207" s="61"/>
      <c r="AW207" s="61"/>
      <c r="AX207" s="61"/>
      <c r="AY207" s="61"/>
      <c r="AZ207" s="58"/>
      <c r="BA207" s="59"/>
      <c r="BB207" s="59"/>
      <c r="BC207" s="59"/>
      <c r="BD207" s="59"/>
      <c r="BE207" s="62"/>
    </row>
    <row r="208" spans="2:117" ht="15.95" customHeight="1" x14ac:dyDescent="0.15">
      <c r="B208" s="50" t="str">
        <f t="shared" si="53"/>
        <v/>
      </c>
      <c r="C208" s="51"/>
      <c r="D208" s="52"/>
      <c r="E208" s="53"/>
      <c r="F208" s="53"/>
      <c r="G208" s="53"/>
      <c r="H208" s="53"/>
      <c r="I208" s="54"/>
      <c r="J208" s="55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7"/>
      <c r="X208" s="58"/>
      <c r="Y208" s="59"/>
      <c r="Z208" s="59"/>
      <c r="AA208" s="59"/>
      <c r="AB208" s="59"/>
      <c r="AC208" s="59"/>
      <c r="AD208" s="58"/>
      <c r="AE208" s="59"/>
      <c r="AF208" s="59"/>
      <c r="AG208" s="59"/>
      <c r="AH208" s="59"/>
      <c r="AI208" s="58"/>
      <c r="AJ208" s="59"/>
      <c r="AK208" s="59"/>
      <c r="AL208" s="59"/>
      <c r="AM208" s="58"/>
      <c r="AN208" s="59"/>
      <c r="AO208" s="59"/>
      <c r="AP208" s="58"/>
      <c r="AQ208" s="59"/>
      <c r="AR208" s="59"/>
      <c r="AS208" s="59"/>
      <c r="AT208" s="60"/>
      <c r="AU208" s="61"/>
      <c r="AV208" s="61"/>
      <c r="AW208" s="61"/>
      <c r="AX208" s="61"/>
      <c r="AY208" s="61"/>
      <c r="AZ208" s="58"/>
      <c r="BA208" s="59"/>
      <c r="BB208" s="59"/>
      <c r="BC208" s="59"/>
      <c r="BD208" s="59"/>
      <c r="BE208" s="62"/>
    </row>
    <row r="209" spans="2:117" ht="15.95" customHeight="1" x14ac:dyDescent="0.15">
      <c r="B209" s="50" t="str">
        <f t="shared" si="53"/>
        <v/>
      </c>
      <c r="C209" s="51"/>
      <c r="D209" s="52"/>
      <c r="E209" s="53"/>
      <c r="F209" s="53"/>
      <c r="G209" s="53"/>
      <c r="H209" s="53"/>
      <c r="I209" s="54"/>
      <c r="J209" s="55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7"/>
      <c r="X209" s="58"/>
      <c r="Y209" s="59"/>
      <c r="Z209" s="59"/>
      <c r="AA209" s="59"/>
      <c r="AB209" s="59"/>
      <c r="AC209" s="59"/>
      <c r="AD209" s="58"/>
      <c r="AE209" s="59"/>
      <c r="AF209" s="59"/>
      <c r="AG209" s="59"/>
      <c r="AH209" s="59"/>
      <c r="AI209" s="58"/>
      <c r="AJ209" s="59"/>
      <c r="AK209" s="59"/>
      <c r="AL209" s="59"/>
      <c r="AM209" s="58"/>
      <c r="AN209" s="59"/>
      <c r="AO209" s="59"/>
      <c r="AP209" s="58"/>
      <c r="AQ209" s="59"/>
      <c r="AR209" s="59"/>
      <c r="AS209" s="59"/>
      <c r="AT209" s="60"/>
      <c r="AU209" s="61"/>
      <c r="AV209" s="61"/>
      <c r="AW209" s="61"/>
      <c r="AX209" s="61"/>
      <c r="AY209" s="61"/>
      <c r="AZ209" s="58"/>
      <c r="BA209" s="59"/>
      <c r="BB209" s="59"/>
      <c r="BC209" s="59"/>
      <c r="BD209" s="59"/>
      <c r="BE209" s="62"/>
    </row>
    <row r="210" spans="2:117" ht="15.95" customHeight="1" x14ac:dyDescent="0.15">
      <c r="B210" s="50" t="str">
        <f t="shared" si="53"/>
        <v/>
      </c>
      <c r="C210" s="51"/>
      <c r="D210" s="52"/>
      <c r="E210" s="53"/>
      <c r="F210" s="53"/>
      <c r="G210" s="53"/>
      <c r="H210" s="53"/>
      <c r="I210" s="54"/>
      <c r="J210" s="55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7"/>
      <c r="X210" s="58"/>
      <c r="Y210" s="59"/>
      <c r="Z210" s="59"/>
      <c r="AA210" s="59"/>
      <c r="AB210" s="59"/>
      <c r="AC210" s="59"/>
      <c r="AD210" s="58"/>
      <c r="AE210" s="59"/>
      <c r="AF210" s="59"/>
      <c r="AG210" s="59"/>
      <c r="AH210" s="59"/>
      <c r="AI210" s="58"/>
      <c r="AJ210" s="59"/>
      <c r="AK210" s="59"/>
      <c r="AL210" s="59"/>
      <c r="AM210" s="58"/>
      <c r="AN210" s="59"/>
      <c r="AO210" s="59"/>
      <c r="AP210" s="58"/>
      <c r="AQ210" s="59"/>
      <c r="AR210" s="59"/>
      <c r="AS210" s="59"/>
      <c r="AT210" s="60"/>
      <c r="AU210" s="61"/>
      <c r="AV210" s="61"/>
      <c r="AW210" s="61"/>
      <c r="AX210" s="61"/>
      <c r="AY210" s="61"/>
      <c r="AZ210" s="58"/>
      <c r="BA210" s="59"/>
      <c r="BB210" s="59"/>
      <c r="BC210" s="59"/>
      <c r="BD210" s="59"/>
      <c r="BE210" s="62"/>
      <c r="BG210" s="44"/>
      <c r="BH210" s="44"/>
      <c r="BI210" s="44"/>
      <c r="BJ210" s="44"/>
      <c r="BK210" s="44"/>
      <c r="BL210" s="44"/>
      <c r="BM210" s="44"/>
      <c r="BN210" s="44"/>
      <c r="BU210" s="44"/>
      <c r="BV210" s="44"/>
      <c r="CD210" s="44"/>
      <c r="CK210" s="44"/>
      <c r="CR210" s="44"/>
      <c r="CY210" s="44"/>
      <c r="DF210" s="44"/>
      <c r="DM210" s="44"/>
    </row>
    <row r="211" spans="2:117" ht="15.95" customHeight="1" x14ac:dyDescent="0.15">
      <c r="B211" s="50" t="str">
        <f t="shared" si="53"/>
        <v/>
      </c>
      <c r="C211" s="51"/>
      <c r="D211" s="52"/>
      <c r="E211" s="53"/>
      <c r="F211" s="53"/>
      <c r="G211" s="53"/>
      <c r="H211" s="53"/>
      <c r="I211" s="54"/>
      <c r="J211" s="55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7"/>
      <c r="X211" s="58"/>
      <c r="Y211" s="59"/>
      <c r="Z211" s="59"/>
      <c r="AA211" s="59"/>
      <c r="AB211" s="59"/>
      <c r="AC211" s="59"/>
      <c r="AD211" s="58"/>
      <c r="AE211" s="59"/>
      <c r="AF211" s="59"/>
      <c r="AG211" s="59"/>
      <c r="AH211" s="59"/>
      <c r="AI211" s="58"/>
      <c r="AJ211" s="59"/>
      <c r="AK211" s="59"/>
      <c r="AL211" s="59"/>
      <c r="AM211" s="58"/>
      <c r="AN211" s="59"/>
      <c r="AO211" s="59"/>
      <c r="AP211" s="58"/>
      <c r="AQ211" s="59"/>
      <c r="AR211" s="59"/>
      <c r="AS211" s="59"/>
      <c r="AT211" s="60"/>
      <c r="AU211" s="61"/>
      <c r="AV211" s="61"/>
      <c r="AW211" s="61"/>
      <c r="AX211" s="61"/>
      <c r="AY211" s="61"/>
      <c r="AZ211" s="58"/>
      <c r="BA211" s="59"/>
      <c r="BB211" s="59"/>
      <c r="BC211" s="59"/>
      <c r="BD211" s="59"/>
      <c r="BE211" s="62"/>
    </row>
    <row r="212" spans="2:117" ht="15.95" customHeight="1" x14ac:dyDescent="0.15">
      <c r="B212" s="50" t="str">
        <f t="shared" si="53"/>
        <v/>
      </c>
      <c r="C212" s="51"/>
      <c r="D212" s="52"/>
      <c r="E212" s="53"/>
      <c r="F212" s="53"/>
      <c r="G212" s="53"/>
      <c r="H212" s="53"/>
      <c r="I212" s="54"/>
      <c r="J212" s="55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7"/>
      <c r="X212" s="58"/>
      <c r="Y212" s="59"/>
      <c r="Z212" s="59"/>
      <c r="AA212" s="59"/>
      <c r="AB212" s="59"/>
      <c r="AC212" s="59"/>
      <c r="AD212" s="58"/>
      <c r="AE212" s="59"/>
      <c r="AF212" s="59"/>
      <c r="AG212" s="59"/>
      <c r="AH212" s="59"/>
      <c r="AI212" s="58"/>
      <c r="AJ212" s="59"/>
      <c r="AK212" s="59"/>
      <c r="AL212" s="59"/>
      <c r="AM212" s="58"/>
      <c r="AN212" s="59"/>
      <c r="AO212" s="59"/>
      <c r="AP212" s="58"/>
      <c r="AQ212" s="59"/>
      <c r="AR212" s="59"/>
      <c r="AS212" s="59"/>
      <c r="AT212" s="60"/>
      <c r="AU212" s="61"/>
      <c r="AV212" s="61"/>
      <c r="AW212" s="61"/>
      <c r="AX212" s="61"/>
      <c r="AY212" s="61"/>
      <c r="AZ212" s="58"/>
      <c r="BA212" s="59"/>
      <c r="BB212" s="59"/>
      <c r="BC212" s="59"/>
      <c r="BD212" s="59"/>
      <c r="BE212" s="62"/>
    </row>
    <row r="213" spans="2:117" ht="15.95" customHeight="1" x14ac:dyDescent="0.15">
      <c r="B213" s="50" t="str">
        <f t="shared" si="53"/>
        <v/>
      </c>
      <c r="C213" s="51"/>
      <c r="D213" s="52"/>
      <c r="E213" s="53"/>
      <c r="F213" s="53"/>
      <c r="G213" s="53"/>
      <c r="H213" s="53"/>
      <c r="I213" s="54"/>
      <c r="J213" s="55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7"/>
      <c r="X213" s="58"/>
      <c r="Y213" s="59"/>
      <c r="Z213" s="59"/>
      <c r="AA213" s="59"/>
      <c r="AB213" s="59"/>
      <c r="AC213" s="59"/>
      <c r="AD213" s="58"/>
      <c r="AE213" s="59"/>
      <c r="AF213" s="59"/>
      <c r="AG213" s="59"/>
      <c r="AH213" s="59"/>
      <c r="AI213" s="58"/>
      <c r="AJ213" s="59"/>
      <c r="AK213" s="59"/>
      <c r="AL213" s="59"/>
      <c r="AM213" s="58"/>
      <c r="AN213" s="59"/>
      <c r="AO213" s="59"/>
      <c r="AP213" s="58"/>
      <c r="AQ213" s="59"/>
      <c r="AR213" s="59"/>
      <c r="AS213" s="59"/>
      <c r="AT213" s="60"/>
      <c r="AU213" s="61"/>
      <c r="AV213" s="61"/>
      <c r="AW213" s="61"/>
      <c r="AX213" s="61"/>
      <c r="AY213" s="61"/>
      <c r="AZ213" s="58"/>
      <c r="BA213" s="59"/>
      <c r="BB213" s="59"/>
      <c r="BC213" s="59"/>
      <c r="BD213" s="59"/>
      <c r="BE213" s="62"/>
    </row>
    <row r="214" spans="2:117" ht="15.95" customHeight="1" x14ac:dyDescent="0.15">
      <c r="B214" s="50" t="str">
        <f t="shared" si="53"/>
        <v/>
      </c>
      <c r="C214" s="51"/>
      <c r="D214" s="52"/>
      <c r="E214" s="53"/>
      <c r="F214" s="53"/>
      <c r="G214" s="53"/>
      <c r="H214" s="53"/>
      <c r="I214" s="54"/>
      <c r="J214" s="55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7"/>
      <c r="X214" s="58"/>
      <c r="Y214" s="59"/>
      <c r="Z214" s="59"/>
      <c r="AA214" s="59"/>
      <c r="AB214" s="59"/>
      <c r="AC214" s="59"/>
      <c r="AD214" s="58"/>
      <c r="AE214" s="59"/>
      <c r="AF214" s="59"/>
      <c r="AG214" s="59"/>
      <c r="AH214" s="59"/>
      <c r="AI214" s="58"/>
      <c r="AJ214" s="59"/>
      <c r="AK214" s="59"/>
      <c r="AL214" s="59"/>
      <c r="AM214" s="58"/>
      <c r="AN214" s="59"/>
      <c r="AO214" s="59"/>
      <c r="AP214" s="58"/>
      <c r="AQ214" s="59"/>
      <c r="AR214" s="59"/>
      <c r="AS214" s="59"/>
      <c r="AT214" s="60"/>
      <c r="AU214" s="61"/>
      <c r="AV214" s="61"/>
      <c r="AW214" s="61"/>
      <c r="AX214" s="61"/>
      <c r="AY214" s="61"/>
      <c r="AZ214" s="58"/>
      <c r="BA214" s="59"/>
      <c r="BB214" s="59"/>
      <c r="BC214" s="59"/>
      <c r="BD214" s="59"/>
      <c r="BE214" s="62"/>
    </row>
    <row r="215" spans="2:117" ht="15.95" customHeight="1" x14ac:dyDescent="0.15">
      <c r="B215" s="50" t="str">
        <f t="shared" si="53"/>
        <v/>
      </c>
      <c r="C215" s="51"/>
      <c r="D215" s="52"/>
      <c r="E215" s="53"/>
      <c r="F215" s="53"/>
      <c r="G215" s="53"/>
      <c r="H215" s="53"/>
      <c r="I215" s="54"/>
      <c r="J215" s="55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7"/>
      <c r="X215" s="58"/>
      <c r="Y215" s="59"/>
      <c r="Z215" s="59"/>
      <c r="AA215" s="59"/>
      <c r="AB215" s="59"/>
      <c r="AC215" s="59"/>
      <c r="AD215" s="58"/>
      <c r="AE215" s="59"/>
      <c r="AF215" s="59"/>
      <c r="AG215" s="59"/>
      <c r="AH215" s="59"/>
      <c r="AI215" s="58"/>
      <c r="AJ215" s="59"/>
      <c r="AK215" s="59"/>
      <c r="AL215" s="59"/>
      <c r="AM215" s="58"/>
      <c r="AN215" s="59"/>
      <c r="AO215" s="59"/>
      <c r="AP215" s="58"/>
      <c r="AQ215" s="59"/>
      <c r="AR215" s="59"/>
      <c r="AS215" s="59"/>
      <c r="AT215" s="60"/>
      <c r="AU215" s="61"/>
      <c r="AV215" s="61"/>
      <c r="AW215" s="61"/>
      <c r="AX215" s="61"/>
      <c r="AY215" s="61"/>
      <c r="AZ215" s="58"/>
      <c r="BA215" s="59"/>
      <c r="BB215" s="59"/>
      <c r="BC215" s="59"/>
      <c r="BD215" s="59"/>
      <c r="BE215" s="62"/>
    </row>
    <row r="216" spans="2:117" ht="15.95" customHeight="1" x14ac:dyDescent="0.15">
      <c r="B216" s="50" t="str">
        <f t="shared" si="53"/>
        <v/>
      </c>
      <c r="C216" s="51"/>
      <c r="D216" s="52"/>
      <c r="E216" s="53"/>
      <c r="F216" s="53"/>
      <c r="G216" s="53"/>
      <c r="H216" s="53"/>
      <c r="I216" s="54"/>
      <c r="J216" s="55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7"/>
      <c r="X216" s="58"/>
      <c r="Y216" s="59"/>
      <c r="Z216" s="59"/>
      <c r="AA216" s="59"/>
      <c r="AB216" s="59"/>
      <c r="AC216" s="59"/>
      <c r="AD216" s="58"/>
      <c r="AE216" s="59"/>
      <c r="AF216" s="59"/>
      <c r="AG216" s="59"/>
      <c r="AH216" s="59"/>
      <c r="AI216" s="58"/>
      <c r="AJ216" s="59"/>
      <c r="AK216" s="59"/>
      <c r="AL216" s="59"/>
      <c r="AM216" s="58"/>
      <c r="AN216" s="59"/>
      <c r="AO216" s="59"/>
      <c r="AP216" s="58"/>
      <c r="AQ216" s="59"/>
      <c r="AR216" s="59"/>
      <c r="AS216" s="59"/>
      <c r="AT216" s="60"/>
      <c r="AU216" s="61"/>
      <c r="AV216" s="61"/>
      <c r="AW216" s="61"/>
      <c r="AX216" s="61"/>
      <c r="AY216" s="61"/>
      <c r="AZ216" s="58"/>
      <c r="BA216" s="59"/>
      <c r="BB216" s="59"/>
      <c r="BC216" s="59"/>
      <c r="BD216" s="59"/>
      <c r="BE216" s="62"/>
    </row>
    <row r="217" spans="2:117" ht="15.95" customHeight="1" x14ac:dyDescent="0.15">
      <c r="B217" s="50" t="str">
        <f t="shared" si="53"/>
        <v/>
      </c>
      <c r="C217" s="51"/>
      <c r="D217" s="52"/>
      <c r="E217" s="53"/>
      <c r="F217" s="53"/>
      <c r="G217" s="53"/>
      <c r="H217" s="53"/>
      <c r="I217" s="54"/>
      <c r="J217" s="55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7"/>
      <c r="X217" s="58"/>
      <c r="Y217" s="59"/>
      <c r="Z217" s="59"/>
      <c r="AA217" s="59"/>
      <c r="AB217" s="59"/>
      <c r="AC217" s="59"/>
      <c r="AD217" s="58"/>
      <c r="AE217" s="59"/>
      <c r="AF217" s="59"/>
      <c r="AG217" s="59"/>
      <c r="AH217" s="59"/>
      <c r="AI217" s="58"/>
      <c r="AJ217" s="59"/>
      <c r="AK217" s="59"/>
      <c r="AL217" s="59"/>
      <c r="AM217" s="58"/>
      <c r="AN217" s="59"/>
      <c r="AO217" s="59"/>
      <c r="AP217" s="58"/>
      <c r="AQ217" s="59"/>
      <c r="AR217" s="59"/>
      <c r="AS217" s="59"/>
      <c r="AT217" s="60"/>
      <c r="AU217" s="61"/>
      <c r="AV217" s="61"/>
      <c r="AW217" s="61"/>
      <c r="AX217" s="61"/>
      <c r="AY217" s="61"/>
      <c r="AZ217" s="58"/>
      <c r="BA217" s="59"/>
      <c r="BB217" s="59"/>
      <c r="BC217" s="59"/>
      <c r="BD217" s="59"/>
      <c r="BE217" s="62"/>
    </row>
    <row r="218" spans="2:117" s="44" customFormat="1" ht="15.75" customHeight="1" x14ac:dyDescent="0.15">
      <c r="B218" s="50" t="str">
        <f t="shared" si="53"/>
        <v/>
      </c>
      <c r="C218" s="51"/>
      <c r="D218" s="52"/>
      <c r="E218" s="53"/>
      <c r="F218" s="53"/>
      <c r="G218" s="53"/>
      <c r="H218" s="53"/>
      <c r="I218" s="54"/>
      <c r="J218" s="55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7"/>
      <c r="X218" s="58"/>
      <c r="Y218" s="59"/>
      <c r="Z218" s="59"/>
      <c r="AA218" s="59"/>
      <c r="AB218" s="59"/>
      <c r="AC218" s="59"/>
      <c r="AD218" s="58"/>
      <c r="AE218" s="59"/>
      <c r="AF218" s="59"/>
      <c r="AG218" s="59"/>
      <c r="AH218" s="59"/>
      <c r="AI218" s="58"/>
      <c r="AJ218" s="59"/>
      <c r="AK218" s="59"/>
      <c r="AL218" s="59"/>
      <c r="AM218" s="58"/>
      <c r="AN218" s="59"/>
      <c r="AO218" s="59"/>
      <c r="AP218" s="58"/>
      <c r="AQ218" s="59"/>
      <c r="AR218" s="59"/>
      <c r="AS218" s="59"/>
      <c r="AT218" s="60"/>
      <c r="AU218" s="61"/>
      <c r="AV218" s="61"/>
      <c r="AW218" s="61"/>
      <c r="AX218" s="61"/>
      <c r="AY218" s="61"/>
      <c r="AZ218" s="58"/>
      <c r="BA218" s="59"/>
      <c r="BB218" s="59"/>
      <c r="BC218" s="59"/>
      <c r="BD218" s="59"/>
      <c r="BE218" s="62"/>
      <c r="BF218" s="39"/>
      <c r="BG218" s="39"/>
      <c r="BH218" s="39"/>
      <c r="BI218" s="39"/>
      <c r="BJ218" s="39"/>
      <c r="BK218" s="39"/>
      <c r="BL218" s="39"/>
      <c r="BM218" s="39"/>
      <c r="BN218" s="39"/>
      <c r="BU218" s="39"/>
      <c r="BV218" s="39"/>
      <c r="CD218" s="39"/>
      <c r="CK218" s="39"/>
      <c r="CR218" s="39"/>
      <c r="CY218" s="39"/>
      <c r="DF218" s="39"/>
      <c r="DM218" s="39"/>
    </row>
    <row r="219" spans="2:117" ht="15.95" customHeight="1" x14ac:dyDescent="0.15">
      <c r="B219" s="50" t="str">
        <f t="shared" si="53"/>
        <v/>
      </c>
      <c r="C219" s="51"/>
      <c r="D219" s="52"/>
      <c r="E219" s="53"/>
      <c r="F219" s="53"/>
      <c r="G219" s="53"/>
      <c r="H219" s="53"/>
      <c r="I219" s="54"/>
      <c r="J219" s="55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7"/>
      <c r="X219" s="58"/>
      <c r="Y219" s="59"/>
      <c r="Z219" s="59"/>
      <c r="AA219" s="59"/>
      <c r="AB219" s="59"/>
      <c r="AC219" s="59"/>
      <c r="AD219" s="58"/>
      <c r="AE219" s="59"/>
      <c r="AF219" s="59"/>
      <c r="AG219" s="59"/>
      <c r="AH219" s="59"/>
      <c r="AI219" s="58"/>
      <c r="AJ219" s="59"/>
      <c r="AK219" s="59"/>
      <c r="AL219" s="59"/>
      <c r="AM219" s="58"/>
      <c r="AN219" s="59"/>
      <c r="AO219" s="59"/>
      <c r="AP219" s="58"/>
      <c r="AQ219" s="59"/>
      <c r="AR219" s="59"/>
      <c r="AS219" s="59"/>
      <c r="AT219" s="60"/>
      <c r="AU219" s="61"/>
      <c r="AV219" s="61"/>
      <c r="AW219" s="61"/>
      <c r="AX219" s="61"/>
      <c r="AY219" s="61"/>
      <c r="AZ219" s="58"/>
      <c r="BA219" s="59"/>
      <c r="BB219" s="59"/>
      <c r="BC219" s="59"/>
      <c r="BD219" s="59"/>
      <c r="BE219" s="62"/>
    </row>
    <row r="220" spans="2:117" ht="15.95" customHeight="1" x14ac:dyDescent="0.15">
      <c r="B220" s="50" t="str">
        <f t="shared" si="53"/>
        <v/>
      </c>
      <c r="C220" s="51"/>
      <c r="D220" s="52"/>
      <c r="E220" s="53"/>
      <c r="F220" s="53"/>
      <c r="G220" s="53"/>
      <c r="H220" s="53"/>
      <c r="I220" s="54"/>
      <c r="J220" s="55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7"/>
      <c r="X220" s="58"/>
      <c r="Y220" s="59"/>
      <c r="Z220" s="59"/>
      <c r="AA220" s="59"/>
      <c r="AB220" s="59"/>
      <c r="AC220" s="59"/>
      <c r="AD220" s="58"/>
      <c r="AE220" s="59"/>
      <c r="AF220" s="59"/>
      <c r="AG220" s="59"/>
      <c r="AH220" s="59"/>
      <c r="AI220" s="58"/>
      <c r="AJ220" s="59"/>
      <c r="AK220" s="59"/>
      <c r="AL220" s="59"/>
      <c r="AM220" s="58"/>
      <c r="AN220" s="59"/>
      <c r="AO220" s="59"/>
      <c r="AP220" s="58"/>
      <c r="AQ220" s="59"/>
      <c r="AR220" s="59"/>
      <c r="AS220" s="59"/>
      <c r="AT220" s="60"/>
      <c r="AU220" s="61"/>
      <c r="AV220" s="61"/>
      <c r="AW220" s="61"/>
      <c r="AX220" s="61"/>
      <c r="AY220" s="61"/>
      <c r="AZ220" s="58"/>
      <c r="BA220" s="59"/>
      <c r="BB220" s="59"/>
      <c r="BC220" s="59"/>
      <c r="BD220" s="59"/>
      <c r="BE220" s="62"/>
    </row>
    <row r="221" spans="2:117" ht="15.95" customHeight="1" x14ac:dyDescent="0.15">
      <c r="B221" s="50" t="str">
        <f t="shared" si="53"/>
        <v/>
      </c>
      <c r="C221" s="51"/>
      <c r="D221" s="52"/>
      <c r="E221" s="53"/>
      <c r="F221" s="53"/>
      <c r="G221" s="53"/>
      <c r="H221" s="53"/>
      <c r="I221" s="54"/>
      <c r="J221" s="55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7"/>
      <c r="X221" s="58"/>
      <c r="Y221" s="59"/>
      <c r="Z221" s="59"/>
      <c r="AA221" s="59"/>
      <c r="AB221" s="59"/>
      <c r="AC221" s="59"/>
      <c r="AD221" s="58"/>
      <c r="AE221" s="59"/>
      <c r="AF221" s="59"/>
      <c r="AG221" s="59"/>
      <c r="AH221" s="59"/>
      <c r="AI221" s="58"/>
      <c r="AJ221" s="59"/>
      <c r="AK221" s="59"/>
      <c r="AL221" s="59"/>
      <c r="AM221" s="58"/>
      <c r="AN221" s="59"/>
      <c r="AO221" s="59"/>
      <c r="AP221" s="58"/>
      <c r="AQ221" s="59"/>
      <c r="AR221" s="59"/>
      <c r="AS221" s="59"/>
      <c r="AT221" s="60"/>
      <c r="AU221" s="61"/>
      <c r="AV221" s="61"/>
      <c r="AW221" s="61"/>
      <c r="AX221" s="61"/>
      <c r="AY221" s="61"/>
      <c r="AZ221" s="58"/>
      <c r="BA221" s="59"/>
      <c r="BB221" s="59"/>
      <c r="BC221" s="59"/>
      <c r="BD221" s="59"/>
      <c r="BE221" s="62"/>
    </row>
    <row r="222" spans="2:117" ht="15.95" customHeight="1" x14ac:dyDescent="0.15">
      <c r="B222" s="50" t="str">
        <f t="shared" si="53"/>
        <v/>
      </c>
      <c r="C222" s="51"/>
      <c r="D222" s="52"/>
      <c r="E222" s="53"/>
      <c r="F222" s="53"/>
      <c r="G222" s="53"/>
      <c r="H222" s="53"/>
      <c r="I222" s="54"/>
      <c r="J222" s="55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7"/>
      <c r="X222" s="58"/>
      <c r="Y222" s="59"/>
      <c r="Z222" s="59"/>
      <c r="AA222" s="59"/>
      <c r="AB222" s="59"/>
      <c r="AC222" s="59"/>
      <c r="AD222" s="58"/>
      <c r="AE222" s="59"/>
      <c r="AF222" s="59"/>
      <c r="AG222" s="59"/>
      <c r="AH222" s="59"/>
      <c r="AI222" s="58"/>
      <c r="AJ222" s="59"/>
      <c r="AK222" s="59"/>
      <c r="AL222" s="59"/>
      <c r="AM222" s="58"/>
      <c r="AN222" s="59"/>
      <c r="AO222" s="59"/>
      <c r="AP222" s="58"/>
      <c r="AQ222" s="59"/>
      <c r="AR222" s="59"/>
      <c r="AS222" s="59"/>
      <c r="AT222" s="60"/>
      <c r="AU222" s="61"/>
      <c r="AV222" s="61"/>
      <c r="AW222" s="61"/>
      <c r="AX222" s="61"/>
      <c r="AY222" s="61"/>
      <c r="AZ222" s="58"/>
      <c r="BA222" s="59"/>
      <c r="BB222" s="59"/>
      <c r="BC222" s="59"/>
      <c r="BD222" s="59"/>
      <c r="BE222" s="62"/>
    </row>
    <row r="223" spans="2:117" ht="15.95" customHeight="1" x14ac:dyDescent="0.15">
      <c r="B223" s="50" t="str">
        <f t="shared" si="53"/>
        <v/>
      </c>
      <c r="C223" s="51"/>
      <c r="D223" s="52"/>
      <c r="E223" s="53"/>
      <c r="F223" s="53"/>
      <c r="G223" s="53"/>
      <c r="H223" s="53"/>
      <c r="I223" s="54"/>
      <c r="J223" s="55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7"/>
      <c r="X223" s="58"/>
      <c r="Y223" s="59"/>
      <c r="Z223" s="59"/>
      <c r="AA223" s="59"/>
      <c r="AB223" s="59"/>
      <c r="AC223" s="59"/>
      <c r="AD223" s="58"/>
      <c r="AE223" s="59"/>
      <c r="AF223" s="59"/>
      <c r="AG223" s="59"/>
      <c r="AH223" s="59"/>
      <c r="AI223" s="58"/>
      <c r="AJ223" s="59"/>
      <c r="AK223" s="59"/>
      <c r="AL223" s="59"/>
      <c r="AM223" s="58"/>
      <c r="AN223" s="59"/>
      <c r="AO223" s="59"/>
      <c r="AP223" s="58"/>
      <c r="AQ223" s="59"/>
      <c r="AR223" s="59"/>
      <c r="AS223" s="59"/>
      <c r="AT223" s="60"/>
      <c r="AU223" s="61"/>
      <c r="AV223" s="61"/>
      <c r="AW223" s="61"/>
      <c r="AX223" s="61"/>
      <c r="AY223" s="61"/>
      <c r="AZ223" s="58"/>
      <c r="BA223" s="59"/>
      <c r="BB223" s="59"/>
      <c r="BC223" s="59"/>
      <c r="BD223" s="59"/>
      <c r="BE223" s="62"/>
    </row>
    <row r="224" spans="2:117" ht="15.95" customHeight="1" x14ac:dyDescent="0.15">
      <c r="B224" s="50" t="str">
        <f t="shared" si="53"/>
        <v/>
      </c>
      <c r="C224" s="51"/>
      <c r="D224" s="52"/>
      <c r="E224" s="53"/>
      <c r="F224" s="53"/>
      <c r="G224" s="53"/>
      <c r="H224" s="53"/>
      <c r="I224" s="54"/>
      <c r="J224" s="55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7"/>
      <c r="X224" s="58"/>
      <c r="Y224" s="59"/>
      <c r="Z224" s="59"/>
      <c r="AA224" s="59"/>
      <c r="AB224" s="59"/>
      <c r="AC224" s="59"/>
      <c r="AD224" s="58"/>
      <c r="AE224" s="59"/>
      <c r="AF224" s="59"/>
      <c r="AG224" s="59"/>
      <c r="AH224" s="59"/>
      <c r="AI224" s="58"/>
      <c r="AJ224" s="59"/>
      <c r="AK224" s="59"/>
      <c r="AL224" s="59"/>
      <c r="AM224" s="58"/>
      <c r="AN224" s="59"/>
      <c r="AO224" s="59"/>
      <c r="AP224" s="58"/>
      <c r="AQ224" s="59"/>
      <c r="AR224" s="59"/>
      <c r="AS224" s="59"/>
      <c r="AT224" s="60"/>
      <c r="AU224" s="61"/>
      <c r="AV224" s="61"/>
      <c r="AW224" s="61"/>
      <c r="AX224" s="61"/>
      <c r="AY224" s="61"/>
      <c r="AZ224" s="58"/>
      <c r="BA224" s="59"/>
      <c r="BB224" s="59"/>
      <c r="BC224" s="59"/>
      <c r="BD224" s="59"/>
      <c r="BE224" s="62"/>
    </row>
    <row r="225" spans="2:117" ht="15.95" customHeight="1" x14ac:dyDescent="0.15">
      <c r="B225" s="50" t="str">
        <f t="shared" si="53"/>
        <v/>
      </c>
      <c r="C225" s="51"/>
      <c r="D225" s="52"/>
      <c r="E225" s="53"/>
      <c r="F225" s="53"/>
      <c r="G225" s="53"/>
      <c r="H225" s="53"/>
      <c r="I225" s="54"/>
      <c r="J225" s="55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7"/>
      <c r="X225" s="58"/>
      <c r="Y225" s="59"/>
      <c r="Z225" s="59"/>
      <c r="AA225" s="59"/>
      <c r="AB225" s="59"/>
      <c r="AC225" s="59"/>
      <c r="AD225" s="58"/>
      <c r="AE225" s="59"/>
      <c r="AF225" s="59"/>
      <c r="AG225" s="59"/>
      <c r="AH225" s="59"/>
      <c r="AI225" s="58"/>
      <c r="AJ225" s="59"/>
      <c r="AK225" s="59"/>
      <c r="AL225" s="59"/>
      <c r="AM225" s="58"/>
      <c r="AN225" s="59"/>
      <c r="AO225" s="59"/>
      <c r="AP225" s="58"/>
      <c r="AQ225" s="59"/>
      <c r="AR225" s="59"/>
      <c r="AS225" s="59"/>
      <c r="AT225" s="60"/>
      <c r="AU225" s="61"/>
      <c r="AV225" s="61"/>
      <c r="AW225" s="61"/>
      <c r="AX225" s="61"/>
      <c r="AY225" s="61"/>
      <c r="AZ225" s="58"/>
      <c r="BA225" s="59"/>
      <c r="BB225" s="59"/>
      <c r="BC225" s="59"/>
      <c r="BD225" s="59"/>
      <c r="BE225" s="62"/>
    </row>
    <row r="226" spans="2:117" s="44" customFormat="1" ht="15.75" customHeight="1" x14ac:dyDescent="0.15">
      <c r="B226" s="50" t="str">
        <f t="shared" si="53"/>
        <v/>
      </c>
      <c r="C226" s="51"/>
      <c r="D226" s="52"/>
      <c r="E226" s="53"/>
      <c r="F226" s="53"/>
      <c r="G226" s="53"/>
      <c r="H226" s="53"/>
      <c r="I226" s="54"/>
      <c r="J226" s="55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7"/>
      <c r="X226" s="58"/>
      <c r="Y226" s="59"/>
      <c r="Z226" s="59"/>
      <c r="AA226" s="59"/>
      <c r="AB226" s="59"/>
      <c r="AC226" s="59"/>
      <c r="AD226" s="58"/>
      <c r="AE226" s="59"/>
      <c r="AF226" s="59"/>
      <c r="AG226" s="59"/>
      <c r="AH226" s="59"/>
      <c r="AI226" s="58"/>
      <c r="AJ226" s="59"/>
      <c r="AK226" s="59"/>
      <c r="AL226" s="59"/>
      <c r="AM226" s="58"/>
      <c r="AN226" s="59"/>
      <c r="AO226" s="59"/>
      <c r="AP226" s="58"/>
      <c r="AQ226" s="59"/>
      <c r="AR226" s="59"/>
      <c r="AS226" s="59"/>
      <c r="AT226" s="60"/>
      <c r="AU226" s="61"/>
      <c r="AV226" s="61"/>
      <c r="AW226" s="61"/>
      <c r="AX226" s="61"/>
      <c r="AY226" s="61"/>
      <c r="AZ226" s="58"/>
      <c r="BA226" s="59"/>
      <c r="BB226" s="59"/>
      <c r="BC226" s="59"/>
      <c r="BD226" s="59"/>
      <c r="BE226" s="62"/>
      <c r="BF226" s="39"/>
      <c r="BG226" s="39"/>
      <c r="BH226" s="39"/>
      <c r="BI226" s="39"/>
      <c r="BJ226" s="39"/>
      <c r="BK226" s="39"/>
      <c r="BL226" s="39"/>
      <c r="BM226" s="39"/>
      <c r="BN226" s="39"/>
      <c r="BU226" s="39"/>
      <c r="BV226" s="39"/>
      <c r="CD226" s="39"/>
      <c r="CK226" s="39"/>
      <c r="CR226" s="39"/>
      <c r="CY226" s="39"/>
      <c r="DF226" s="39"/>
      <c r="DM226" s="39"/>
    </row>
    <row r="227" spans="2:117" ht="15.95" customHeight="1" x14ac:dyDescent="0.15">
      <c r="B227" s="50" t="str">
        <f t="shared" si="53"/>
        <v/>
      </c>
      <c r="C227" s="51"/>
      <c r="D227" s="52"/>
      <c r="E227" s="53"/>
      <c r="F227" s="53"/>
      <c r="G227" s="53"/>
      <c r="H227" s="53"/>
      <c r="I227" s="54"/>
      <c r="J227" s="55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7"/>
      <c r="X227" s="58"/>
      <c r="Y227" s="59"/>
      <c r="Z227" s="59"/>
      <c r="AA227" s="59"/>
      <c r="AB227" s="59"/>
      <c r="AC227" s="59"/>
      <c r="AD227" s="58"/>
      <c r="AE227" s="59"/>
      <c r="AF227" s="59"/>
      <c r="AG227" s="59"/>
      <c r="AH227" s="59"/>
      <c r="AI227" s="58"/>
      <c r="AJ227" s="59"/>
      <c r="AK227" s="59"/>
      <c r="AL227" s="59"/>
      <c r="AM227" s="58"/>
      <c r="AN227" s="59"/>
      <c r="AO227" s="59"/>
      <c r="AP227" s="58"/>
      <c r="AQ227" s="59"/>
      <c r="AR227" s="59"/>
      <c r="AS227" s="59"/>
      <c r="AT227" s="60"/>
      <c r="AU227" s="61"/>
      <c r="AV227" s="61"/>
      <c r="AW227" s="61"/>
      <c r="AX227" s="61"/>
      <c r="AY227" s="61"/>
      <c r="AZ227" s="58"/>
      <c r="BA227" s="59"/>
      <c r="BB227" s="59"/>
      <c r="BC227" s="59"/>
      <c r="BD227" s="59"/>
      <c r="BE227" s="62"/>
    </row>
    <row r="228" spans="2:117" ht="15.95" customHeight="1" x14ac:dyDescent="0.15">
      <c r="B228" s="50" t="str">
        <f t="shared" si="53"/>
        <v/>
      </c>
      <c r="C228" s="51"/>
      <c r="D228" s="52"/>
      <c r="E228" s="53"/>
      <c r="F228" s="53"/>
      <c r="G228" s="53"/>
      <c r="H228" s="53"/>
      <c r="I228" s="54"/>
      <c r="J228" s="55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7"/>
      <c r="X228" s="58"/>
      <c r="Y228" s="59"/>
      <c r="Z228" s="59"/>
      <c r="AA228" s="59"/>
      <c r="AB228" s="59"/>
      <c r="AC228" s="59"/>
      <c r="AD228" s="58"/>
      <c r="AE228" s="59"/>
      <c r="AF228" s="59"/>
      <c r="AG228" s="59"/>
      <c r="AH228" s="59"/>
      <c r="AI228" s="58"/>
      <c r="AJ228" s="59"/>
      <c r="AK228" s="59"/>
      <c r="AL228" s="59"/>
      <c r="AM228" s="58"/>
      <c r="AN228" s="59"/>
      <c r="AO228" s="59"/>
      <c r="AP228" s="58"/>
      <c r="AQ228" s="59"/>
      <c r="AR228" s="59"/>
      <c r="AS228" s="59"/>
      <c r="AT228" s="60"/>
      <c r="AU228" s="61"/>
      <c r="AV228" s="61"/>
      <c r="AW228" s="61"/>
      <c r="AX228" s="61"/>
      <c r="AY228" s="61"/>
      <c r="AZ228" s="58"/>
      <c r="BA228" s="59"/>
      <c r="BB228" s="59"/>
      <c r="BC228" s="59"/>
      <c r="BD228" s="59"/>
      <c r="BE228" s="62"/>
    </row>
    <row r="229" spans="2:117" ht="15.95" customHeight="1" x14ac:dyDescent="0.15">
      <c r="B229" s="50" t="str">
        <f t="shared" si="53"/>
        <v/>
      </c>
      <c r="C229" s="51"/>
      <c r="D229" s="52"/>
      <c r="E229" s="53"/>
      <c r="F229" s="53"/>
      <c r="G229" s="53"/>
      <c r="H229" s="53"/>
      <c r="I229" s="54"/>
      <c r="J229" s="55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7"/>
      <c r="X229" s="58"/>
      <c r="Y229" s="59"/>
      <c r="Z229" s="59"/>
      <c r="AA229" s="59"/>
      <c r="AB229" s="59"/>
      <c r="AC229" s="59"/>
      <c r="AD229" s="58"/>
      <c r="AE229" s="59"/>
      <c r="AF229" s="59"/>
      <c r="AG229" s="59"/>
      <c r="AH229" s="59"/>
      <c r="AI229" s="58"/>
      <c r="AJ229" s="59"/>
      <c r="AK229" s="59"/>
      <c r="AL229" s="59"/>
      <c r="AM229" s="58"/>
      <c r="AN229" s="59"/>
      <c r="AO229" s="59"/>
      <c r="AP229" s="58"/>
      <c r="AQ229" s="59"/>
      <c r="AR229" s="59"/>
      <c r="AS229" s="59"/>
      <c r="AT229" s="60"/>
      <c r="AU229" s="61"/>
      <c r="AV229" s="61"/>
      <c r="AW229" s="61"/>
      <c r="AX229" s="61"/>
      <c r="AY229" s="61"/>
      <c r="AZ229" s="58"/>
      <c r="BA229" s="59"/>
      <c r="BB229" s="59"/>
      <c r="BC229" s="59"/>
      <c r="BD229" s="59"/>
      <c r="BE229" s="62"/>
    </row>
    <row r="230" spans="2:117" ht="15.95" customHeight="1" x14ac:dyDescent="0.15">
      <c r="B230" s="50" t="str">
        <f t="shared" si="53"/>
        <v/>
      </c>
      <c r="C230" s="51"/>
      <c r="D230" s="52"/>
      <c r="E230" s="53"/>
      <c r="F230" s="53"/>
      <c r="G230" s="53"/>
      <c r="H230" s="53"/>
      <c r="I230" s="54"/>
      <c r="J230" s="55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7"/>
      <c r="X230" s="58"/>
      <c r="Y230" s="59"/>
      <c r="Z230" s="59"/>
      <c r="AA230" s="59"/>
      <c r="AB230" s="59"/>
      <c r="AC230" s="59"/>
      <c r="AD230" s="58"/>
      <c r="AE230" s="59"/>
      <c r="AF230" s="59"/>
      <c r="AG230" s="59"/>
      <c r="AH230" s="59"/>
      <c r="AI230" s="58"/>
      <c r="AJ230" s="59"/>
      <c r="AK230" s="59"/>
      <c r="AL230" s="59"/>
      <c r="AM230" s="58"/>
      <c r="AN230" s="59"/>
      <c r="AO230" s="59"/>
      <c r="AP230" s="58"/>
      <c r="AQ230" s="59"/>
      <c r="AR230" s="59"/>
      <c r="AS230" s="59"/>
      <c r="AT230" s="60"/>
      <c r="AU230" s="61"/>
      <c r="AV230" s="61"/>
      <c r="AW230" s="61"/>
      <c r="AX230" s="61"/>
      <c r="AY230" s="61"/>
      <c r="AZ230" s="58"/>
      <c r="BA230" s="59"/>
      <c r="BB230" s="59"/>
      <c r="BC230" s="59"/>
      <c r="BD230" s="59"/>
      <c r="BE230" s="62"/>
    </row>
    <row r="231" spans="2:117" ht="15.95" customHeight="1" x14ac:dyDescent="0.15">
      <c r="B231" s="50" t="str">
        <f t="shared" si="53"/>
        <v/>
      </c>
      <c r="C231" s="51"/>
      <c r="D231" s="52"/>
      <c r="E231" s="53"/>
      <c r="F231" s="53"/>
      <c r="G231" s="53"/>
      <c r="H231" s="53"/>
      <c r="I231" s="54"/>
      <c r="J231" s="55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7"/>
      <c r="X231" s="58"/>
      <c r="Y231" s="59"/>
      <c r="Z231" s="59"/>
      <c r="AA231" s="59"/>
      <c r="AB231" s="59"/>
      <c r="AC231" s="59"/>
      <c r="AD231" s="58"/>
      <c r="AE231" s="59"/>
      <c r="AF231" s="59"/>
      <c r="AG231" s="59"/>
      <c r="AH231" s="59"/>
      <c r="AI231" s="58"/>
      <c r="AJ231" s="59"/>
      <c r="AK231" s="59"/>
      <c r="AL231" s="59"/>
      <c r="AM231" s="58"/>
      <c r="AN231" s="59"/>
      <c r="AO231" s="59"/>
      <c r="AP231" s="58"/>
      <c r="AQ231" s="59"/>
      <c r="AR231" s="59"/>
      <c r="AS231" s="59"/>
      <c r="AT231" s="60"/>
      <c r="AU231" s="61"/>
      <c r="AV231" s="61"/>
      <c r="AW231" s="61"/>
      <c r="AX231" s="61"/>
      <c r="AY231" s="61"/>
      <c r="AZ231" s="58"/>
      <c r="BA231" s="59"/>
      <c r="BB231" s="59"/>
      <c r="BC231" s="59"/>
      <c r="BD231" s="59"/>
      <c r="BE231" s="62"/>
    </row>
    <row r="232" spans="2:117" ht="15.95" customHeight="1" x14ac:dyDescent="0.15">
      <c r="B232" s="50" t="str">
        <f t="shared" si="53"/>
        <v/>
      </c>
      <c r="C232" s="51"/>
      <c r="D232" s="52"/>
      <c r="E232" s="53"/>
      <c r="F232" s="53"/>
      <c r="G232" s="53"/>
      <c r="H232" s="53"/>
      <c r="I232" s="54"/>
      <c r="J232" s="55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7"/>
      <c r="X232" s="58"/>
      <c r="Y232" s="59"/>
      <c r="Z232" s="59"/>
      <c r="AA232" s="59"/>
      <c r="AB232" s="59"/>
      <c r="AC232" s="59"/>
      <c r="AD232" s="58"/>
      <c r="AE232" s="59"/>
      <c r="AF232" s="59"/>
      <c r="AG232" s="59"/>
      <c r="AH232" s="59"/>
      <c r="AI232" s="58"/>
      <c r="AJ232" s="59"/>
      <c r="AK232" s="59"/>
      <c r="AL232" s="59"/>
      <c r="AM232" s="58"/>
      <c r="AN232" s="59"/>
      <c r="AO232" s="59"/>
      <c r="AP232" s="58"/>
      <c r="AQ232" s="59"/>
      <c r="AR232" s="59"/>
      <c r="AS232" s="59"/>
      <c r="AT232" s="60"/>
      <c r="AU232" s="61"/>
      <c r="AV232" s="61"/>
      <c r="AW232" s="61"/>
      <c r="AX232" s="61"/>
      <c r="AY232" s="61"/>
      <c r="AZ232" s="58"/>
      <c r="BA232" s="59"/>
      <c r="BB232" s="59"/>
      <c r="BC232" s="59"/>
      <c r="BD232" s="59"/>
      <c r="BE232" s="62"/>
    </row>
    <row r="233" spans="2:117" ht="15.95" customHeight="1" x14ac:dyDescent="0.15">
      <c r="B233" s="50" t="str">
        <f t="shared" si="53"/>
        <v/>
      </c>
      <c r="C233" s="51"/>
      <c r="D233" s="52"/>
      <c r="E233" s="53"/>
      <c r="F233" s="53"/>
      <c r="G233" s="53"/>
      <c r="H233" s="53"/>
      <c r="I233" s="54"/>
      <c r="J233" s="55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7"/>
      <c r="X233" s="58"/>
      <c r="Y233" s="59"/>
      <c r="Z233" s="59"/>
      <c r="AA233" s="59"/>
      <c r="AB233" s="59"/>
      <c r="AC233" s="59"/>
      <c r="AD233" s="58"/>
      <c r="AE233" s="59"/>
      <c r="AF233" s="59"/>
      <c r="AG233" s="59"/>
      <c r="AH233" s="59"/>
      <c r="AI233" s="58"/>
      <c r="AJ233" s="59"/>
      <c r="AK233" s="59"/>
      <c r="AL233" s="59"/>
      <c r="AM233" s="58"/>
      <c r="AN233" s="59"/>
      <c r="AO233" s="59"/>
      <c r="AP233" s="58"/>
      <c r="AQ233" s="59"/>
      <c r="AR233" s="59"/>
      <c r="AS233" s="59"/>
      <c r="AT233" s="60"/>
      <c r="AU233" s="61"/>
      <c r="AV233" s="61"/>
      <c r="AW233" s="61"/>
      <c r="AX233" s="61"/>
      <c r="AY233" s="61"/>
      <c r="AZ233" s="58"/>
      <c r="BA233" s="59"/>
      <c r="BB233" s="59"/>
      <c r="BC233" s="59"/>
      <c r="BD233" s="59"/>
      <c r="BE233" s="62"/>
    </row>
    <row r="234" spans="2:117" ht="15.95" customHeight="1" x14ac:dyDescent="0.15">
      <c r="B234" s="50" t="str">
        <f t="shared" si="53"/>
        <v/>
      </c>
      <c r="C234" s="51"/>
      <c r="D234" s="52"/>
      <c r="E234" s="53"/>
      <c r="F234" s="53"/>
      <c r="G234" s="53"/>
      <c r="H234" s="53"/>
      <c r="I234" s="54"/>
      <c r="J234" s="55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7"/>
      <c r="X234" s="58"/>
      <c r="Y234" s="59"/>
      <c r="Z234" s="59"/>
      <c r="AA234" s="59"/>
      <c r="AB234" s="59"/>
      <c r="AC234" s="59"/>
      <c r="AD234" s="58"/>
      <c r="AE234" s="59"/>
      <c r="AF234" s="59"/>
      <c r="AG234" s="59"/>
      <c r="AH234" s="59"/>
      <c r="AI234" s="58"/>
      <c r="AJ234" s="59"/>
      <c r="AK234" s="59"/>
      <c r="AL234" s="59"/>
      <c r="AM234" s="58"/>
      <c r="AN234" s="59"/>
      <c r="AO234" s="59"/>
      <c r="AP234" s="58"/>
      <c r="AQ234" s="59"/>
      <c r="AR234" s="59"/>
      <c r="AS234" s="59"/>
      <c r="AT234" s="60"/>
      <c r="AU234" s="61"/>
      <c r="AV234" s="61"/>
      <c r="AW234" s="61"/>
      <c r="AX234" s="61"/>
      <c r="AY234" s="61"/>
      <c r="AZ234" s="58"/>
      <c r="BA234" s="59"/>
      <c r="BB234" s="59"/>
      <c r="BC234" s="59"/>
      <c r="BD234" s="59"/>
      <c r="BE234" s="62"/>
      <c r="BG234" s="44"/>
      <c r="BH234" s="44"/>
      <c r="BI234" s="44"/>
      <c r="BJ234" s="44"/>
      <c r="BK234" s="44"/>
      <c r="BL234" s="44"/>
      <c r="BM234" s="44"/>
      <c r="BN234" s="44"/>
      <c r="BU234" s="44"/>
      <c r="BV234" s="44"/>
      <c r="CD234" s="44"/>
      <c r="CK234" s="44"/>
      <c r="CR234" s="44"/>
      <c r="CY234" s="44"/>
      <c r="DF234" s="44"/>
      <c r="DM234" s="44"/>
    </row>
    <row r="235" spans="2:117" ht="15.95" customHeight="1" x14ac:dyDescent="0.15">
      <c r="B235" s="50" t="str">
        <f t="shared" si="53"/>
        <v/>
      </c>
      <c r="C235" s="51"/>
      <c r="D235" s="52"/>
      <c r="E235" s="53"/>
      <c r="F235" s="53"/>
      <c r="G235" s="53"/>
      <c r="H235" s="53"/>
      <c r="I235" s="54"/>
      <c r="J235" s="55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7"/>
      <c r="X235" s="58"/>
      <c r="Y235" s="59"/>
      <c r="Z235" s="59"/>
      <c r="AA235" s="59"/>
      <c r="AB235" s="59"/>
      <c r="AC235" s="59"/>
      <c r="AD235" s="58"/>
      <c r="AE235" s="59"/>
      <c r="AF235" s="59"/>
      <c r="AG235" s="59"/>
      <c r="AH235" s="59"/>
      <c r="AI235" s="58"/>
      <c r="AJ235" s="59"/>
      <c r="AK235" s="59"/>
      <c r="AL235" s="59"/>
      <c r="AM235" s="58"/>
      <c r="AN235" s="59"/>
      <c r="AO235" s="59"/>
      <c r="AP235" s="58"/>
      <c r="AQ235" s="59"/>
      <c r="AR235" s="59"/>
      <c r="AS235" s="59"/>
      <c r="AT235" s="60"/>
      <c r="AU235" s="61"/>
      <c r="AV235" s="61"/>
      <c r="AW235" s="61"/>
      <c r="AX235" s="61"/>
      <c r="AY235" s="61"/>
      <c r="AZ235" s="58"/>
      <c r="BA235" s="59"/>
      <c r="BB235" s="59"/>
      <c r="BC235" s="59"/>
      <c r="BD235" s="59"/>
      <c r="BE235" s="62"/>
    </row>
    <row r="236" spans="2:117" ht="15.95" customHeight="1" x14ac:dyDescent="0.15">
      <c r="B236" s="50" t="str">
        <f t="shared" si="53"/>
        <v/>
      </c>
      <c r="C236" s="51"/>
      <c r="D236" s="52"/>
      <c r="E236" s="53"/>
      <c r="F236" s="53"/>
      <c r="G236" s="53"/>
      <c r="H236" s="53"/>
      <c r="I236" s="54"/>
      <c r="J236" s="55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7"/>
      <c r="X236" s="58"/>
      <c r="Y236" s="59"/>
      <c r="Z236" s="59"/>
      <c r="AA236" s="59"/>
      <c r="AB236" s="59"/>
      <c r="AC236" s="59"/>
      <c r="AD236" s="58"/>
      <c r="AE236" s="59"/>
      <c r="AF236" s="59"/>
      <c r="AG236" s="59"/>
      <c r="AH236" s="59"/>
      <c r="AI236" s="58"/>
      <c r="AJ236" s="59"/>
      <c r="AK236" s="59"/>
      <c r="AL236" s="59"/>
      <c r="AM236" s="58"/>
      <c r="AN236" s="59"/>
      <c r="AO236" s="59"/>
      <c r="AP236" s="58"/>
      <c r="AQ236" s="59"/>
      <c r="AR236" s="59"/>
      <c r="AS236" s="59"/>
      <c r="AT236" s="60"/>
      <c r="AU236" s="61"/>
      <c r="AV236" s="61"/>
      <c r="AW236" s="61"/>
      <c r="AX236" s="61"/>
      <c r="AY236" s="61"/>
      <c r="AZ236" s="58"/>
      <c r="BA236" s="59"/>
      <c r="BB236" s="59"/>
      <c r="BC236" s="59"/>
      <c r="BD236" s="59"/>
      <c r="BE236" s="62"/>
    </row>
    <row r="237" spans="2:117" ht="15.95" customHeight="1" x14ac:dyDescent="0.15">
      <c r="B237" s="50" t="str">
        <f t="shared" si="53"/>
        <v/>
      </c>
      <c r="C237" s="51"/>
      <c r="D237" s="52"/>
      <c r="E237" s="53"/>
      <c r="F237" s="53"/>
      <c r="G237" s="53"/>
      <c r="H237" s="53"/>
      <c r="I237" s="54"/>
      <c r="J237" s="55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7"/>
      <c r="X237" s="58"/>
      <c r="Y237" s="59"/>
      <c r="Z237" s="59"/>
      <c r="AA237" s="59"/>
      <c r="AB237" s="59"/>
      <c r="AC237" s="59"/>
      <c r="AD237" s="58"/>
      <c r="AE237" s="59"/>
      <c r="AF237" s="59"/>
      <c r="AG237" s="59"/>
      <c r="AH237" s="59"/>
      <c r="AI237" s="58"/>
      <c r="AJ237" s="59"/>
      <c r="AK237" s="59"/>
      <c r="AL237" s="59"/>
      <c r="AM237" s="58"/>
      <c r="AN237" s="59"/>
      <c r="AO237" s="59"/>
      <c r="AP237" s="58"/>
      <c r="AQ237" s="59"/>
      <c r="AR237" s="59"/>
      <c r="AS237" s="59"/>
      <c r="AT237" s="60"/>
      <c r="AU237" s="61"/>
      <c r="AV237" s="61"/>
      <c r="AW237" s="61"/>
      <c r="AX237" s="61"/>
      <c r="AY237" s="61"/>
      <c r="AZ237" s="58"/>
      <c r="BA237" s="59"/>
      <c r="BB237" s="59"/>
      <c r="BC237" s="59"/>
      <c r="BD237" s="59"/>
      <c r="BE237" s="62"/>
    </row>
    <row r="238" spans="2:117" ht="15.95" customHeight="1" x14ac:dyDescent="0.15">
      <c r="B238" s="50" t="str">
        <f t="shared" si="53"/>
        <v/>
      </c>
      <c r="C238" s="51"/>
      <c r="D238" s="52"/>
      <c r="E238" s="53"/>
      <c r="F238" s="53"/>
      <c r="G238" s="53"/>
      <c r="H238" s="53"/>
      <c r="I238" s="54"/>
      <c r="J238" s="55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7"/>
      <c r="X238" s="58"/>
      <c r="Y238" s="59"/>
      <c r="Z238" s="59"/>
      <c r="AA238" s="59"/>
      <c r="AB238" s="59"/>
      <c r="AC238" s="59"/>
      <c r="AD238" s="58"/>
      <c r="AE238" s="59"/>
      <c r="AF238" s="59"/>
      <c r="AG238" s="59"/>
      <c r="AH238" s="59"/>
      <c r="AI238" s="58"/>
      <c r="AJ238" s="59"/>
      <c r="AK238" s="59"/>
      <c r="AL238" s="59"/>
      <c r="AM238" s="58"/>
      <c r="AN238" s="59"/>
      <c r="AO238" s="59"/>
      <c r="AP238" s="58"/>
      <c r="AQ238" s="59"/>
      <c r="AR238" s="59"/>
      <c r="AS238" s="59"/>
      <c r="AT238" s="60"/>
      <c r="AU238" s="61"/>
      <c r="AV238" s="61"/>
      <c r="AW238" s="61"/>
      <c r="AX238" s="61"/>
      <c r="AY238" s="61"/>
      <c r="AZ238" s="58"/>
      <c r="BA238" s="59"/>
      <c r="BB238" s="59"/>
      <c r="BC238" s="59"/>
      <c r="BD238" s="59"/>
      <c r="BE238" s="62"/>
    </row>
    <row r="239" spans="2:117" ht="15.95" customHeight="1" x14ac:dyDescent="0.15">
      <c r="B239" s="50" t="str">
        <f t="shared" si="53"/>
        <v/>
      </c>
      <c r="C239" s="51"/>
      <c r="D239" s="52"/>
      <c r="E239" s="53"/>
      <c r="F239" s="53"/>
      <c r="G239" s="53"/>
      <c r="H239" s="53"/>
      <c r="I239" s="54"/>
      <c r="J239" s="55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7"/>
      <c r="X239" s="58"/>
      <c r="Y239" s="59"/>
      <c r="Z239" s="59"/>
      <c r="AA239" s="59"/>
      <c r="AB239" s="59"/>
      <c r="AC239" s="59"/>
      <c r="AD239" s="58"/>
      <c r="AE239" s="59"/>
      <c r="AF239" s="59"/>
      <c r="AG239" s="59"/>
      <c r="AH239" s="59"/>
      <c r="AI239" s="58"/>
      <c r="AJ239" s="59"/>
      <c r="AK239" s="59"/>
      <c r="AL239" s="59"/>
      <c r="AM239" s="58"/>
      <c r="AN239" s="59"/>
      <c r="AO239" s="59"/>
      <c r="AP239" s="58"/>
      <c r="AQ239" s="59"/>
      <c r="AR239" s="59"/>
      <c r="AS239" s="59"/>
      <c r="AT239" s="60"/>
      <c r="AU239" s="61"/>
      <c r="AV239" s="61"/>
      <c r="AW239" s="61"/>
      <c r="AX239" s="61"/>
      <c r="AY239" s="61"/>
      <c r="AZ239" s="58"/>
      <c r="BA239" s="59"/>
      <c r="BB239" s="59"/>
      <c r="BC239" s="59"/>
      <c r="BD239" s="59"/>
      <c r="BE239" s="62"/>
    </row>
    <row r="240" spans="2:117" ht="15.95" customHeight="1" x14ac:dyDescent="0.15">
      <c r="B240" s="50" t="str">
        <f t="shared" si="53"/>
        <v/>
      </c>
      <c r="C240" s="51"/>
      <c r="D240" s="52"/>
      <c r="E240" s="53"/>
      <c r="F240" s="53"/>
      <c r="G240" s="53"/>
      <c r="H240" s="53"/>
      <c r="I240" s="54"/>
      <c r="J240" s="55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7"/>
      <c r="X240" s="58"/>
      <c r="Y240" s="59"/>
      <c r="Z240" s="59"/>
      <c r="AA240" s="59"/>
      <c r="AB240" s="59"/>
      <c r="AC240" s="59"/>
      <c r="AD240" s="58"/>
      <c r="AE240" s="59"/>
      <c r="AF240" s="59"/>
      <c r="AG240" s="59"/>
      <c r="AH240" s="59"/>
      <c r="AI240" s="58"/>
      <c r="AJ240" s="59"/>
      <c r="AK240" s="59"/>
      <c r="AL240" s="59"/>
      <c r="AM240" s="58"/>
      <c r="AN240" s="59"/>
      <c r="AO240" s="59"/>
      <c r="AP240" s="58"/>
      <c r="AQ240" s="59"/>
      <c r="AR240" s="59"/>
      <c r="AS240" s="59"/>
      <c r="AT240" s="60"/>
      <c r="AU240" s="61"/>
      <c r="AV240" s="61"/>
      <c r="AW240" s="61"/>
      <c r="AX240" s="61"/>
      <c r="AY240" s="61"/>
      <c r="AZ240" s="58"/>
      <c r="BA240" s="59"/>
      <c r="BB240" s="59"/>
      <c r="BC240" s="59"/>
      <c r="BD240" s="59"/>
      <c r="BE240" s="62"/>
    </row>
    <row r="241" spans="2:117" ht="15.95" customHeight="1" x14ac:dyDescent="0.15">
      <c r="B241" s="50" t="str">
        <f t="shared" si="53"/>
        <v/>
      </c>
      <c r="C241" s="51"/>
      <c r="D241" s="52"/>
      <c r="E241" s="53"/>
      <c r="F241" s="53"/>
      <c r="G241" s="53"/>
      <c r="H241" s="53"/>
      <c r="I241" s="54"/>
      <c r="J241" s="55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7"/>
      <c r="X241" s="58"/>
      <c r="Y241" s="59"/>
      <c r="Z241" s="59"/>
      <c r="AA241" s="59"/>
      <c r="AB241" s="59"/>
      <c r="AC241" s="59"/>
      <c r="AD241" s="58"/>
      <c r="AE241" s="59"/>
      <c r="AF241" s="59"/>
      <c r="AG241" s="59"/>
      <c r="AH241" s="59"/>
      <c r="AI241" s="58"/>
      <c r="AJ241" s="59"/>
      <c r="AK241" s="59"/>
      <c r="AL241" s="59"/>
      <c r="AM241" s="58"/>
      <c r="AN241" s="59"/>
      <c r="AO241" s="59"/>
      <c r="AP241" s="58"/>
      <c r="AQ241" s="59"/>
      <c r="AR241" s="59"/>
      <c r="AS241" s="59"/>
      <c r="AT241" s="60"/>
      <c r="AU241" s="61"/>
      <c r="AV241" s="61"/>
      <c r="AW241" s="61"/>
      <c r="AX241" s="61"/>
      <c r="AY241" s="61"/>
      <c r="AZ241" s="58"/>
      <c r="BA241" s="59"/>
      <c r="BB241" s="59"/>
      <c r="BC241" s="59"/>
      <c r="BD241" s="59"/>
      <c r="BE241" s="62"/>
    </row>
    <row r="242" spans="2:117" ht="15.95" customHeight="1" x14ac:dyDescent="0.15">
      <c r="B242" s="50" t="str">
        <f t="shared" si="53"/>
        <v/>
      </c>
      <c r="C242" s="51"/>
      <c r="D242" s="52"/>
      <c r="E242" s="53"/>
      <c r="F242" s="53"/>
      <c r="G242" s="53"/>
      <c r="H242" s="53"/>
      <c r="I242" s="54"/>
      <c r="J242" s="55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7"/>
      <c r="X242" s="58"/>
      <c r="Y242" s="59"/>
      <c r="Z242" s="59"/>
      <c r="AA242" s="59"/>
      <c r="AB242" s="59"/>
      <c r="AC242" s="59"/>
      <c r="AD242" s="58"/>
      <c r="AE242" s="59"/>
      <c r="AF242" s="59"/>
      <c r="AG242" s="59"/>
      <c r="AH242" s="59"/>
      <c r="AI242" s="58"/>
      <c r="AJ242" s="59"/>
      <c r="AK242" s="59"/>
      <c r="AL242" s="59"/>
      <c r="AM242" s="58"/>
      <c r="AN242" s="59"/>
      <c r="AO242" s="59"/>
      <c r="AP242" s="58"/>
      <c r="AQ242" s="59"/>
      <c r="AR242" s="59"/>
      <c r="AS242" s="59"/>
      <c r="AT242" s="60"/>
      <c r="AU242" s="61"/>
      <c r="AV242" s="61"/>
      <c r="AW242" s="61"/>
      <c r="AX242" s="61"/>
      <c r="AY242" s="61"/>
      <c r="AZ242" s="58"/>
      <c r="BA242" s="59"/>
      <c r="BB242" s="59"/>
      <c r="BC242" s="59"/>
      <c r="BD242" s="59"/>
      <c r="BE242" s="62"/>
    </row>
    <row r="243" spans="2:117" ht="15.95" customHeight="1" x14ac:dyDescent="0.15">
      <c r="B243" s="50" t="str">
        <f t="shared" si="53"/>
        <v/>
      </c>
      <c r="C243" s="51"/>
      <c r="D243" s="52"/>
      <c r="E243" s="53"/>
      <c r="F243" s="53"/>
      <c r="G243" s="53"/>
      <c r="H243" s="53"/>
      <c r="I243" s="54"/>
      <c r="J243" s="55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7"/>
      <c r="X243" s="58"/>
      <c r="Y243" s="59"/>
      <c r="Z243" s="59"/>
      <c r="AA243" s="59"/>
      <c r="AB243" s="59"/>
      <c r="AC243" s="59"/>
      <c r="AD243" s="58"/>
      <c r="AE243" s="59"/>
      <c r="AF243" s="59"/>
      <c r="AG243" s="59"/>
      <c r="AH243" s="59"/>
      <c r="AI243" s="58"/>
      <c r="AJ243" s="59"/>
      <c r="AK243" s="59"/>
      <c r="AL243" s="59"/>
      <c r="AM243" s="58"/>
      <c r="AN243" s="59"/>
      <c r="AO243" s="59"/>
      <c r="AP243" s="58"/>
      <c r="AQ243" s="59"/>
      <c r="AR243" s="59"/>
      <c r="AS243" s="59"/>
      <c r="AT243" s="60"/>
      <c r="AU243" s="61"/>
      <c r="AV243" s="61"/>
      <c r="AW243" s="61"/>
      <c r="AX243" s="61"/>
      <c r="AY243" s="61"/>
      <c r="AZ243" s="58"/>
      <c r="BA243" s="59"/>
      <c r="BB243" s="59"/>
      <c r="BC243" s="59"/>
      <c r="BD243" s="59"/>
      <c r="BE243" s="62"/>
    </row>
    <row r="244" spans="2:117" ht="15.95" customHeight="1" x14ac:dyDescent="0.15">
      <c r="B244" s="50" t="str">
        <f t="shared" si="53"/>
        <v/>
      </c>
      <c r="C244" s="51"/>
      <c r="D244" s="52"/>
      <c r="E244" s="53"/>
      <c r="F244" s="53"/>
      <c r="G244" s="53"/>
      <c r="H244" s="53"/>
      <c r="I244" s="54"/>
      <c r="J244" s="55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7"/>
      <c r="X244" s="58"/>
      <c r="Y244" s="59"/>
      <c r="Z244" s="59"/>
      <c r="AA244" s="59"/>
      <c r="AB244" s="59"/>
      <c r="AC244" s="59"/>
      <c r="AD244" s="58"/>
      <c r="AE244" s="59"/>
      <c r="AF244" s="59"/>
      <c r="AG244" s="59"/>
      <c r="AH244" s="59"/>
      <c r="AI244" s="58"/>
      <c r="AJ244" s="59"/>
      <c r="AK244" s="59"/>
      <c r="AL244" s="59"/>
      <c r="AM244" s="58"/>
      <c r="AN244" s="59"/>
      <c r="AO244" s="59"/>
      <c r="AP244" s="58"/>
      <c r="AQ244" s="59"/>
      <c r="AR244" s="59"/>
      <c r="AS244" s="59"/>
      <c r="AT244" s="60"/>
      <c r="AU244" s="61"/>
      <c r="AV244" s="61"/>
      <c r="AW244" s="61"/>
      <c r="AX244" s="61"/>
      <c r="AY244" s="61"/>
      <c r="AZ244" s="58"/>
      <c r="BA244" s="59"/>
      <c r="BB244" s="59"/>
      <c r="BC244" s="59"/>
      <c r="BD244" s="59"/>
      <c r="BE244" s="62"/>
    </row>
    <row r="245" spans="2:117" ht="15.95" customHeight="1" x14ac:dyDescent="0.15">
      <c r="B245" s="50" t="str">
        <f t="shared" si="53"/>
        <v/>
      </c>
      <c r="C245" s="51"/>
      <c r="D245" s="52"/>
      <c r="E245" s="53"/>
      <c r="F245" s="53"/>
      <c r="G245" s="53"/>
      <c r="H245" s="53"/>
      <c r="I245" s="54"/>
      <c r="J245" s="55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7"/>
      <c r="X245" s="58"/>
      <c r="Y245" s="59"/>
      <c r="Z245" s="59"/>
      <c r="AA245" s="59"/>
      <c r="AB245" s="59"/>
      <c r="AC245" s="59"/>
      <c r="AD245" s="58"/>
      <c r="AE245" s="59"/>
      <c r="AF245" s="59"/>
      <c r="AG245" s="59"/>
      <c r="AH245" s="59"/>
      <c r="AI245" s="58"/>
      <c r="AJ245" s="59"/>
      <c r="AK245" s="59"/>
      <c r="AL245" s="59"/>
      <c r="AM245" s="58"/>
      <c r="AN245" s="59"/>
      <c r="AO245" s="59"/>
      <c r="AP245" s="58"/>
      <c r="AQ245" s="59"/>
      <c r="AR245" s="59"/>
      <c r="AS245" s="59"/>
      <c r="AT245" s="60"/>
      <c r="AU245" s="61"/>
      <c r="AV245" s="61"/>
      <c r="AW245" s="61"/>
      <c r="AX245" s="61"/>
      <c r="AY245" s="61"/>
      <c r="AZ245" s="58"/>
      <c r="BA245" s="59"/>
      <c r="BB245" s="59"/>
      <c r="BC245" s="59"/>
      <c r="BD245" s="59"/>
      <c r="BE245" s="62"/>
    </row>
    <row r="246" spans="2:117" ht="15.95" customHeight="1" x14ac:dyDescent="0.15">
      <c r="B246" s="50" t="str">
        <f t="shared" si="53"/>
        <v/>
      </c>
      <c r="C246" s="51"/>
      <c r="D246" s="52"/>
      <c r="E246" s="53"/>
      <c r="F246" s="53"/>
      <c r="G246" s="53"/>
      <c r="H246" s="53"/>
      <c r="I246" s="54"/>
      <c r="J246" s="55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7"/>
      <c r="X246" s="58"/>
      <c r="Y246" s="59"/>
      <c r="Z246" s="59"/>
      <c r="AA246" s="59"/>
      <c r="AB246" s="59"/>
      <c r="AC246" s="59"/>
      <c r="AD246" s="58"/>
      <c r="AE246" s="59"/>
      <c r="AF246" s="59"/>
      <c r="AG246" s="59"/>
      <c r="AH246" s="59"/>
      <c r="AI246" s="58"/>
      <c r="AJ246" s="59"/>
      <c r="AK246" s="59"/>
      <c r="AL246" s="59"/>
      <c r="AM246" s="58"/>
      <c r="AN246" s="59"/>
      <c r="AO246" s="59"/>
      <c r="AP246" s="58"/>
      <c r="AQ246" s="59"/>
      <c r="AR246" s="59"/>
      <c r="AS246" s="59"/>
      <c r="AT246" s="60"/>
      <c r="AU246" s="61"/>
      <c r="AV246" s="61"/>
      <c r="AW246" s="61"/>
      <c r="AX246" s="61"/>
      <c r="AY246" s="61"/>
      <c r="AZ246" s="58"/>
      <c r="BA246" s="59"/>
      <c r="BB246" s="59"/>
      <c r="BC246" s="59"/>
      <c r="BD246" s="59"/>
      <c r="BE246" s="62"/>
    </row>
    <row r="247" spans="2:117" ht="15.95" customHeight="1" x14ac:dyDescent="0.15">
      <c r="B247" s="50" t="str">
        <f t="shared" si="53"/>
        <v/>
      </c>
      <c r="C247" s="51"/>
      <c r="D247" s="52"/>
      <c r="E247" s="53"/>
      <c r="F247" s="53"/>
      <c r="G247" s="53"/>
      <c r="H247" s="53"/>
      <c r="I247" s="54"/>
      <c r="J247" s="55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7"/>
      <c r="X247" s="58"/>
      <c r="Y247" s="59"/>
      <c r="Z247" s="59"/>
      <c r="AA247" s="59"/>
      <c r="AB247" s="59"/>
      <c r="AC247" s="59"/>
      <c r="AD247" s="58"/>
      <c r="AE247" s="59"/>
      <c r="AF247" s="59"/>
      <c r="AG247" s="59"/>
      <c r="AH247" s="59"/>
      <c r="AI247" s="58"/>
      <c r="AJ247" s="59"/>
      <c r="AK247" s="59"/>
      <c r="AL247" s="59"/>
      <c r="AM247" s="58"/>
      <c r="AN247" s="59"/>
      <c r="AO247" s="59"/>
      <c r="AP247" s="58"/>
      <c r="AQ247" s="59"/>
      <c r="AR247" s="59"/>
      <c r="AS247" s="59"/>
      <c r="AT247" s="60"/>
      <c r="AU247" s="61"/>
      <c r="AV247" s="61"/>
      <c r="AW247" s="61"/>
      <c r="AX247" s="61"/>
      <c r="AY247" s="61"/>
      <c r="AZ247" s="58"/>
      <c r="BA247" s="59"/>
      <c r="BB247" s="59"/>
      <c r="BC247" s="59"/>
      <c r="BD247" s="59"/>
      <c r="BE247" s="62"/>
    </row>
    <row r="248" spans="2:117" ht="15.95" customHeight="1" x14ac:dyDescent="0.15">
      <c r="B248" s="50" t="str">
        <f t="shared" si="53"/>
        <v/>
      </c>
      <c r="C248" s="51"/>
      <c r="D248" s="52"/>
      <c r="E248" s="53"/>
      <c r="F248" s="53"/>
      <c r="G248" s="53"/>
      <c r="H248" s="53"/>
      <c r="I248" s="54"/>
      <c r="J248" s="55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7"/>
      <c r="X248" s="58"/>
      <c r="Y248" s="59"/>
      <c r="Z248" s="59"/>
      <c r="AA248" s="59"/>
      <c r="AB248" s="59"/>
      <c r="AC248" s="59"/>
      <c r="AD248" s="58"/>
      <c r="AE248" s="59"/>
      <c r="AF248" s="59"/>
      <c r="AG248" s="59"/>
      <c r="AH248" s="59"/>
      <c r="AI248" s="58"/>
      <c r="AJ248" s="59"/>
      <c r="AK248" s="59"/>
      <c r="AL248" s="59"/>
      <c r="AM248" s="58"/>
      <c r="AN248" s="59"/>
      <c r="AO248" s="59"/>
      <c r="AP248" s="58"/>
      <c r="AQ248" s="59"/>
      <c r="AR248" s="59"/>
      <c r="AS248" s="59"/>
      <c r="AT248" s="60"/>
      <c r="AU248" s="61"/>
      <c r="AV248" s="61"/>
      <c r="AW248" s="61"/>
      <c r="AX248" s="61"/>
      <c r="AY248" s="61"/>
      <c r="AZ248" s="58"/>
      <c r="BA248" s="59"/>
      <c r="BB248" s="59"/>
      <c r="BC248" s="59"/>
      <c r="BD248" s="59"/>
      <c r="BE248" s="62"/>
    </row>
    <row r="249" spans="2:117" ht="15.95" customHeight="1" x14ac:dyDescent="0.15">
      <c r="B249" s="50" t="str">
        <f t="shared" si="53"/>
        <v/>
      </c>
      <c r="C249" s="51"/>
      <c r="D249" s="52"/>
      <c r="E249" s="53"/>
      <c r="F249" s="53"/>
      <c r="G249" s="53"/>
      <c r="H249" s="53"/>
      <c r="I249" s="54"/>
      <c r="J249" s="55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7"/>
      <c r="X249" s="58"/>
      <c r="Y249" s="59"/>
      <c r="Z249" s="59"/>
      <c r="AA249" s="59"/>
      <c r="AB249" s="59"/>
      <c r="AC249" s="59"/>
      <c r="AD249" s="58"/>
      <c r="AE249" s="59"/>
      <c r="AF249" s="59"/>
      <c r="AG249" s="59"/>
      <c r="AH249" s="59"/>
      <c r="AI249" s="58"/>
      <c r="AJ249" s="59"/>
      <c r="AK249" s="59"/>
      <c r="AL249" s="59"/>
      <c r="AM249" s="58"/>
      <c r="AN249" s="59"/>
      <c r="AO249" s="59"/>
      <c r="AP249" s="58"/>
      <c r="AQ249" s="59"/>
      <c r="AR249" s="59"/>
      <c r="AS249" s="59"/>
      <c r="AT249" s="60"/>
      <c r="AU249" s="61"/>
      <c r="AV249" s="61"/>
      <c r="AW249" s="61"/>
      <c r="AX249" s="61"/>
      <c r="AY249" s="61"/>
      <c r="AZ249" s="58"/>
      <c r="BA249" s="59"/>
      <c r="BB249" s="59"/>
      <c r="BC249" s="59"/>
      <c r="BD249" s="59"/>
      <c r="BE249" s="62"/>
      <c r="BG249" s="44"/>
      <c r="BH249" s="44"/>
      <c r="BI249" s="44"/>
      <c r="BJ249" s="44"/>
      <c r="BK249" s="44"/>
      <c r="BL249" s="44"/>
      <c r="BM249" s="44"/>
      <c r="BN249" s="44"/>
      <c r="BU249" s="44"/>
      <c r="BV249" s="44"/>
      <c r="CD249" s="44"/>
      <c r="CK249" s="44"/>
      <c r="CR249" s="44"/>
      <c r="CY249" s="44"/>
      <c r="DF249" s="44"/>
      <c r="DM249" s="44"/>
    </row>
    <row r="250" spans="2:117" s="44" customFormat="1" ht="15.75" customHeight="1" x14ac:dyDescent="0.15">
      <c r="B250" s="50" t="str">
        <f t="shared" si="53"/>
        <v/>
      </c>
      <c r="C250" s="51"/>
      <c r="D250" s="52"/>
      <c r="E250" s="53"/>
      <c r="F250" s="53"/>
      <c r="G250" s="53"/>
      <c r="H250" s="53"/>
      <c r="I250" s="54"/>
      <c r="J250" s="55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7"/>
      <c r="X250" s="58"/>
      <c r="Y250" s="59"/>
      <c r="Z250" s="59"/>
      <c r="AA250" s="59"/>
      <c r="AB250" s="59"/>
      <c r="AC250" s="59"/>
      <c r="AD250" s="58"/>
      <c r="AE250" s="59"/>
      <c r="AF250" s="59"/>
      <c r="AG250" s="59"/>
      <c r="AH250" s="59"/>
      <c r="AI250" s="58"/>
      <c r="AJ250" s="59"/>
      <c r="AK250" s="59"/>
      <c r="AL250" s="59"/>
      <c r="AM250" s="58"/>
      <c r="AN250" s="59"/>
      <c r="AO250" s="59"/>
      <c r="AP250" s="58"/>
      <c r="AQ250" s="59"/>
      <c r="AR250" s="59"/>
      <c r="AS250" s="59"/>
      <c r="AT250" s="60"/>
      <c r="AU250" s="61"/>
      <c r="AV250" s="61"/>
      <c r="AW250" s="61"/>
      <c r="AX250" s="61"/>
      <c r="AY250" s="61"/>
      <c r="AZ250" s="58"/>
      <c r="BA250" s="59"/>
      <c r="BB250" s="59"/>
      <c r="BC250" s="59"/>
      <c r="BD250" s="59"/>
      <c r="BE250" s="62"/>
      <c r="BF250" s="39"/>
      <c r="BG250" s="39"/>
      <c r="BH250" s="39"/>
      <c r="BI250" s="39"/>
      <c r="BJ250" s="39"/>
      <c r="BK250" s="39"/>
      <c r="BL250" s="39"/>
      <c r="BM250" s="39"/>
      <c r="BN250" s="39"/>
      <c r="BU250" s="39"/>
      <c r="BV250" s="39"/>
      <c r="CD250" s="39"/>
      <c r="CK250" s="39"/>
      <c r="CR250" s="39"/>
      <c r="CY250" s="39"/>
      <c r="DF250" s="39"/>
      <c r="DM250" s="39"/>
    </row>
    <row r="251" spans="2:117" ht="15.95" customHeight="1" x14ac:dyDescent="0.15">
      <c r="B251" s="50" t="str">
        <f t="shared" si="53"/>
        <v/>
      </c>
      <c r="C251" s="51"/>
      <c r="D251" s="52"/>
      <c r="E251" s="53"/>
      <c r="F251" s="53"/>
      <c r="G251" s="53"/>
      <c r="H251" s="53"/>
      <c r="I251" s="54"/>
      <c r="J251" s="55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7"/>
      <c r="X251" s="58"/>
      <c r="Y251" s="59"/>
      <c r="Z251" s="59"/>
      <c r="AA251" s="59"/>
      <c r="AB251" s="59"/>
      <c r="AC251" s="59"/>
      <c r="AD251" s="58"/>
      <c r="AE251" s="59"/>
      <c r="AF251" s="59"/>
      <c r="AG251" s="59"/>
      <c r="AH251" s="59"/>
      <c r="AI251" s="58"/>
      <c r="AJ251" s="59"/>
      <c r="AK251" s="59"/>
      <c r="AL251" s="59"/>
      <c r="AM251" s="58"/>
      <c r="AN251" s="59"/>
      <c r="AO251" s="59"/>
      <c r="AP251" s="58"/>
      <c r="AQ251" s="59"/>
      <c r="AR251" s="59"/>
      <c r="AS251" s="59"/>
      <c r="AT251" s="60"/>
      <c r="AU251" s="61"/>
      <c r="AV251" s="61"/>
      <c r="AW251" s="61"/>
      <c r="AX251" s="61"/>
      <c r="AY251" s="61"/>
      <c r="AZ251" s="58"/>
      <c r="BA251" s="59"/>
      <c r="BB251" s="59"/>
      <c r="BC251" s="59"/>
      <c r="BD251" s="59"/>
      <c r="BE251" s="62"/>
      <c r="BG251" s="44"/>
      <c r="BH251" s="44"/>
      <c r="BI251" s="44"/>
      <c r="BJ251" s="44"/>
      <c r="BK251" s="44"/>
      <c r="BL251" s="44"/>
      <c r="BM251" s="44"/>
      <c r="BN251" s="44"/>
      <c r="BU251" s="44"/>
      <c r="BV251" s="44"/>
      <c r="CD251" s="44"/>
      <c r="CK251" s="44"/>
      <c r="CR251" s="44"/>
      <c r="CY251" s="44"/>
      <c r="DF251" s="44"/>
      <c r="DM251" s="44"/>
    </row>
    <row r="252" spans="2:117" ht="15.95" customHeight="1" x14ac:dyDescent="0.15">
      <c r="B252" s="50" t="str">
        <f t="shared" si="53"/>
        <v/>
      </c>
      <c r="C252" s="51"/>
      <c r="D252" s="52"/>
      <c r="E252" s="53"/>
      <c r="F252" s="53"/>
      <c r="G252" s="53"/>
      <c r="H252" s="53"/>
      <c r="I252" s="54"/>
      <c r="J252" s="55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7"/>
      <c r="X252" s="58"/>
      <c r="Y252" s="59"/>
      <c r="Z252" s="59"/>
      <c r="AA252" s="59"/>
      <c r="AB252" s="59"/>
      <c r="AC252" s="59"/>
      <c r="AD252" s="58"/>
      <c r="AE252" s="59"/>
      <c r="AF252" s="59"/>
      <c r="AG252" s="59"/>
      <c r="AH252" s="59"/>
      <c r="AI252" s="58"/>
      <c r="AJ252" s="59"/>
      <c r="AK252" s="59"/>
      <c r="AL252" s="59"/>
      <c r="AM252" s="58"/>
      <c r="AN252" s="59"/>
      <c r="AO252" s="59"/>
      <c r="AP252" s="58"/>
      <c r="AQ252" s="59"/>
      <c r="AR252" s="59"/>
      <c r="AS252" s="59"/>
      <c r="AT252" s="60"/>
      <c r="AU252" s="61"/>
      <c r="AV252" s="61"/>
      <c r="AW252" s="61"/>
      <c r="AX252" s="61"/>
      <c r="AY252" s="61"/>
      <c r="AZ252" s="58"/>
      <c r="BA252" s="59"/>
      <c r="BB252" s="59"/>
      <c r="BC252" s="59"/>
      <c r="BD252" s="59"/>
      <c r="BE252" s="62"/>
      <c r="BG252" s="44"/>
      <c r="BH252" s="44"/>
      <c r="BI252" s="44"/>
      <c r="BJ252" s="44"/>
      <c r="BK252" s="44"/>
      <c r="BL252" s="44"/>
      <c r="BM252" s="44"/>
      <c r="BN252" s="44"/>
      <c r="BU252" s="44"/>
      <c r="BV252" s="44"/>
      <c r="CD252" s="44"/>
      <c r="CK252" s="44"/>
      <c r="CR252" s="44"/>
      <c r="CY252" s="44"/>
      <c r="DF252" s="44"/>
      <c r="DM252" s="44"/>
    </row>
    <row r="253" spans="2:117" ht="15.95" customHeight="1" x14ac:dyDescent="0.15">
      <c r="B253" s="50" t="str">
        <f t="shared" si="53"/>
        <v/>
      </c>
      <c r="C253" s="51"/>
      <c r="D253" s="52"/>
      <c r="E253" s="53"/>
      <c r="F253" s="53"/>
      <c r="G253" s="53"/>
      <c r="H253" s="53"/>
      <c r="I253" s="54"/>
      <c r="J253" s="55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7"/>
      <c r="X253" s="58"/>
      <c r="Y253" s="59"/>
      <c r="Z253" s="59"/>
      <c r="AA253" s="59"/>
      <c r="AB253" s="59"/>
      <c r="AC253" s="59"/>
      <c r="AD253" s="58"/>
      <c r="AE253" s="59"/>
      <c r="AF253" s="59"/>
      <c r="AG253" s="59"/>
      <c r="AH253" s="59"/>
      <c r="AI253" s="58"/>
      <c r="AJ253" s="59"/>
      <c r="AK253" s="59"/>
      <c r="AL253" s="59"/>
      <c r="AM253" s="58"/>
      <c r="AN253" s="59"/>
      <c r="AO253" s="59"/>
      <c r="AP253" s="58"/>
      <c r="AQ253" s="59"/>
      <c r="AR253" s="59"/>
      <c r="AS253" s="59"/>
      <c r="AT253" s="60"/>
      <c r="AU253" s="61"/>
      <c r="AV253" s="61"/>
      <c r="AW253" s="61"/>
      <c r="AX253" s="61"/>
      <c r="AY253" s="61"/>
      <c r="AZ253" s="58"/>
      <c r="BA253" s="59"/>
      <c r="BB253" s="59"/>
      <c r="BC253" s="59"/>
      <c r="BD253" s="59"/>
      <c r="BE253" s="62"/>
    </row>
    <row r="254" spans="2:117" ht="15.95" customHeight="1" x14ac:dyDescent="0.15">
      <c r="B254" s="50" t="str">
        <f t="shared" si="53"/>
        <v/>
      </c>
      <c r="C254" s="51"/>
      <c r="D254" s="52"/>
      <c r="E254" s="53"/>
      <c r="F254" s="53"/>
      <c r="G254" s="53"/>
      <c r="H254" s="53"/>
      <c r="I254" s="54"/>
      <c r="J254" s="55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7"/>
      <c r="X254" s="58"/>
      <c r="Y254" s="59"/>
      <c r="Z254" s="59"/>
      <c r="AA254" s="59"/>
      <c r="AB254" s="59"/>
      <c r="AC254" s="59"/>
      <c r="AD254" s="58"/>
      <c r="AE254" s="59"/>
      <c r="AF254" s="59"/>
      <c r="AG254" s="59"/>
      <c r="AH254" s="59"/>
      <c r="AI254" s="58"/>
      <c r="AJ254" s="59"/>
      <c r="AK254" s="59"/>
      <c r="AL254" s="59"/>
      <c r="AM254" s="58"/>
      <c r="AN254" s="59"/>
      <c r="AO254" s="59"/>
      <c r="AP254" s="58"/>
      <c r="AQ254" s="59"/>
      <c r="AR254" s="59"/>
      <c r="AS254" s="59"/>
      <c r="AT254" s="60"/>
      <c r="AU254" s="61"/>
      <c r="AV254" s="61"/>
      <c r="AW254" s="61"/>
      <c r="AX254" s="61"/>
      <c r="AY254" s="61"/>
      <c r="AZ254" s="58"/>
      <c r="BA254" s="59"/>
      <c r="BB254" s="59"/>
      <c r="BC254" s="59"/>
      <c r="BD254" s="59"/>
      <c r="BE254" s="62"/>
      <c r="BG254" s="44"/>
      <c r="BH254" s="44"/>
      <c r="BI254" s="44"/>
      <c r="BJ254" s="44"/>
      <c r="BK254" s="44"/>
      <c r="BL254" s="44"/>
      <c r="BM254" s="44"/>
      <c r="BN254" s="44"/>
      <c r="BU254" s="44"/>
      <c r="BV254" s="44"/>
      <c r="CD254" s="44"/>
      <c r="CK254" s="44"/>
      <c r="CR254" s="44"/>
      <c r="CY254" s="44"/>
      <c r="DF254" s="44"/>
      <c r="DM254" s="44"/>
    </row>
    <row r="255" spans="2:117" ht="15.95" customHeight="1" x14ac:dyDescent="0.15">
      <c r="B255" s="50" t="str">
        <f t="shared" si="53"/>
        <v/>
      </c>
      <c r="C255" s="51"/>
      <c r="D255" s="52"/>
      <c r="E255" s="53"/>
      <c r="F255" s="53"/>
      <c r="G255" s="53"/>
      <c r="H255" s="53"/>
      <c r="I255" s="54"/>
      <c r="J255" s="55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7"/>
      <c r="X255" s="58"/>
      <c r="Y255" s="59"/>
      <c r="Z255" s="59"/>
      <c r="AA255" s="59"/>
      <c r="AB255" s="59"/>
      <c r="AC255" s="59"/>
      <c r="AD255" s="58"/>
      <c r="AE255" s="59"/>
      <c r="AF255" s="59"/>
      <c r="AG255" s="59"/>
      <c r="AH255" s="59"/>
      <c r="AI255" s="58"/>
      <c r="AJ255" s="59"/>
      <c r="AK255" s="59"/>
      <c r="AL255" s="59"/>
      <c r="AM255" s="58"/>
      <c r="AN255" s="59"/>
      <c r="AO255" s="59"/>
      <c r="AP255" s="58"/>
      <c r="AQ255" s="59"/>
      <c r="AR255" s="59"/>
      <c r="AS255" s="59"/>
      <c r="AT255" s="60"/>
      <c r="AU255" s="61"/>
      <c r="AV255" s="61"/>
      <c r="AW255" s="61"/>
      <c r="AX255" s="61"/>
      <c r="AY255" s="61"/>
      <c r="AZ255" s="58"/>
      <c r="BA255" s="59"/>
      <c r="BB255" s="59"/>
      <c r="BC255" s="59"/>
      <c r="BD255" s="59"/>
      <c r="BE255" s="62"/>
      <c r="BG255" s="44"/>
      <c r="BH255" s="44"/>
      <c r="BI255" s="44"/>
      <c r="BJ255" s="44"/>
      <c r="BK255" s="44"/>
      <c r="BL255" s="44"/>
      <c r="BM255" s="44"/>
      <c r="BN255" s="44"/>
      <c r="BU255" s="44"/>
      <c r="BV255" s="44"/>
      <c r="CD255" s="44"/>
      <c r="CK255" s="44"/>
      <c r="CR255" s="44"/>
      <c r="CY255" s="44"/>
      <c r="DF255" s="44"/>
      <c r="DM255" s="44"/>
    </row>
    <row r="256" spans="2:117" ht="15.95" customHeight="1" x14ac:dyDescent="0.15">
      <c r="B256" s="50" t="str">
        <f t="shared" si="53"/>
        <v/>
      </c>
      <c r="C256" s="51"/>
      <c r="D256" s="52"/>
      <c r="E256" s="53"/>
      <c r="F256" s="53"/>
      <c r="G256" s="53"/>
      <c r="H256" s="53"/>
      <c r="I256" s="54"/>
      <c r="J256" s="55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7"/>
      <c r="X256" s="58"/>
      <c r="Y256" s="59"/>
      <c r="Z256" s="59"/>
      <c r="AA256" s="59"/>
      <c r="AB256" s="59"/>
      <c r="AC256" s="59"/>
      <c r="AD256" s="58"/>
      <c r="AE256" s="59"/>
      <c r="AF256" s="59"/>
      <c r="AG256" s="59"/>
      <c r="AH256" s="59"/>
      <c r="AI256" s="58"/>
      <c r="AJ256" s="59"/>
      <c r="AK256" s="59"/>
      <c r="AL256" s="59"/>
      <c r="AM256" s="58"/>
      <c r="AN256" s="59"/>
      <c r="AO256" s="59"/>
      <c r="AP256" s="58"/>
      <c r="AQ256" s="59"/>
      <c r="AR256" s="59"/>
      <c r="AS256" s="59"/>
      <c r="AT256" s="60"/>
      <c r="AU256" s="61"/>
      <c r="AV256" s="61"/>
      <c r="AW256" s="61"/>
      <c r="AX256" s="61"/>
      <c r="AY256" s="61"/>
      <c r="AZ256" s="58"/>
      <c r="BA256" s="59"/>
      <c r="BB256" s="59"/>
      <c r="BC256" s="59"/>
      <c r="BD256" s="59"/>
      <c r="BE256" s="62"/>
    </row>
    <row r="257" spans="2:117" ht="15.95" customHeight="1" x14ac:dyDescent="0.15">
      <c r="B257" s="50" t="str">
        <f t="shared" si="53"/>
        <v/>
      </c>
      <c r="C257" s="51"/>
      <c r="D257" s="52"/>
      <c r="E257" s="53"/>
      <c r="F257" s="53"/>
      <c r="G257" s="53"/>
      <c r="H257" s="53"/>
      <c r="I257" s="54"/>
      <c r="J257" s="55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7"/>
      <c r="X257" s="58"/>
      <c r="Y257" s="59"/>
      <c r="Z257" s="59"/>
      <c r="AA257" s="59"/>
      <c r="AB257" s="59"/>
      <c r="AC257" s="59"/>
      <c r="AD257" s="58"/>
      <c r="AE257" s="59"/>
      <c r="AF257" s="59"/>
      <c r="AG257" s="59"/>
      <c r="AH257" s="59"/>
      <c r="AI257" s="58"/>
      <c r="AJ257" s="59"/>
      <c r="AK257" s="59"/>
      <c r="AL257" s="59"/>
      <c r="AM257" s="58"/>
      <c r="AN257" s="59"/>
      <c r="AO257" s="59"/>
      <c r="AP257" s="58"/>
      <c r="AQ257" s="59"/>
      <c r="AR257" s="59"/>
      <c r="AS257" s="59"/>
      <c r="AT257" s="60"/>
      <c r="AU257" s="61"/>
      <c r="AV257" s="61"/>
      <c r="AW257" s="61"/>
      <c r="AX257" s="61"/>
      <c r="AY257" s="61"/>
      <c r="AZ257" s="58"/>
      <c r="BA257" s="59"/>
      <c r="BB257" s="59"/>
      <c r="BC257" s="59"/>
      <c r="BD257" s="59"/>
      <c r="BE257" s="62"/>
      <c r="BG257" s="44"/>
      <c r="BH257" s="44"/>
      <c r="BI257" s="44"/>
      <c r="BJ257" s="44"/>
      <c r="BK257" s="44"/>
      <c r="BL257" s="44"/>
      <c r="BM257" s="44"/>
      <c r="BN257" s="44"/>
      <c r="BU257" s="44"/>
      <c r="BV257" s="44"/>
      <c r="CD257" s="44"/>
      <c r="CK257" s="44"/>
      <c r="CR257" s="44"/>
      <c r="CY257" s="44"/>
      <c r="DF257" s="44"/>
      <c r="DM257" s="44"/>
    </row>
    <row r="258" spans="2:117" ht="15.95" customHeight="1" x14ac:dyDescent="0.15">
      <c r="B258" s="50" t="str">
        <f t="shared" si="53"/>
        <v/>
      </c>
      <c r="C258" s="51"/>
      <c r="D258" s="52"/>
      <c r="E258" s="53"/>
      <c r="F258" s="53"/>
      <c r="G258" s="53"/>
      <c r="H258" s="53"/>
      <c r="I258" s="54"/>
      <c r="J258" s="55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7"/>
      <c r="X258" s="58"/>
      <c r="Y258" s="59"/>
      <c r="Z258" s="59"/>
      <c r="AA258" s="59"/>
      <c r="AB258" s="59"/>
      <c r="AC258" s="59"/>
      <c r="AD258" s="58"/>
      <c r="AE258" s="59"/>
      <c r="AF258" s="59"/>
      <c r="AG258" s="59"/>
      <c r="AH258" s="59"/>
      <c r="AI258" s="58"/>
      <c r="AJ258" s="59"/>
      <c r="AK258" s="59"/>
      <c r="AL258" s="59"/>
      <c r="AM258" s="58"/>
      <c r="AN258" s="59"/>
      <c r="AO258" s="59"/>
      <c r="AP258" s="58"/>
      <c r="AQ258" s="59"/>
      <c r="AR258" s="59"/>
      <c r="AS258" s="59"/>
      <c r="AT258" s="60"/>
      <c r="AU258" s="61"/>
      <c r="AV258" s="61"/>
      <c r="AW258" s="61"/>
      <c r="AX258" s="61"/>
      <c r="AY258" s="61"/>
      <c r="AZ258" s="58"/>
      <c r="BA258" s="59"/>
      <c r="BB258" s="59"/>
      <c r="BC258" s="59"/>
      <c r="BD258" s="59"/>
      <c r="BE258" s="62"/>
    </row>
    <row r="259" spans="2:117" ht="15.95" customHeight="1" x14ac:dyDescent="0.15">
      <c r="B259" s="50" t="str">
        <f t="shared" si="53"/>
        <v/>
      </c>
      <c r="C259" s="51"/>
      <c r="D259" s="52"/>
      <c r="E259" s="53"/>
      <c r="F259" s="53"/>
      <c r="G259" s="53"/>
      <c r="H259" s="53"/>
      <c r="I259" s="54"/>
      <c r="J259" s="55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7"/>
      <c r="X259" s="58"/>
      <c r="Y259" s="59"/>
      <c r="Z259" s="59"/>
      <c r="AA259" s="59"/>
      <c r="AB259" s="59"/>
      <c r="AC259" s="59"/>
      <c r="AD259" s="58"/>
      <c r="AE259" s="59"/>
      <c r="AF259" s="59"/>
      <c r="AG259" s="59"/>
      <c r="AH259" s="59"/>
      <c r="AI259" s="58"/>
      <c r="AJ259" s="59"/>
      <c r="AK259" s="59"/>
      <c r="AL259" s="59"/>
      <c r="AM259" s="58"/>
      <c r="AN259" s="59"/>
      <c r="AO259" s="59"/>
      <c r="AP259" s="58"/>
      <c r="AQ259" s="59"/>
      <c r="AR259" s="59"/>
      <c r="AS259" s="59"/>
      <c r="AT259" s="60"/>
      <c r="AU259" s="61"/>
      <c r="AV259" s="61"/>
      <c r="AW259" s="61"/>
      <c r="AX259" s="61"/>
      <c r="AY259" s="61"/>
      <c r="AZ259" s="58"/>
      <c r="BA259" s="59"/>
      <c r="BB259" s="59"/>
      <c r="BC259" s="59"/>
      <c r="BD259" s="59"/>
      <c r="BE259" s="62"/>
      <c r="BG259" s="44"/>
      <c r="BH259" s="44"/>
      <c r="BI259" s="44"/>
      <c r="BJ259" s="44"/>
      <c r="BK259" s="44"/>
      <c r="BL259" s="44"/>
      <c r="BM259" s="44"/>
      <c r="BN259" s="44"/>
      <c r="BU259" s="44"/>
      <c r="BV259" s="44"/>
      <c r="CD259" s="44"/>
      <c r="CK259" s="44"/>
      <c r="CR259" s="44"/>
      <c r="CY259" s="44"/>
      <c r="DF259" s="44"/>
      <c r="DM259" s="44"/>
    </row>
    <row r="260" spans="2:117" ht="15.95" customHeight="1" x14ac:dyDescent="0.15">
      <c r="B260" s="50" t="str">
        <f t="shared" si="53"/>
        <v/>
      </c>
      <c r="C260" s="51"/>
      <c r="D260" s="52"/>
      <c r="E260" s="53"/>
      <c r="F260" s="53"/>
      <c r="G260" s="53"/>
      <c r="H260" s="53"/>
      <c r="I260" s="54"/>
      <c r="J260" s="55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7"/>
      <c r="X260" s="58"/>
      <c r="Y260" s="59"/>
      <c r="Z260" s="59"/>
      <c r="AA260" s="59"/>
      <c r="AB260" s="59"/>
      <c r="AC260" s="59"/>
      <c r="AD260" s="58"/>
      <c r="AE260" s="59"/>
      <c r="AF260" s="59"/>
      <c r="AG260" s="59"/>
      <c r="AH260" s="59"/>
      <c r="AI260" s="58"/>
      <c r="AJ260" s="59"/>
      <c r="AK260" s="59"/>
      <c r="AL260" s="59"/>
      <c r="AM260" s="58"/>
      <c r="AN260" s="59"/>
      <c r="AO260" s="59"/>
      <c r="AP260" s="58"/>
      <c r="AQ260" s="59"/>
      <c r="AR260" s="59"/>
      <c r="AS260" s="59"/>
      <c r="AT260" s="60"/>
      <c r="AU260" s="61"/>
      <c r="AV260" s="61"/>
      <c r="AW260" s="61"/>
      <c r="AX260" s="61"/>
      <c r="AY260" s="61"/>
      <c r="AZ260" s="58"/>
      <c r="BA260" s="59"/>
      <c r="BB260" s="59"/>
      <c r="BC260" s="59"/>
      <c r="BD260" s="59"/>
      <c r="BE260" s="62"/>
    </row>
    <row r="261" spans="2:117" ht="15.95" customHeight="1" x14ac:dyDescent="0.15">
      <c r="B261" s="50" t="str">
        <f t="shared" si="53"/>
        <v/>
      </c>
      <c r="C261" s="51"/>
      <c r="D261" s="52"/>
      <c r="E261" s="53"/>
      <c r="F261" s="53"/>
      <c r="G261" s="53"/>
      <c r="H261" s="53"/>
      <c r="I261" s="54"/>
      <c r="J261" s="55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7"/>
      <c r="X261" s="58"/>
      <c r="Y261" s="59"/>
      <c r="Z261" s="59"/>
      <c r="AA261" s="59"/>
      <c r="AB261" s="59"/>
      <c r="AC261" s="59"/>
      <c r="AD261" s="58"/>
      <c r="AE261" s="59"/>
      <c r="AF261" s="59"/>
      <c r="AG261" s="59"/>
      <c r="AH261" s="59"/>
      <c r="AI261" s="58"/>
      <c r="AJ261" s="59"/>
      <c r="AK261" s="59"/>
      <c r="AL261" s="59"/>
      <c r="AM261" s="58"/>
      <c r="AN261" s="59"/>
      <c r="AO261" s="59"/>
      <c r="AP261" s="58"/>
      <c r="AQ261" s="59"/>
      <c r="AR261" s="59"/>
      <c r="AS261" s="59"/>
      <c r="AT261" s="60"/>
      <c r="AU261" s="61"/>
      <c r="AV261" s="61"/>
      <c r="AW261" s="61"/>
      <c r="AX261" s="61"/>
      <c r="AY261" s="61"/>
      <c r="AZ261" s="58"/>
      <c r="BA261" s="59"/>
      <c r="BB261" s="59"/>
      <c r="BC261" s="59"/>
      <c r="BD261" s="59"/>
      <c r="BE261" s="62"/>
      <c r="BG261" s="44"/>
      <c r="BH261" s="44"/>
      <c r="BI261" s="44"/>
      <c r="BJ261" s="44"/>
      <c r="BK261" s="44"/>
      <c r="BL261" s="44"/>
      <c r="BM261" s="44"/>
      <c r="BN261" s="44"/>
      <c r="BU261" s="44"/>
      <c r="BV261" s="44"/>
      <c r="CD261" s="44"/>
      <c r="CK261" s="44"/>
      <c r="CR261" s="44"/>
      <c r="CY261" s="44"/>
      <c r="DF261" s="44"/>
      <c r="DM261" s="44"/>
    </row>
    <row r="262" spans="2:117" ht="15.95" customHeight="1" x14ac:dyDescent="0.15">
      <c r="B262" s="50" t="str">
        <f t="shared" si="53"/>
        <v/>
      </c>
      <c r="C262" s="51"/>
      <c r="D262" s="52"/>
      <c r="E262" s="53"/>
      <c r="F262" s="53"/>
      <c r="G262" s="53"/>
      <c r="H262" s="53"/>
      <c r="I262" s="54"/>
      <c r="J262" s="55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7"/>
      <c r="X262" s="58"/>
      <c r="Y262" s="59"/>
      <c r="Z262" s="59"/>
      <c r="AA262" s="59"/>
      <c r="AB262" s="59"/>
      <c r="AC262" s="59"/>
      <c r="AD262" s="58"/>
      <c r="AE262" s="59"/>
      <c r="AF262" s="59"/>
      <c r="AG262" s="59"/>
      <c r="AH262" s="59"/>
      <c r="AI262" s="58"/>
      <c r="AJ262" s="59"/>
      <c r="AK262" s="59"/>
      <c r="AL262" s="59"/>
      <c r="AM262" s="58"/>
      <c r="AN262" s="59"/>
      <c r="AO262" s="59"/>
      <c r="AP262" s="58"/>
      <c r="AQ262" s="59"/>
      <c r="AR262" s="59"/>
      <c r="AS262" s="59"/>
      <c r="AT262" s="60"/>
      <c r="AU262" s="61"/>
      <c r="AV262" s="61"/>
      <c r="AW262" s="61"/>
      <c r="AX262" s="61"/>
      <c r="AY262" s="61"/>
      <c r="AZ262" s="58"/>
      <c r="BA262" s="59"/>
      <c r="BB262" s="59"/>
      <c r="BC262" s="59"/>
      <c r="BD262" s="59"/>
      <c r="BE262" s="62"/>
    </row>
    <row r="263" spans="2:117" ht="15.95" customHeight="1" x14ac:dyDescent="0.15">
      <c r="B263" s="50" t="str">
        <f t="shared" si="53"/>
        <v/>
      </c>
      <c r="C263" s="51"/>
      <c r="D263" s="52"/>
      <c r="E263" s="53"/>
      <c r="F263" s="53"/>
      <c r="G263" s="53"/>
      <c r="H263" s="53"/>
      <c r="I263" s="54"/>
      <c r="J263" s="55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7"/>
      <c r="X263" s="58"/>
      <c r="Y263" s="59"/>
      <c r="Z263" s="59"/>
      <c r="AA263" s="59"/>
      <c r="AB263" s="59"/>
      <c r="AC263" s="59"/>
      <c r="AD263" s="58"/>
      <c r="AE263" s="59"/>
      <c r="AF263" s="59"/>
      <c r="AG263" s="59"/>
      <c r="AH263" s="59"/>
      <c r="AI263" s="58"/>
      <c r="AJ263" s="59"/>
      <c r="AK263" s="59"/>
      <c r="AL263" s="59"/>
      <c r="AM263" s="58"/>
      <c r="AN263" s="59"/>
      <c r="AO263" s="59"/>
      <c r="AP263" s="58"/>
      <c r="AQ263" s="59"/>
      <c r="AR263" s="59"/>
      <c r="AS263" s="59"/>
      <c r="AT263" s="60"/>
      <c r="AU263" s="61"/>
      <c r="AV263" s="61"/>
      <c r="AW263" s="61"/>
      <c r="AX263" s="61"/>
      <c r="AY263" s="61"/>
      <c r="AZ263" s="58"/>
      <c r="BA263" s="59"/>
      <c r="BB263" s="59"/>
      <c r="BC263" s="59"/>
      <c r="BD263" s="59"/>
      <c r="BE263" s="62"/>
    </row>
    <row r="264" spans="2:117" ht="15.95" customHeight="1" x14ac:dyDescent="0.15">
      <c r="B264" s="50" t="str">
        <f t="shared" si="53"/>
        <v/>
      </c>
      <c r="C264" s="51"/>
      <c r="D264" s="52"/>
      <c r="E264" s="53"/>
      <c r="F264" s="53"/>
      <c r="G264" s="53"/>
      <c r="H264" s="53"/>
      <c r="I264" s="54"/>
      <c r="J264" s="55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7"/>
      <c r="X264" s="58"/>
      <c r="Y264" s="59"/>
      <c r="Z264" s="59"/>
      <c r="AA264" s="59"/>
      <c r="AB264" s="59"/>
      <c r="AC264" s="59"/>
      <c r="AD264" s="58"/>
      <c r="AE264" s="59"/>
      <c r="AF264" s="59"/>
      <c r="AG264" s="59"/>
      <c r="AH264" s="59"/>
      <c r="AI264" s="58"/>
      <c r="AJ264" s="59"/>
      <c r="AK264" s="59"/>
      <c r="AL264" s="59"/>
      <c r="AM264" s="58"/>
      <c r="AN264" s="59"/>
      <c r="AO264" s="59"/>
      <c r="AP264" s="58"/>
      <c r="AQ264" s="59"/>
      <c r="AR264" s="59"/>
      <c r="AS264" s="59"/>
      <c r="AT264" s="60"/>
      <c r="AU264" s="61"/>
      <c r="AV264" s="61"/>
      <c r="AW264" s="61"/>
      <c r="AX264" s="61"/>
      <c r="AY264" s="61"/>
      <c r="AZ264" s="58"/>
      <c r="BA264" s="59"/>
      <c r="BB264" s="59"/>
      <c r="BC264" s="59"/>
      <c r="BD264" s="59"/>
      <c r="BE264" s="62"/>
    </row>
    <row r="265" spans="2:117" s="44" customFormat="1" ht="15.75" customHeight="1" x14ac:dyDescent="0.15">
      <c r="B265" s="50" t="str">
        <f t="shared" si="53"/>
        <v/>
      </c>
      <c r="C265" s="51"/>
      <c r="D265" s="52"/>
      <c r="E265" s="53"/>
      <c r="F265" s="53"/>
      <c r="G265" s="53"/>
      <c r="H265" s="53"/>
      <c r="I265" s="54"/>
      <c r="J265" s="55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7"/>
      <c r="X265" s="58"/>
      <c r="Y265" s="59"/>
      <c r="Z265" s="59"/>
      <c r="AA265" s="59"/>
      <c r="AB265" s="59"/>
      <c r="AC265" s="59"/>
      <c r="AD265" s="58"/>
      <c r="AE265" s="59"/>
      <c r="AF265" s="59"/>
      <c r="AG265" s="59"/>
      <c r="AH265" s="59"/>
      <c r="AI265" s="58"/>
      <c r="AJ265" s="59"/>
      <c r="AK265" s="59"/>
      <c r="AL265" s="59"/>
      <c r="AM265" s="58"/>
      <c r="AN265" s="59"/>
      <c r="AO265" s="59"/>
      <c r="AP265" s="58"/>
      <c r="AQ265" s="59"/>
      <c r="AR265" s="59"/>
      <c r="AS265" s="59"/>
      <c r="AT265" s="60"/>
      <c r="AU265" s="61"/>
      <c r="AV265" s="61"/>
      <c r="AW265" s="61"/>
      <c r="AX265" s="61"/>
      <c r="AY265" s="61"/>
      <c r="AZ265" s="58"/>
      <c r="BA265" s="59"/>
      <c r="BB265" s="59"/>
      <c r="BC265" s="59"/>
      <c r="BD265" s="59"/>
      <c r="BE265" s="62"/>
      <c r="BF265" s="39"/>
      <c r="BG265" s="39"/>
      <c r="BH265" s="39"/>
      <c r="BI265" s="39"/>
      <c r="BJ265" s="39"/>
      <c r="BK265" s="39"/>
      <c r="BL265" s="39"/>
      <c r="BM265" s="39"/>
      <c r="BN265" s="39"/>
      <c r="BU265" s="39"/>
      <c r="BV265" s="39"/>
      <c r="CD265" s="39"/>
      <c r="CK265" s="39"/>
      <c r="CR265" s="39"/>
      <c r="CY265" s="39"/>
      <c r="DF265" s="39"/>
      <c r="DM265" s="39"/>
    </row>
    <row r="266" spans="2:117" ht="15.95" customHeight="1" x14ac:dyDescent="0.15">
      <c r="B266" s="50" t="str">
        <f t="shared" ref="B266:B329" si="54">IF(D263&lt;&gt;"",ROW(B266)-8,"")</f>
        <v/>
      </c>
      <c r="C266" s="51"/>
      <c r="D266" s="52"/>
      <c r="E266" s="53"/>
      <c r="F266" s="53"/>
      <c r="G266" s="53"/>
      <c r="H266" s="53"/>
      <c r="I266" s="54"/>
      <c r="J266" s="55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7"/>
      <c r="X266" s="58"/>
      <c r="Y266" s="59"/>
      <c r="Z266" s="59"/>
      <c r="AA266" s="59"/>
      <c r="AB266" s="59"/>
      <c r="AC266" s="59"/>
      <c r="AD266" s="58"/>
      <c r="AE266" s="59"/>
      <c r="AF266" s="59"/>
      <c r="AG266" s="59"/>
      <c r="AH266" s="59"/>
      <c r="AI266" s="58"/>
      <c r="AJ266" s="59"/>
      <c r="AK266" s="59"/>
      <c r="AL266" s="59"/>
      <c r="AM266" s="58"/>
      <c r="AN266" s="59"/>
      <c r="AO266" s="59"/>
      <c r="AP266" s="58"/>
      <c r="AQ266" s="59"/>
      <c r="AR266" s="59"/>
      <c r="AS266" s="59"/>
      <c r="AT266" s="60"/>
      <c r="AU266" s="61"/>
      <c r="AV266" s="61"/>
      <c r="AW266" s="61"/>
      <c r="AX266" s="61"/>
      <c r="AY266" s="61"/>
      <c r="AZ266" s="58"/>
      <c r="BA266" s="59"/>
      <c r="BB266" s="59"/>
      <c r="BC266" s="59"/>
      <c r="BD266" s="59"/>
      <c r="BE266" s="62"/>
    </row>
    <row r="267" spans="2:117" s="44" customFormat="1" ht="15.75" customHeight="1" x14ac:dyDescent="0.15">
      <c r="B267" s="50" t="str">
        <f t="shared" si="54"/>
        <v/>
      </c>
      <c r="C267" s="51"/>
      <c r="D267" s="52"/>
      <c r="E267" s="53"/>
      <c r="F267" s="53"/>
      <c r="G267" s="53"/>
      <c r="H267" s="53"/>
      <c r="I267" s="54"/>
      <c r="J267" s="55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7"/>
      <c r="X267" s="58"/>
      <c r="Y267" s="59"/>
      <c r="Z267" s="59"/>
      <c r="AA267" s="59"/>
      <c r="AB267" s="59"/>
      <c r="AC267" s="59"/>
      <c r="AD267" s="58"/>
      <c r="AE267" s="59"/>
      <c r="AF267" s="59"/>
      <c r="AG267" s="59"/>
      <c r="AH267" s="59"/>
      <c r="AI267" s="58"/>
      <c r="AJ267" s="59"/>
      <c r="AK267" s="59"/>
      <c r="AL267" s="59"/>
      <c r="AM267" s="58"/>
      <c r="AN267" s="59"/>
      <c r="AO267" s="59"/>
      <c r="AP267" s="58"/>
      <c r="AQ267" s="59"/>
      <c r="AR267" s="59"/>
      <c r="AS267" s="59"/>
      <c r="AT267" s="60"/>
      <c r="AU267" s="61"/>
      <c r="AV267" s="61"/>
      <c r="AW267" s="61"/>
      <c r="AX267" s="61"/>
      <c r="AY267" s="61"/>
      <c r="AZ267" s="58"/>
      <c r="BA267" s="59"/>
      <c r="BB267" s="59"/>
      <c r="BC267" s="59"/>
      <c r="BD267" s="59"/>
      <c r="BE267" s="62"/>
      <c r="BF267" s="39"/>
      <c r="BG267" s="39"/>
      <c r="BH267" s="39"/>
      <c r="BI267" s="39"/>
      <c r="BJ267" s="39"/>
      <c r="BK267" s="39"/>
      <c r="BL267" s="39"/>
      <c r="BM267" s="39"/>
      <c r="BN267" s="39"/>
      <c r="BU267" s="39"/>
      <c r="BV267" s="39"/>
      <c r="CD267" s="39"/>
      <c r="CK267" s="39"/>
      <c r="CR267" s="39"/>
      <c r="CY267" s="39"/>
      <c r="DF267" s="39"/>
      <c r="DM267" s="39"/>
    </row>
    <row r="268" spans="2:117" s="44" customFormat="1" ht="15.75" customHeight="1" x14ac:dyDescent="0.15">
      <c r="B268" s="50" t="str">
        <f t="shared" si="54"/>
        <v/>
      </c>
      <c r="C268" s="51"/>
      <c r="D268" s="52"/>
      <c r="E268" s="53"/>
      <c r="F268" s="53"/>
      <c r="G268" s="53"/>
      <c r="H268" s="53"/>
      <c r="I268" s="54"/>
      <c r="J268" s="55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7"/>
      <c r="X268" s="58"/>
      <c r="Y268" s="59"/>
      <c r="Z268" s="59"/>
      <c r="AA268" s="59"/>
      <c r="AB268" s="59"/>
      <c r="AC268" s="59"/>
      <c r="AD268" s="58"/>
      <c r="AE268" s="59"/>
      <c r="AF268" s="59"/>
      <c r="AG268" s="59"/>
      <c r="AH268" s="59"/>
      <c r="AI268" s="58"/>
      <c r="AJ268" s="59"/>
      <c r="AK268" s="59"/>
      <c r="AL268" s="59"/>
      <c r="AM268" s="58"/>
      <c r="AN268" s="59"/>
      <c r="AO268" s="59"/>
      <c r="AP268" s="58"/>
      <c r="AQ268" s="59"/>
      <c r="AR268" s="59"/>
      <c r="AS268" s="59"/>
      <c r="AT268" s="60"/>
      <c r="AU268" s="61"/>
      <c r="AV268" s="61"/>
      <c r="AW268" s="61"/>
      <c r="AX268" s="61"/>
      <c r="AY268" s="61"/>
      <c r="AZ268" s="58"/>
      <c r="BA268" s="59"/>
      <c r="BB268" s="59"/>
      <c r="BC268" s="59"/>
      <c r="BD268" s="59"/>
      <c r="BE268" s="62"/>
      <c r="BF268" s="39"/>
      <c r="BG268" s="39"/>
      <c r="BH268" s="39"/>
      <c r="BI268" s="39"/>
      <c r="BJ268" s="39"/>
      <c r="BK268" s="39"/>
      <c r="BL268" s="39"/>
      <c r="BM268" s="39"/>
      <c r="BN268" s="39"/>
      <c r="BU268" s="39"/>
      <c r="BV268" s="39"/>
      <c r="CD268" s="39"/>
      <c r="CK268" s="39"/>
      <c r="CR268" s="39"/>
      <c r="CY268" s="39"/>
      <c r="DF268" s="39"/>
      <c r="DM268" s="39"/>
    </row>
    <row r="269" spans="2:117" ht="15.95" customHeight="1" x14ac:dyDescent="0.15">
      <c r="B269" s="50" t="str">
        <f t="shared" si="54"/>
        <v/>
      </c>
      <c r="C269" s="51"/>
      <c r="D269" s="52"/>
      <c r="E269" s="53"/>
      <c r="F269" s="53"/>
      <c r="G269" s="53"/>
      <c r="H269" s="53"/>
      <c r="I269" s="54"/>
      <c r="J269" s="55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7"/>
      <c r="X269" s="58"/>
      <c r="Y269" s="59"/>
      <c r="Z269" s="59"/>
      <c r="AA269" s="59"/>
      <c r="AB269" s="59"/>
      <c r="AC269" s="59"/>
      <c r="AD269" s="58"/>
      <c r="AE269" s="59"/>
      <c r="AF269" s="59"/>
      <c r="AG269" s="59"/>
      <c r="AH269" s="59"/>
      <c r="AI269" s="58"/>
      <c r="AJ269" s="59"/>
      <c r="AK269" s="59"/>
      <c r="AL269" s="59"/>
      <c r="AM269" s="58"/>
      <c r="AN269" s="59"/>
      <c r="AO269" s="59"/>
      <c r="AP269" s="58"/>
      <c r="AQ269" s="59"/>
      <c r="AR269" s="59"/>
      <c r="AS269" s="59"/>
      <c r="AT269" s="60"/>
      <c r="AU269" s="61"/>
      <c r="AV269" s="61"/>
      <c r="AW269" s="61"/>
      <c r="AX269" s="61"/>
      <c r="AY269" s="61"/>
      <c r="AZ269" s="58"/>
      <c r="BA269" s="59"/>
      <c r="BB269" s="59"/>
      <c r="BC269" s="59"/>
      <c r="BD269" s="59"/>
      <c r="BE269" s="62"/>
    </row>
    <row r="270" spans="2:117" s="44" customFormat="1" ht="15.75" customHeight="1" x14ac:dyDescent="0.15">
      <c r="B270" s="50" t="str">
        <f t="shared" si="54"/>
        <v/>
      </c>
      <c r="C270" s="51"/>
      <c r="D270" s="52"/>
      <c r="E270" s="53"/>
      <c r="F270" s="53"/>
      <c r="G270" s="53"/>
      <c r="H270" s="53"/>
      <c r="I270" s="54"/>
      <c r="J270" s="55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7"/>
      <c r="X270" s="58"/>
      <c r="Y270" s="59"/>
      <c r="Z270" s="59"/>
      <c r="AA270" s="59"/>
      <c r="AB270" s="59"/>
      <c r="AC270" s="59"/>
      <c r="AD270" s="58"/>
      <c r="AE270" s="59"/>
      <c r="AF270" s="59"/>
      <c r="AG270" s="59"/>
      <c r="AH270" s="59"/>
      <c r="AI270" s="58"/>
      <c r="AJ270" s="59"/>
      <c r="AK270" s="59"/>
      <c r="AL270" s="59"/>
      <c r="AM270" s="58"/>
      <c r="AN270" s="59"/>
      <c r="AO270" s="59"/>
      <c r="AP270" s="58"/>
      <c r="AQ270" s="59"/>
      <c r="AR270" s="59"/>
      <c r="AS270" s="59"/>
      <c r="AT270" s="60"/>
      <c r="AU270" s="61"/>
      <c r="AV270" s="61"/>
      <c r="AW270" s="61"/>
      <c r="AX270" s="61"/>
      <c r="AY270" s="61"/>
      <c r="AZ270" s="58"/>
      <c r="BA270" s="59"/>
      <c r="BB270" s="59"/>
      <c r="BC270" s="59"/>
      <c r="BD270" s="59"/>
      <c r="BE270" s="62"/>
      <c r="BF270" s="39"/>
      <c r="BG270" s="39"/>
      <c r="BH270" s="39"/>
      <c r="BI270" s="39"/>
      <c r="BJ270" s="39"/>
      <c r="BK270" s="39"/>
      <c r="BL270" s="39"/>
      <c r="BM270" s="39"/>
      <c r="BN270" s="39"/>
      <c r="BU270" s="39"/>
      <c r="BV270" s="39"/>
      <c r="CD270" s="39"/>
      <c r="CK270" s="39"/>
      <c r="CR270" s="39"/>
      <c r="CY270" s="39"/>
      <c r="DF270" s="39"/>
      <c r="DM270" s="39"/>
    </row>
    <row r="271" spans="2:117" s="44" customFormat="1" ht="15.75" customHeight="1" x14ac:dyDescent="0.15">
      <c r="B271" s="50" t="str">
        <f t="shared" si="54"/>
        <v/>
      </c>
      <c r="C271" s="51"/>
      <c r="D271" s="52"/>
      <c r="E271" s="53"/>
      <c r="F271" s="53"/>
      <c r="G271" s="53"/>
      <c r="H271" s="53"/>
      <c r="I271" s="54"/>
      <c r="J271" s="55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7"/>
      <c r="X271" s="58"/>
      <c r="Y271" s="59"/>
      <c r="Z271" s="59"/>
      <c r="AA271" s="59"/>
      <c r="AB271" s="59"/>
      <c r="AC271" s="59"/>
      <c r="AD271" s="58"/>
      <c r="AE271" s="59"/>
      <c r="AF271" s="59"/>
      <c r="AG271" s="59"/>
      <c r="AH271" s="59"/>
      <c r="AI271" s="58"/>
      <c r="AJ271" s="59"/>
      <c r="AK271" s="59"/>
      <c r="AL271" s="59"/>
      <c r="AM271" s="58"/>
      <c r="AN271" s="59"/>
      <c r="AO271" s="59"/>
      <c r="AP271" s="58"/>
      <c r="AQ271" s="59"/>
      <c r="AR271" s="59"/>
      <c r="AS271" s="59"/>
      <c r="AT271" s="60"/>
      <c r="AU271" s="61"/>
      <c r="AV271" s="61"/>
      <c r="AW271" s="61"/>
      <c r="AX271" s="61"/>
      <c r="AY271" s="61"/>
      <c r="AZ271" s="58"/>
      <c r="BA271" s="59"/>
      <c r="BB271" s="59"/>
      <c r="BC271" s="59"/>
      <c r="BD271" s="59"/>
      <c r="BE271" s="62"/>
      <c r="BF271" s="39"/>
      <c r="BG271" s="39"/>
      <c r="BH271" s="39"/>
      <c r="BI271" s="39"/>
      <c r="BJ271" s="39"/>
      <c r="BK271" s="39"/>
      <c r="BL271" s="39"/>
      <c r="BM271" s="39"/>
      <c r="BN271" s="39"/>
      <c r="BU271" s="39"/>
      <c r="BV271" s="39"/>
      <c r="CD271" s="39"/>
      <c r="CK271" s="39"/>
      <c r="CR271" s="39"/>
      <c r="CY271" s="39"/>
      <c r="DF271" s="39"/>
      <c r="DM271" s="39"/>
    </row>
    <row r="272" spans="2:117" ht="15.95" customHeight="1" x14ac:dyDescent="0.15">
      <c r="B272" s="50" t="str">
        <f t="shared" si="54"/>
        <v/>
      </c>
      <c r="C272" s="51"/>
      <c r="D272" s="52"/>
      <c r="E272" s="53"/>
      <c r="F272" s="53"/>
      <c r="G272" s="53"/>
      <c r="H272" s="53"/>
      <c r="I272" s="54"/>
      <c r="J272" s="55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7"/>
      <c r="X272" s="58"/>
      <c r="Y272" s="59"/>
      <c r="Z272" s="59"/>
      <c r="AA272" s="59"/>
      <c r="AB272" s="59"/>
      <c r="AC272" s="59"/>
      <c r="AD272" s="58"/>
      <c r="AE272" s="59"/>
      <c r="AF272" s="59"/>
      <c r="AG272" s="59"/>
      <c r="AH272" s="59"/>
      <c r="AI272" s="58"/>
      <c r="AJ272" s="59"/>
      <c r="AK272" s="59"/>
      <c r="AL272" s="59"/>
      <c r="AM272" s="58"/>
      <c r="AN272" s="59"/>
      <c r="AO272" s="59"/>
      <c r="AP272" s="58"/>
      <c r="AQ272" s="59"/>
      <c r="AR272" s="59"/>
      <c r="AS272" s="59"/>
      <c r="AT272" s="60"/>
      <c r="AU272" s="61"/>
      <c r="AV272" s="61"/>
      <c r="AW272" s="61"/>
      <c r="AX272" s="61"/>
      <c r="AY272" s="61"/>
      <c r="AZ272" s="58"/>
      <c r="BA272" s="59"/>
      <c r="BB272" s="59"/>
      <c r="BC272" s="59"/>
      <c r="BD272" s="59"/>
      <c r="BE272" s="62"/>
    </row>
    <row r="273" spans="2:117" s="44" customFormat="1" ht="15.75" customHeight="1" x14ac:dyDescent="0.15">
      <c r="B273" s="50" t="str">
        <f t="shared" si="54"/>
        <v/>
      </c>
      <c r="C273" s="51"/>
      <c r="D273" s="52"/>
      <c r="E273" s="53"/>
      <c r="F273" s="53"/>
      <c r="G273" s="53"/>
      <c r="H273" s="53"/>
      <c r="I273" s="54"/>
      <c r="J273" s="55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7"/>
      <c r="X273" s="58"/>
      <c r="Y273" s="59"/>
      <c r="Z273" s="59"/>
      <c r="AA273" s="59"/>
      <c r="AB273" s="59"/>
      <c r="AC273" s="59"/>
      <c r="AD273" s="58"/>
      <c r="AE273" s="59"/>
      <c r="AF273" s="59"/>
      <c r="AG273" s="59"/>
      <c r="AH273" s="59"/>
      <c r="AI273" s="58"/>
      <c r="AJ273" s="59"/>
      <c r="AK273" s="59"/>
      <c r="AL273" s="59"/>
      <c r="AM273" s="58"/>
      <c r="AN273" s="59"/>
      <c r="AO273" s="59"/>
      <c r="AP273" s="58"/>
      <c r="AQ273" s="59"/>
      <c r="AR273" s="59"/>
      <c r="AS273" s="59"/>
      <c r="AT273" s="60"/>
      <c r="AU273" s="61"/>
      <c r="AV273" s="61"/>
      <c r="AW273" s="61"/>
      <c r="AX273" s="61"/>
      <c r="AY273" s="61"/>
      <c r="AZ273" s="58"/>
      <c r="BA273" s="59"/>
      <c r="BB273" s="59"/>
      <c r="BC273" s="59"/>
      <c r="BD273" s="59"/>
      <c r="BE273" s="62"/>
      <c r="BF273" s="39"/>
      <c r="BG273" s="39"/>
      <c r="BH273" s="39"/>
      <c r="BI273" s="39"/>
      <c r="BJ273" s="39"/>
      <c r="BK273" s="39"/>
      <c r="BL273" s="39"/>
      <c r="BM273" s="39"/>
      <c r="BN273" s="39"/>
      <c r="BU273" s="39"/>
      <c r="BV273" s="39"/>
      <c r="CD273" s="39"/>
      <c r="CK273" s="39"/>
      <c r="CR273" s="39"/>
      <c r="CY273" s="39"/>
      <c r="DF273" s="39"/>
      <c r="DM273" s="39"/>
    </row>
    <row r="274" spans="2:117" ht="15.95" customHeight="1" x14ac:dyDescent="0.15">
      <c r="B274" s="50" t="str">
        <f t="shared" si="54"/>
        <v/>
      </c>
      <c r="C274" s="51"/>
      <c r="D274" s="52"/>
      <c r="E274" s="53"/>
      <c r="F274" s="53"/>
      <c r="G274" s="53"/>
      <c r="H274" s="53"/>
      <c r="I274" s="54"/>
      <c r="J274" s="55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7"/>
      <c r="X274" s="58"/>
      <c r="Y274" s="59"/>
      <c r="Z274" s="59"/>
      <c r="AA274" s="59"/>
      <c r="AB274" s="59"/>
      <c r="AC274" s="59"/>
      <c r="AD274" s="58"/>
      <c r="AE274" s="59"/>
      <c r="AF274" s="59"/>
      <c r="AG274" s="59"/>
      <c r="AH274" s="59"/>
      <c r="AI274" s="58"/>
      <c r="AJ274" s="59"/>
      <c r="AK274" s="59"/>
      <c r="AL274" s="59"/>
      <c r="AM274" s="58"/>
      <c r="AN274" s="59"/>
      <c r="AO274" s="59"/>
      <c r="AP274" s="58"/>
      <c r="AQ274" s="59"/>
      <c r="AR274" s="59"/>
      <c r="AS274" s="59"/>
      <c r="AT274" s="60"/>
      <c r="AU274" s="61"/>
      <c r="AV274" s="61"/>
      <c r="AW274" s="61"/>
      <c r="AX274" s="61"/>
      <c r="AY274" s="61"/>
      <c r="AZ274" s="58"/>
      <c r="BA274" s="59"/>
      <c r="BB274" s="59"/>
      <c r="BC274" s="59"/>
      <c r="BD274" s="59"/>
      <c r="BE274" s="62"/>
    </row>
    <row r="275" spans="2:117" s="44" customFormat="1" ht="15.75" customHeight="1" x14ac:dyDescent="0.15">
      <c r="B275" s="50" t="str">
        <f t="shared" si="54"/>
        <v/>
      </c>
      <c r="C275" s="51"/>
      <c r="D275" s="52"/>
      <c r="E275" s="53"/>
      <c r="F275" s="53"/>
      <c r="G275" s="53"/>
      <c r="H275" s="53"/>
      <c r="I275" s="54"/>
      <c r="J275" s="55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7"/>
      <c r="X275" s="58"/>
      <c r="Y275" s="59"/>
      <c r="Z275" s="59"/>
      <c r="AA275" s="59"/>
      <c r="AB275" s="59"/>
      <c r="AC275" s="59"/>
      <c r="AD275" s="58"/>
      <c r="AE275" s="59"/>
      <c r="AF275" s="59"/>
      <c r="AG275" s="59"/>
      <c r="AH275" s="59"/>
      <c r="AI275" s="58"/>
      <c r="AJ275" s="59"/>
      <c r="AK275" s="59"/>
      <c r="AL275" s="59"/>
      <c r="AM275" s="58"/>
      <c r="AN275" s="59"/>
      <c r="AO275" s="59"/>
      <c r="AP275" s="58"/>
      <c r="AQ275" s="59"/>
      <c r="AR275" s="59"/>
      <c r="AS275" s="59"/>
      <c r="AT275" s="60"/>
      <c r="AU275" s="61"/>
      <c r="AV275" s="61"/>
      <c r="AW275" s="61"/>
      <c r="AX275" s="61"/>
      <c r="AY275" s="61"/>
      <c r="AZ275" s="58"/>
      <c r="BA275" s="59"/>
      <c r="BB275" s="59"/>
      <c r="BC275" s="59"/>
      <c r="BD275" s="59"/>
      <c r="BE275" s="62"/>
      <c r="BF275" s="39"/>
      <c r="BG275" s="39"/>
      <c r="BH275" s="39"/>
      <c r="BI275" s="39"/>
      <c r="BJ275" s="39"/>
      <c r="BK275" s="39"/>
      <c r="BL275" s="39"/>
      <c r="BM275" s="39"/>
      <c r="BN275" s="39"/>
      <c r="BU275" s="39"/>
      <c r="BV275" s="39"/>
      <c r="CD275" s="39"/>
      <c r="CK275" s="39"/>
      <c r="CR275" s="39"/>
      <c r="CY275" s="39"/>
      <c r="DF275" s="39"/>
      <c r="DM275" s="39"/>
    </row>
    <row r="276" spans="2:117" ht="15.95" customHeight="1" x14ac:dyDescent="0.15">
      <c r="B276" s="50" t="str">
        <f t="shared" si="54"/>
        <v/>
      </c>
      <c r="C276" s="51"/>
      <c r="D276" s="52"/>
      <c r="E276" s="53"/>
      <c r="F276" s="53"/>
      <c r="G276" s="53"/>
      <c r="H276" s="53"/>
      <c r="I276" s="54"/>
      <c r="J276" s="55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7"/>
      <c r="X276" s="58"/>
      <c r="Y276" s="59"/>
      <c r="Z276" s="59"/>
      <c r="AA276" s="59"/>
      <c r="AB276" s="59"/>
      <c r="AC276" s="59"/>
      <c r="AD276" s="58"/>
      <c r="AE276" s="59"/>
      <c r="AF276" s="59"/>
      <c r="AG276" s="59"/>
      <c r="AH276" s="59"/>
      <c r="AI276" s="58"/>
      <c r="AJ276" s="59"/>
      <c r="AK276" s="59"/>
      <c r="AL276" s="59"/>
      <c r="AM276" s="58"/>
      <c r="AN276" s="59"/>
      <c r="AO276" s="59"/>
      <c r="AP276" s="58"/>
      <c r="AQ276" s="59"/>
      <c r="AR276" s="59"/>
      <c r="AS276" s="59"/>
      <c r="AT276" s="60"/>
      <c r="AU276" s="61"/>
      <c r="AV276" s="61"/>
      <c r="AW276" s="61"/>
      <c r="AX276" s="61"/>
      <c r="AY276" s="61"/>
      <c r="AZ276" s="58"/>
      <c r="BA276" s="59"/>
      <c r="BB276" s="59"/>
      <c r="BC276" s="59"/>
      <c r="BD276" s="59"/>
      <c r="BE276" s="62"/>
    </row>
    <row r="277" spans="2:117" s="44" customFormat="1" ht="15.75" customHeight="1" x14ac:dyDescent="0.15">
      <c r="B277" s="50" t="str">
        <f t="shared" si="54"/>
        <v/>
      </c>
      <c r="C277" s="51"/>
      <c r="D277" s="52"/>
      <c r="E277" s="53"/>
      <c r="F277" s="53"/>
      <c r="G277" s="53"/>
      <c r="H277" s="53"/>
      <c r="I277" s="54"/>
      <c r="J277" s="55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7"/>
      <c r="X277" s="58"/>
      <c r="Y277" s="59"/>
      <c r="Z277" s="59"/>
      <c r="AA277" s="59"/>
      <c r="AB277" s="59"/>
      <c r="AC277" s="59"/>
      <c r="AD277" s="58"/>
      <c r="AE277" s="59"/>
      <c r="AF277" s="59"/>
      <c r="AG277" s="59"/>
      <c r="AH277" s="59"/>
      <c r="AI277" s="58"/>
      <c r="AJ277" s="59"/>
      <c r="AK277" s="59"/>
      <c r="AL277" s="59"/>
      <c r="AM277" s="58"/>
      <c r="AN277" s="59"/>
      <c r="AO277" s="59"/>
      <c r="AP277" s="58"/>
      <c r="AQ277" s="59"/>
      <c r="AR277" s="59"/>
      <c r="AS277" s="59"/>
      <c r="AT277" s="60"/>
      <c r="AU277" s="61"/>
      <c r="AV277" s="61"/>
      <c r="AW277" s="61"/>
      <c r="AX277" s="61"/>
      <c r="AY277" s="61"/>
      <c r="AZ277" s="58"/>
      <c r="BA277" s="59"/>
      <c r="BB277" s="59"/>
      <c r="BC277" s="59"/>
      <c r="BD277" s="59"/>
      <c r="BE277" s="62"/>
      <c r="BF277" s="39"/>
      <c r="BG277" s="39"/>
      <c r="BH277" s="39"/>
      <c r="BI277" s="39"/>
      <c r="BJ277" s="39"/>
      <c r="BK277" s="39"/>
      <c r="BL277" s="39"/>
      <c r="BM277" s="39"/>
      <c r="BN277" s="39"/>
      <c r="BU277" s="39"/>
      <c r="BV277" s="39"/>
      <c r="CD277" s="39"/>
      <c r="CK277" s="39"/>
      <c r="CR277" s="39"/>
      <c r="CY277" s="39"/>
      <c r="DF277" s="39"/>
      <c r="DM277" s="39"/>
    </row>
    <row r="278" spans="2:117" ht="15.95" customHeight="1" x14ac:dyDescent="0.15">
      <c r="B278" s="50" t="str">
        <f t="shared" si="54"/>
        <v/>
      </c>
      <c r="C278" s="51"/>
      <c r="D278" s="52"/>
      <c r="E278" s="53"/>
      <c r="F278" s="53"/>
      <c r="G278" s="53"/>
      <c r="H278" s="53"/>
      <c r="I278" s="54"/>
      <c r="J278" s="55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7"/>
      <c r="X278" s="58"/>
      <c r="Y278" s="59"/>
      <c r="Z278" s="59"/>
      <c r="AA278" s="59"/>
      <c r="AB278" s="59"/>
      <c r="AC278" s="59"/>
      <c r="AD278" s="58"/>
      <c r="AE278" s="59"/>
      <c r="AF278" s="59"/>
      <c r="AG278" s="59"/>
      <c r="AH278" s="59"/>
      <c r="AI278" s="58"/>
      <c r="AJ278" s="59"/>
      <c r="AK278" s="59"/>
      <c r="AL278" s="59"/>
      <c r="AM278" s="58"/>
      <c r="AN278" s="59"/>
      <c r="AO278" s="59"/>
      <c r="AP278" s="58"/>
      <c r="AQ278" s="59"/>
      <c r="AR278" s="59"/>
      <c r="AS278" s="59"/>
      <c r="AT278" s="60"/>
      <c r="AU278" s="61"/>
      <c r="AV278" s="61"/>
      <c r="AW278" s="61"/>
      <c r="AX278" s="61"/>
      <c r="AY278" s="61"/>
      <c r="AZ278" s="58"/>
      <c r="BA278" s="59"/>
      <c r="BB278" s="59"/>
      <c r="BC278" s="59"/>
      <c r="BD278" s="59"/>
      <c r="BE278" s="62"/>
    </row>
    <row r="279" spans="2:117" ht="15.95" customHeight="1" x14ac:dyDescent="0.15">
      <c r="B279" s="50" t="str">
        <f t="shared" si="54"/>
        <v/>
      </c>
      <c r="C279" s="51"/>
      <c r="D279" s="52"/>
      <c r="E279" s="53"/>
      <c r="F279" s="53"/>
      <c r="G279" s="53"/>
      <c r="H279" s="53"/>
      <c r="I279" s="54"/>
      <c r="J279" s="55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7"/>
      <c r="X279" s="58"/>
      <c r="Y279" s="59"/>
      <c r="Z279" s="59"/>
      <c r="AA279" s="59"/>
      <c r="AB279" s="59"/>
      <c r="AC279" s="59"/>
      <c r="AD279" s="58"/>
      <c r="AE279" s="59"/>
      <c r="AF279" s="59"/>
      <c r="AG279" s="59"/>
      <c r="AH279" s="59"/>
      <c r="AI279" s="58"/>
      <c r="AJ279" s="59"/>
      <c r="AK279" s="59"/>
      <c r="AL279" s="59"/>
      <c r="AM279" s="58"/>
      <c r="AN279" s="59"/>
      <c r="AO279" s="59"/>
      <c r="AP279" s="58"/>
      <c r="AQ279" s="59"/>
      <c r="AR279" s="59"/>
      <c r="AS279" s="59"/>
      <c r="AT279" s="60"/>
      <c r="AU279" s="61"/>
      <c r="AV279" s="61"/>
      <c r="AW279" s="61"/>
      <c r="AX279" s="61"/>
      <c r="AY279" s="61"/>
      <c r="AZ279" s="58"/>
      <c r="BA279" s="59"/>
      <c r="BB279" s="59"/>
      <c r="BC279" s="59"/>
      <c r="BD279" s="59"/>
      <c r="BE279" s="62"/>
    </row>
    <row r="280" spans="2:117" ht="15.95" customHeight="1" x14ac:dyDescent="0.15">
      <c r="B280" s="50" t="str">
        <f t="shared" si="54"/>
        <v/>
      </c>
      <c r="C280" s="51"/>
      <c r="D280" s="52"/>
      <c r="E280" s="53"/>
      <c r="F280" s="53"/>
      <c r="G280" s="53"/>
      <c r="H280" s="53"/>
      <c r="I280" s="54"/>
      <c r="J280" s="55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7"/>
      <c r="X280" s="58"/>
      <c r="Y280" s="59"/>
      <c r="Z280" s="59"/>
      <c r="AA280" s="59"/>
      <c r="AB280" s="59"/>
      <c r="AC280" s="59"/>
      <c r="AD280" s="58"/>
      <c r="AE280" s="59"/>
      <c r="AF280" s="59"/>
      <c r="AG280" s="59"/>
      <c r="AH280" s="59"/>
      <c r="AI280" s="58"/>
      <c r="AJ280" s="59"/>
      <c r="AK280" s="59"/>
      <c r="AL280" s="59"/>
      <c r="AM280" s="58"/>
      <c r="AN280" s="59"/>
      <c r="AO280" s="59"/>
      <c r="AP280" s="58"/>
      <c r="AQ280" s="59"/>
      <c r="AR280" s="59"/>
      <c r="AS280" s="59"/>
      <c r="AT280" s="60"/>
      <c r="AU280" s="61"/>
      <c r="AV280" s="61"/>
      <c r="AW280" s="61"/>
      <c r="AX280" s="61"/>
      <c r="AY280" s="61"/>
      <c r="AZ280" s="58"/>
      <c r="BA280" s="59"/>
      <c r="BB280" s="59"/>
      <c r="BC280" s="59"/>
      <c r="BD280" s="59"/>
      <c r="BE280" s="62"/>
    </row>
    <row r="281" spans="2:117" ht="15.95" customHeight="1" x14ac:dyDescent="0.15">
      <c r="B281" s="50" t="str">
        <f t="shared" si="54"/>
        <v/>
      </c>
      <c r="C281" s="51"/>
      <c r="D281" s="52"/>
      <c r="E281" s="53"/>
      <c r="F281" s="53"/>
      <c r="G281" s="53"/>
      <c r="H281" s="53"/>
      <c r="I281" s="54"/>
      <c r="J281" s="55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7"/>
      <c r="X281" s="58"/>
      <c r="Y281" s="59"/>
      <c r="Z281" s="59"/>
      <c r="AA281" s="59"/>
      <c r="AB281" s="59"/>
      <c r="AC281" s="59"/>
      <c r="AD281" s="58"/>
      <c r="AE281" s="59"/>
      <c r="AF281" s="59"/>
      <c r="AG281" s="59"/>
      <c r="AH281" s="59"/>
      <c r="AI281" s="58"/>
      <c r="AJ281" s="59"/>
      <c r="AK281" s="59"/>
      <c r="AL281" s="59"/>
      <c r="AM281" s="58"/>
      <c r="AN281" s="59"/>
      <c r="AO281" s="59"/>
      <c r="AP281" s="58"/>
      <c r="AQ281" s="59"/>
      <c r="AR281" s="59"/>
      <c r="AS281" s="59"/>
      <c r="AT281" s="60"/>
      <c r="AU281" s="61"/>
      <c r="AV281" s="61"/>
      <c r="AW281" s="61"/>
      <c r="AX281" s="61"/>
      <c r="AY281" s="61"/>
      <c r="AZ281" s="58"/>
      <c r="BA281" s="59"/>
      <c r="BB281" s="59"/>
      <c r="BC281" s="59"/>
      <c r="BD281" s="59"/>
      <c r="BE281" s="62"/>
    </row>
    <row r="282" spans="2:117" ht="15.95" customHeight="1" x14ac:dyDescent="0.15">
      <c r="B282" s="50" t="str">
        <f t="shared" si="54"/>
        <v/>
      </c>
      <c r="C282" s="51"/>
      <c r="D282" s="52"/>
      <c r="E282" s="53"/>
      <c r="F282" s="53"/>
      <c r="G282" s="53"/>
      <c r="H282" s="53"/>
      <c r="I282" s="54"/>
      <c r="J282" s="55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7"/>
      <c r="X282" s="58"/>
      <c r="Y282" s="59"/>
      <c r="Z282" s="59"/>
      <c r="AA282" s="59"/>
      <c r="AB282" s="59"/>
      <c r="AC282" s="59"/>
      <c r="AD282" s="58"/>
      <c r="AE282" s="59"/>
      <c r="AF282" s="59"/>
      <c r="AG282" s="59"/>
      <c r="AH282" s="59"/>
      <c r="AI282" s="58"/>
      <c r="AJ282" s="59"/>
      <c r="AK282" s="59"/>
      <c r="AL282" s="59"/>
      <c r="AM282" s="58"/>
      <c r="AN282" s="59"/>
      <c r="AO282" s="59"/>
      <c r="AP282" s="58"/>
      <c r="AQ282" s="59"/>
      <c r="AR282" s="59"/>
      <c r="AS282" s="59"/>
      <c r="AT282" s="60"/>
      <c r="AU282" s="61"/>
      <c r="AV282" s="61"/>
      <c r="AW282" s="61"/>
      <c r="AX282" s="61"/>
      <c r="AY282" s="61"/>
      <c r="AZ282" s="58"/>
      <c r="BA282" s="59"/>
      <c r="BB282" s="59"/>
      <c r="BC282" s="59"/>
      <c r="BD282" s="59"/>
      <c r="BE282" s="62"/>
    </row>
    <row r="283" spans="2:117" ht="15.95" customHeight="1" x14ac:dyDescent="0.15">
      <c r="B283" s="50" t="str">
        <f t="shared" si="54"/>
        <v/>
      </c>
      <c r="C283" s="51"/>
      <c r="D283" s="52"/>
      <c r="E283" s="53"/>
      <c r="F283" s="53"/>
      <c r="G283" s="53"/>
      <c r="H283" s="53"/>
      <c r="I283" s="54"/>
      <c r="J283" s="55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7"/>
      <c r="X283" s="58"/>
      <c r="Y283" s="59"/>
      <c r="Z283" s="59"/>
      <c r="AA283" s="59"/>
      <c r="AB283" s="59"/>
      <c r="AC283" s="59"/>
      <c r="AD283" s="58"/>
      <c r="AE283" s="59"/>
      <c r="AF283" s="59"/>
      <c r="AG283" s="59"/>
      <c r="AH283" s="59"/>
      <c r="AI283" s="58"/>
      <c r="AJ283" s="59"/>
      <c r="AK283" s="59"/>
      <c r="AL283" s="59"/>
      <c r="AM283" s="58"/>
      <c r="AN283" s="59"/>
      <c r="AO283" s="59"/>
      <c r="AP283" s="58"/>
      <c r="AQ283" s="59"/>
      <c r="AR283" s="59"/>
      <c r="AS283" s="59"/>
      <c r="AT283" s="60"/>
      <c r="AU283" s="61"/>
      <c r="AV283" s="61"/>
      <c r="AW283" s="61"/>
      <c r="AX283" s="61"/>
      <c r="AY283" s="61"/>
      <c r="AZ283" s="58"/>
      <c r="BA283" s="59"/>
      <c r="BB283" s="59"/>
      <c r="BC283" s="59"/>
      <c r="BD283" s="59"/>
      <c r="BE283" s="62"/>
    </row>
    <row r="284" spans="2:117" ht="15.95" customHeight="1" x14ac:dyDescent="0.15">
      <c r="B284" s="50" t="str">
        <f t="shared" si="54"/>
        <v/>
      </c>
      <c r="C284" s="51"/>
      <c r="D284" s="52"/>
      <c r="E284" s="53"/>
      <c r="F284" s="53"/>
      <c r="G284" s="53"/>
      <c r="H284" s="53"/>
      <c r="I284" s="54"/>
      <c r="J284" s="55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7"/>
      <c r="X284" s="58"/>
      <c r="Y284" s="59"/>
      <c r="Z284" s="59"/>
      <c r="AA284" s="59"/>
      <c r="AB284" s="59"/>
      <c r="AC284" s="59"/>
      <c r="AD284" s="58"/>
      <c r="AE284" s="59"/>
      <c r="AF284" s="59"/>
      <c r="AG284" s="59"/>
      <c r="AH284" s="59"/>
      <c r="AI284" s="58"/>
      <c r="AJ284" s="59"/>
      <c r="AK284" s="59"/>
      <c r="AL284" s="59"/>
      <c r="AM284" s="58"/>
      <c r="AN284" s="59"/>
      <c r="AO284" s="59"/>
      <c r="AP284" s="58"/>
      <c r="AQ284" s="59"/>
      <c r="AR284" s="59"/>
      <c r="AS284" s="59"/>
      <c r="AT284" s="60"/>
      <c r="AU284" s="61"/>
      <c r="AV284" s="61"/>
      <c r="AW284" s="61"/>
      <c r="AX284" s="61"/>
      <c r="AY284" s="61"/>
      <c r="AZ284" s="58"/>
      <c r="BA284" s="59"/>
      <c r="BB284" s="59"/>
      <c r="BC284" s="59"/>
      <c r="BD284" s="59"/>
      <c r="BE284" s="62"/>
    </row>
    <row r="285" spans="2:117" ht="15.95" customHeight="1" x14ac:dyDescent="0.15">
      <c r="B285" s="50" t="str">
        <f t="shared" si="54"/>
        <v/>
      </c>
      <c r="C285" s="51"/>
      <c r="D285" s="52"/>
      <c r="E285" s="53"/>
      <c r="F285" s="53"/>
      <c r="G285" s="53"/>
      <c r="H285" s="53"/>
      <c r="I285" s="54"/>
      <c r="J285" s="55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7"/>
      <c r="X285" s="58"/>
      <c r="Y285" s="59"/>
      <c r="Z285" s="59"/>
      <c r="AA285" s="59"/>
      <c r="AB285" s="59"/>
      <c r="AC285" s="59"/>
      <c r="AD285" s="58"/>
      <c r="AE285" s="59"/>
      <c r="AF285" s="59"/>
      <c r="AG285" s="59"/>
      <c r="AH285" s="59"/>
      <c r="AI285" s="58"/>
      <c r="AJ285" s="59"/>
      <c r="AK285" s="59"/>
      <c r="AL285" s="59"/>
      <c r="AM285" s="58"/>
      <c r="AN285" s="59"/>
      <c r="AO285" s="59"/>
      <c r="AP285" s="58"/>
      <c r="AQ285" s="59"/>
      <c r="AR285" s="59"/>
      <c r="AS285" s="59"/>
      <c r="AT285" s="60"/>
      <c r="AU285" s="61"/>
      <c r="AV285" s="61"/>
      <c r="AW285" s="61"/>
      <c r="AX285" s="61"/>
      <c r="AY285" s="61"/>
      <c r="AZ285" s="58"/>
      <c r="BA285" s="59"/>
      <c r="BB285" s="59"/>
      <c r="BC285" s="59"/>
      <c r="BD285" s="59"/>
      <c r="BE285" s="62"/>
    </row>
    <row r="286" spans="2:117" ht="15.95" customHeight="1" x14ac:dyDescent="0.15">
      <c r="B286" s="50" t="str">
        <f t="shared" si="54"/>
        <v/>
      </c>
      <c r="C286" s="51"/>
      <c r="D286" s="52"/>
      <c r="E286" s="53"/>
      <c r="F286" s="53"/>
      <c r="G286" s="53"/>
      <c r="H286" s="53"/>
      <c r="I286" s="54"/>
      <c r="J286" s="55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7"/>
      <c r="X286" s="58"/>
      <c r="Y286" s="59"/>
      <c r="Z286" s="59"/>
      <c r="AA286" s="59"/>
      <c r="AB286" s="59"/>
      <c r="AC286" s="59"/>
      <c r="AD286" s="58"/>
      <c r="AE286" s="59"/>
      <c r="AF286" s="59"/>
      <c r="AG286" s="59"/>
      <c r="AH286" s="59"/>
      <c r="AI286" s="58"/>
      <c r="AJ286" s="59"/>
      <c r="AK286" s="59"/>
      <c r="AL286" s="59"/>
      <c r="AM286" s="58"/>
      <c r="AN286" s="59"/>
      <c r="AO286" s="59"/>
      <c r="AP286" s="58"/>
      <c r="AQ286" s="59"/>
      <c r="AR286" s="59"/>
      <c r="AS286" s="59"/>
      <c r="AT286" s="60"/>
      <c r="AU286" s="61"/>
      <c r="AV286" s="61"/>
      <c r="AW286" s="61"/>
      <c r="AX286" s="61"/>
      <c r="AY286" s="61"/>
      <c r="AZ286" s="58"/>
      <c r="BA286" s="59"/>
      <c r="BB286" s="59"/>
      <c r="BC286" s="59"/>
      <c r="BD286" s="59"/>
      <c r="BE286" s="62"/>
    </row>
    <row r="287" spans="2:117" ht="15.95" customHeight="1" x14ac:dyDescent="0.15">
      <c r="B287" s="50" t="str">
        <f t="shared" si="54"/>
        <v/>
      </c>
      <c r="C287" s="51"/>
      <c r="D287" s="52"/>
      <c r="E287" s="53"/>
      <c r="F287" s="53"/>
      <c r="G287" s="53"/>
      <c r="H287" s="53"/>
      <c r="I287" s="54"/>
      <c r="J287" s="55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7"/>
      <c r="X287" s="58"/>
      <c r="Y287" s="59"/>
      <c r="Z287" s="59"/>
      <c r="AA287" s="59"/>
      <c r="AB287" s="59"/>
      <c r="AC287" s="59"/>
      <c r="AD287" s="58"/>
      <c r="AE287" s="59"/>
      <c r="AF287" s="59"/>
      <c r="AG287" s="59"/>
      <c r="AH287" s="59"/>
      <c r="AI287" s="58"/>
      <c r="AJ287" s="59"/>
      <c r="AK287" s="59"/>
      <c r="AL287" s="59"/>
      <c r="AM287" s="58"/>
      <c r="AN287" s="59"/>
      <c r="AO287" s="59"/>
      <c r="AP287" s="58"/>
      <c r="AQ287" s="59"/>
      <c r="AR287" s="59"/>
      <c r="AS287" s="59"/>
      <c r="AT287" s="60"/>
      <c r="AU287" s="61"/>
      <c r="AV287" s="61"/>
      <c r="AW287" s="61"/>
      <c r="AX287" s="61"/>
      <c r="AY287" s="61"/>
      <c r="AZ287" s="58"/>
      <c r="BA287" s="59"/>
      <c r="BB287" s="59"/>
      <c r="BC287" s="59"/>
      <c r="BD287" s="59"/>
      <c r="BE287" s="62"/>
    </row>
    <row r="288" spans="2:117" ht="15.95" customHeight="1" x14ac:dyDescent="0.15">
      <c r="B288" s="50" t="str">
        <f t="shared" si="54"/>
        <v/>
      </c>
      <c r="C288" s="51"/>
      <c r="D288" s="52"/>
      <c r="E288" s="53"/>
      <c r="F288" s="53"/>
      <c r="G288" s="53"/>
      <c r="H288" s="53"/>
      <c r="I288" s="54"/>
      <c r="J288" s="55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7"/>
      <c r="X288" s="58"/>
      <c r="Y288" s="59"/>
      <c r="Z288" s="59"/>
      <c r="AA288" s="59"/>
      <c r="AB288" s="59"/>
      <c r="AC288" s="59"/>
      <c r="AD288" s="58"/>
      <c r="AE288" s="59"/>
      <c r="AF288" s="59"/>
      <c r="AG288" s="59"/>
      <c r="AH288" s="59"/>
      <c r="AI288" s="58"/>
      <c r="AJ288" s="59"/>
      <c r="AK288" s="59"/>
      <c r="AL288" s="59"/>
      <c r="AM288" s="58"/>
      <c r="AN288" s="59"/>
      <c r="AO288" s="59"/>
      <c r="AP288" s="58"/>
      <c r="AQ288" s="59"/>
      <c r="AR288" s="59"/>
      <c r="AS288" s="59"/>
      <c r="AT288" s="60"/>
      <c r="AU288" s="61"/>
      <c r="AV288" s="61"/>
      <c r="AW288" s="61"/>
      <c r="AX288" s="61"/>
      <c r="AY288" s="61"/>
      <c r="AZ288" s="58"/>
      <c r="BA288" s="59"/>
      <c r="BB288" s="59"/>
      <c r="BC288" s="59"/>
      <c r="BD288" s="59"/>
      <c r="BE288" s="62"/>
    </row>
    <row r="289" spans="2:57" ht="15.95" customHeight="1" x14ac:dyDescent="0.15">
      <c r="B289" s="50" t="str">
        <f t="shared" si="54"/>
        <v/>
      </c>
      <c r="C289" s="51"/>
      <c r="D289" s="52"/>
      <c r="E289" s="53"/>
      <c r="F289" s="53"/>
      <c r="G289" s="53"/>
      <c r="H289" s="53"/>
      <c r="I289" s="54"/>
      <c r="J289" s="55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7"/>
      <c r="X289" s="58"/>
      <c r="Y289" s="59"/>
      <c r="Z289" s="59"/>
      <c r="AA289" s="59"/>
      <c r="AB289" s="59"/>
      <c r="AC289" s="59"/>
      <c r="AD289" s="58"/>
      <c r="AE289" s="59"/>
      <c r="AF289" s="59"/>
      <c r="AG289" s="59"/>
      <c r="AH289" s="59"/>
      <c r="AI289" s="58"/>
      <c r="AJ289" s="59"/>
      <c r="AK289" s="59"/>
      <c r="AL289" s="59"/>
      <c r="AM289" s="58"/>
      <c r="AN289" s="59"/>
      <c r="AO289" s="59"/>
      <c r="AP289" s="58"/>
      <c r="AQ289" s="59"/>
      <c r="AR289" s="59"/>
      <c r="AS289" s="59"/>
      <c r="AT289" s="60"/>
      <c r="AU289" s="61"/>
      <c r="AV289" s="61"/>
      <c r="AW289" s="61"/>
      <c r="AX289" s="61"/>
      <c r="AY289" s="61"/>
      <c r="AZ289" s="58"/>
      <c r="BA289" s="59"/>
      <c r="BB289" s="59"/>
      <c r="BC289" s="59"/>
      <c r="BD289" s="59"/>
      <c r="BE289" s="62"/>
    </row>
    <row r="290" spans="2:57" ht="15.95" customHeight="1" x14ac:dyDescent="0.15">
      <c r="B290" s="50" t="str">
        <f t="shared" si="54"/>
        <v/>
      </c>
      <c r="C290" s="51"/>
      <c r="D290" s="52"/>
      <c r="E290" s="53"/>
      <c r="F290" s="53"/>
      <c r="G290" s="53"/>
      <c r="H290" s="53"/>
      <c r="I290" s="54"/>
      <c r="J290" s="55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7"/>
      <c r="X290" s="58"/>
      <c r="Y290" s="59"/>
      <c r="Z290" s="59"/>
      <c r="AA290" s="59"/>
      <c r="AB290" s="59"/>
      <c r="AC290" s="59"/>
      <c r="AD290" s="58"/>
      <c r="AE290" s="59"/>
      <c r="AF290" s="59"/>
      <c r="AG290" s="59"/>
      <c r="AH290" s="59"/>
      <c r="AI290" s="58"/>
      <c r="AJ290" s="59"/>
      <c r="AK290" s="59"/>
      <c r="AL290" s="59"/>
      <c r="AM290" s="58"/>
      <c r="AN290" s="59"/>
      <c r="AO290" s="59"/>
      <c r="AP290" s="58"/>
      <c r="AQ290" s="59"/>
      <c r="AR290" s="59"/>
      <c r="AS290" s="59"/>
      <c r="AT290" s="60"/>
      <c r="AU290" s="61"/>
      <c r="AV290" s="61"/>
      <c r="AW290" s="61"/>
      <c r="AX290" s="61"/>
      <c r="AY290" s="61"/>
      <c r="AZ290" s="58"/>
      <c r="BA290" s="59"/>
      <c r="BB290" s="59"/>
      <c r="BC290" s="59"/>
      <c r="BD290" s="59"/>
      <c r="BE290" s="62"/>
    </row>
    <row r="291" spans="2:57" ht="15.95" customHeight="1" x14ac:dyDescent="0.15">
      <c r="B291" s="50" t="str">
        <f t="shared" si="54"/>
        <v/>
      </c>
      <c r="C291" s="51"/>
      <c r="D291" s="52"/>
      <c r="E291" s="53"/>
      <c r="F291" s="53"/>
      <c r="G291" s="53"/>
      <c r="H291" s="53"/>
      <c r="I291" s="54"/>
      <c r="J291" s="55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7"/>
      <c r="X291" s="58"/>
      <c r="Y291" s="59"/>
      <c r="Z291" s="59"/>
      <c r="AA291" s="59"/>
      <c r="AB291" s="59"/>
      <c r="AC291" s="59"/>
      <c r="AD291" s="58"/>
      <c r="AE291" s="59"/>
      <c r="AF291" s="59"/>
      <c r="AG291" s="59"/>
      <c r="AH291" s="59"/>
      <c r="AI291" s="58"/>
      <c r="AJ291" s="59"/>
      <c r="AK291" s="59"/>
      <c r="AL291" s="59"/>
      <c r="AM291" s="58"/>
      <c r="AN291" s="59"/>
      <c r="AO291" s="59"/>
      <c r="AP291" s="58"/>
      <c r="AQ291" s="59"/>
      <c r="AR291" s="59"/>
      <c r="AS291" s="59"/>
      <c r="AT291" s="60"/>
      <c r="AU291" s="61"/>
      <c r="AV291" s="61"/>
      <c r="AW291" s="61"/>
      <c r="AX291" s="61"/>
      <c r="AY291" s="61"/>
      <c r="AZ291" s="58"/>
      <c r="BA291" s="59"/>
      <c r="BB291" s="59"/>
      <c r="BC291" s="59"/>
      <c r="BD291" s="59"/>
      <c r="BE291" s="62"/>
    </row>
    <row r="292" spans="2:57" ht="15.95" customHeight="1" x14ac:dyDescent="0.15">
      <c r="B292" s="50" t="str">
        <f t="shared" si="54"/>
        <v/>
      </c>
      <c r="C292" s="51"/>
      <c r="D292" s="52"/>
      <c r="E292" s="53"/>
      <c r="F292" s="53"/>
      <c r="G292" s="53"/>
      <c r="H292" s="53"/>
      <c r="I292" s="54"/>
      <c r="J292" s="55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7"/>
      <c r="X292" s="58"/>
      <c r="Y292" s="59"/>
      <c r="Z292" s="59"/>
      <c r="AA292" s="59"/>
      <c r="AB292" s="59"/>
      <c r="AC292" s="59"/>
      <c r="AD292" s="58"/>
      <c r="AE292" s="59"/>
      <c r="AF292" s="59"/>
      <c r="AG292" s="59"/>
      <c r="AH292" s="59"/>
      <c r="AI292" s="58"/>
      <c r="AJ292" s="59"/>
      <c r="AK292" s="59"/>
      <c r="AL292" s="59"/>
      <c r="AM292" s="58"/>
      <c r="AN292" s="59"/>
      <c r="AO292" s="59"/>
      <c r="AP292" s="58"/>
      <c r="AQ292" s="59"/>
      <c r="AR292" s="59"/>
      <c r="AS292" s="59"/>
      <c r="AT292" s="60"/>
      <c r="AU292" s="61"/>
      <c r="AV292" s="61"/>
      <c r="AW292" s="61"/>
      <c r="AX292" s="61"/>
      <c r="AY292" s="61"/>
      <c r="AZ292" s="58"/>
      <c r="BA292" s="59"/>
      <c r="BB292" s="59"/>
      <c r="BC292" s="59"/>
      <c r="BD292" s="59"/>
      <c r="BE292" s="62"/>
    </row>
    <row r="293" spans="2:57" ht="15.95" customHeight="1" x14ac:dyDescent="0.15">
      <c r="B293" s="50" t="str">
        <f t="shared" si="54"/>
        <v/>
      </c>
      <c r="C293" s="51"/>
      <c r="D293" s="52"/>
      <c r="E293" s="53"/>
      <c r="F293" s="53"/>
      <c r="G293" s="53"/>
      <c r="H293" s="53"/>
      <c r="I293" s="54"/>
      <c r="J293" s="55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7"/>
      <c r="X293" s="58"/>
      <c r="Y293" s="59"/>
      <c r="Z293" s="59"/>
      <c r="AA293" s="59"/>
      <c r="AB293" s="59"/>
      <c r="AC293" s="59"/>
      <c r="AD293" s="58"/>
      <c r="AE293" s="59"/>
      <c r="AF293" s="59"/>
      <c r="AG293" s="59"/>
      <c r="AH293" s="59"/>
      <c r="AI293" s="58"/>
      <c r="AJ293" s="59"/>
      <c r="AK293" s="59"/>
      <c r="AL293" s="59"/>
      <c r="AM293" s="58"/>
      <c r="AN293" s="59"/>
      <c r="AO293" s="59"/>
      <c r="AP293" s="58"/>
      <c r="AQ293" s="59"/>
      <c r="AR293" s="59"/>
      <c r="AS293" s="59"/>
      <c r="AT293" s="60"/>
      <c r="AU293" s="61"/>
      <c r="AV293" s="61"/>
      <c r="AW293" s="61"/>
      <c r="AX293" s="61"/>
      <c r="AY293" s="61"/>
      <c r="AZ293" s="58"/>
      <c r="BA293" s="59"/>
      <c r="BB293" s="59"/>
      <c r="BC293" s="59"/>
      <c r="BD293" s="59"/>
      <c r="BE293" s="62"/>
    </row>
    <row r="294" spans="2:57" ht="15.95" customHeight="1" x14ac:dyDescent="0.15">
      <c r="B294" s="50" t="str">
        <f t="shared" si="54"/>
        <v/>
      </c>
      <c r="C294" s="51"/>
      <c r="D294" s="52"/>
      <c r="E294" s="53"/>
      <c r="F294" s="53"/>
      <c r="G294" s="53"/>
      <c r="H294" s="53"/>
      <c r="I294" s="54"/>
      <c r="J294" s="55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7"/>
      <c r="X294" s="58"/>
      <c r="Y294" s="59"/>
      <c r="Z294" s="59"/>
      <c r="AA294" s="59"/>
      <c r="AB294" s="59"/>
      <c r="AC294" s="59"/>
      <c r="AD294" s="58"/>
      <c r="AE294" s="59"/>
      <c r="AF294" s="59"/>
      <c r="AG294" s="59"/>
      <c r="AH294" s="59"/>
      <c r="AI294" s="58"/>
      <c r="AJ294" s="59"/>
      <c r="AK294" s="59"/>
      <c r="AL294" s="59"/>
      <c r="AM294" s="58"/>
      <c r="AN294" s="59"/>
      <c r="AO294" s="59"/>
      <c r="AP294" s="58"/>
      <c r="AQ294" s="59"/>
      <c r="AR294" s="59"/>
      <c r="AS294" s="59"/>
      <c r="AT294" s="60"/>
      <c r="AU294" s="61"/>
      <c r="AV294" s="61"/>
      <c r="AW294" s="61"/>
      <c r="AX294" s="61"/>
      <c r="AY294" s="61"/>
      <c r="AZ294" s="58"/>
      <c r="BA294" s="59"/>
      <c r="BB294" s="59"/>
      <c r="BC294" s="59"/>
      <c r="BD294" s="59"/>
      <c r="BE294" s="62"/>
    </row>
    <row r="295" spans="2:57" ht="15.95" customHeight="1" x14ac:dyDescent="0.15">
      <c r="B295" s="50" t="str">
        <f t="shared" si="54"/>
        <v/>
      </c>
      <c r="C295" s="51"/>
      <c r="D295" s="52"/>
      <c r="E295" s="53"/>
      <c r="F295" s="53"/>
      <c r="G295" s="53"/>
      <c r="H295" s="53"/>
      <c r="I295" s="54"/>
      <c r="J295" s="55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7"/>
      <c r="X295" s="58"/>
      <c r="Y295" s="59"/>
      <c r="Z295" s="59"/>
      <c r="AA295" s="59"/>
      <c r="AB295" s="59"/>
      <c r="AC295" s="59"/>
      <c r="AD295" s="58"/>
      <c r="AE295" s="59"/>
      <c r="AF295" s="59"/>
      <c r="AG295" s="59"/>
      <c r="AH295" s="59"/>
      <c r="AI295" s="58"/>
      <c r="AJ295" s="59"/>
      <c r="AK295" s="59"/>
      <c r="AL295" s="59"/>
      <c r="AM295" s="58"/>
      <c r="AN295" s="59"/>
      <c r="AO295" s="59"/>
      <c r="AP295" s="58"/>
      <c r="AQ295" s="59"/>
      <c r="AR295" s="59"/>
      <c r="AS295" s="59"/>
      <c r="AT295" s="60"/>
      <c r="AU295" s="61"/>
      <c r="AV295" s="61"/>
      <c r="AW295" s="61"/>
      <c r="AX295" s="61"/>
      <c r="AY295" s="61"/>
      <c r="AZ295" s="58"/>
      <c r="BA295" s="59"/>
      <c r="BB295" s="59"/>
      <c r="BC295" s="59"/>
      <c r="BD295" s="59"/>
      <c r="BE295" s="62"/>
    </row>
    <row r="296" spans="2:57" ht="15.95" customHeight="1" x14ac:dyDescent="0.15">
      <c r="B296" s="50" t="str">
        <f t="shared" si="54"/>
        <v/>
      </c>
      <c r="C296" s="51"/>
      <c r="D296" s="52"/>
      <c r="E296" s="53"/>
      <c r="F296" s="53"/>
      <c r="G296" s="53"/>
      <c r="H296" s="53"/>
      <c r="I296" s="54"/>
      <c r="J296" s="55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7"/>
      <c r="X296" s="58"/>
      <c r="Y296" s="59"/>
      <c r="Z296" s="59"/>
      <c r="AA296" s="59"/>
      <c r="AB296" s="59"/>
      <c r="AC296" s="59"/>
      <c r="AD296" s="58"/>
      <c r="AE296" s="59"/>
      <c r="AF296" s="59"/>
      <c r="AG296" s="59"/>
      <c r="AH296" s="59"/>
      <c r="AI296" s="58"/>
      <c r="AJ296" s="59"/>
      <c r="AK296" s="59"/>
      <c r="AL296" s="59"/>
      <c r="AM296" s="58"/>
      <c r="AN296" s="59"/>
      <c r="AO296" s="59"/>
      <c r="AP296" s="58"/>
      <c r="AQ296" s="59"/>
      <c r="AR296" s="59"/>
      <c r="AS296" s="59"/>
      <c r="AT296" s="60"/>
      <c r="AU296" s="61"/>
      <c r="AV296" s="61"/>
      <c r="AW296" s="61"/>
      <c r="AX296" s="61"/>
      <c r="AY296" s="61"/>
      <c r="AZ296" s="58"/>
      <c r="BA296" s="59"/>
      <c r="BB296" s="59"/>
      <c r="BC296" s="59"/>
      <c r="BD296" s="59"/>
      <c r="BE296" s="62"/>
    </row>
    <row r="297" spans="2:57" ht="15.95" customHeight="1" x14ac:dyDescent="0.15">
      <c r="B297" s="50" t="str">
        <f t="shared" si="54"/>
        <v/>
      </c>
      <c r="C297" s="51"/>
      <c r="D297" s="52"/>
      <c r="E297" s="53"/>
      <c r="F297" s="53"/>
      <c r="G297" s="53"/>
      <c r="H297" s="53"/>
      <c r="I297" s="54"/>
      <c r="J297" s="55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7"/>
      <c r="X297" s="58"/>
      <c r="Y297" s="59"/>
      <c r="Z297" s="59"/>
      <c r="AA297" s="59"/>
      <c r="AB297" s="59"/>
      <c r="AC297" s="59"/>
      <c r="AD297" s="58"/>
      <c r="AE297" s="59"/>
      <c r="AF297" s="59"/>
      <c r="AG297" s="59"/>
      <c r="AH297" s="59"/>
      <c r="AI297" s="58"/>
      <c r="AJ297" s="59"/>
      <c r="AK297" s="59"/>
      <c r="AL297" s="59"/>
      <c r="AM297" s="58"/>
      <c r="AN297" s="59"/>
      <c r="AO297" s="59"/>
      <c r="AP297" s="58"/>
      <c r="AQ297" s="59"/>
      <c r="AR297" s="59"/>
      <c r="AS297" s="59"/>
      <c r="AT297" s="60"/>
      <c r="AU297" s="61"/>
      <c r="AV297" s="61"/>
      <c r="AW297" s="61"/>
      <c r="AX297" s="61"/>
      <c r="AY297" s="61"/>
      <c r="AZ297" s="58"/>
      <c r="BA297" s="59"/>
      <c r="BB297" s="59"/>
      <c r="BC297" s="59"/>
      <c r="BD297" s="59"/>
      <c r="BE297" s="62"/>
    </row>
    <row r="298" spans="2:57" ht="15.95" customHeight="1" x14ac:dyDescent="0.15">
      <c r="B298" s="50" t="str">
        <f t="shared" si="54"/>
        <v/>
      </c>
      <c r="C298" s="51"/>
      <c r="D298" s="52"/>
      <c r="E298" s="53"/>
      <c r="F298" s="53"/>
      <c r="G298" s="53"/>
      <c r="H298" s="53"/>
      <c r="I298" s="54"/>
      <c r="J298" s="55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7"/>
      <c r="X298" s="58"/>
      <c r="Y298" s="59"/>
      <c r="Z298" s="59"/>
      <c r="AA298" s="59"/>
      <c r="AB298" s="59"/>
      <c r="AC298" s="59"/>
      <c r="AD298" s="58"/>
      <c r="AE298" s="59"/>
      <c r="AF298" s="59"/>
      <c r="AG298" s="59"/>
      <c r="AH298" s="59"/>
      <c r="AI298" s="58"/>
      <c r="AJ298" s="59"/>
      <c r="AK298" s="59"/>
      <c r="AL298" s="59"/>
      <c r="AM298" s="58"/>
      <c r="AN298" s="59"/>
      <c r="AO298" s="59"/>
      <c r="AP298" s="58"/>
      <c r="AQ298" s="59"/>
      <c r="AR298" s="59"/>
      <c r="AS298" s="59"/>
      <c r="AT298" s="60"/>
      <c r="AU298" s="61"/>
      <c r="AV298" s="61"/>
      <c r="AW298" s="61"/>
      <c r="AX298" s="61"/>
      <c r="AY298" s="61"/>
      <c r="AZ298" s="58"/>
      <c r="BA298" s="59"/>
      <c r="BB298" s="59"/>
      <c r="BC298" s="59"/>
      <c r="BD298" s="59"/>
      <c r="BE298" s="62"/>
    </row>
    <row r="299" spans="2:57" ht="15.95" customHeight="1" x14ac:dyDescent="0.15">
      <c r="B299" s="50" t="str">
        <f t="shared" si="54"/>
        <v/>
      </c>
      <c r="C299" s="51"/>
      <c r="D299" s="52"/>
      <c r="E299" s="53"/>
      <c r="F299" s="53"/>
      <c r="G299" s="53"/>
      <c r="H299" s="53"/>
      <c r="I299" s="54"/>
      <c r="J299" s="55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7"/>
      <c r="X299" s="58"/>
      <c r="Y299" s="59"/>
      <c r="Z299" s="59"/>
      <c r="AA299" s="59"/>
      <c r="AB299" s="59"/>
      <c r="AC299" s="59"/>
      <c r="AD299" s="58"/>
      <c r="AE299" s="59"/>
      <c r="AF299" s="59"/>
      <c r="AG299" s="59"/>
      <c r="AH299" s="59"/>
      <c r="AI299" s="58"/>
      <c r="AJ299" s="59"/>
      <c r="AK299" s="59"/>
      <c r="AL299" s="59"/>
      <c r="AM299" s="58"/>
      <c r="AN299" s="59"/>
      <c r="AO299" s="59"/>
      <c r="AP299" s="58"/>
      <c r="AQ299" s="59"/>
      <c r="AR299" s="59"/>
      <c r="AS299" s="59"/>
      <c r="AT299" s="60"/>
      <c r="AU299" s="61"/>
      <c r="AV299" s="61"/>
      <c r="AW299" s="61"/>
      <c r="AX299" s="61"/>
      <c r="AY299" s="61"/>
      <c r="AZ299" s="58"/>
      <c r="BA299" s="59"/>
      <c r="BB299" s="59"/>
      <c r="BC299" s="59"/>
      <c r="BD299" s="59"/>
      <c r="BE299" s="62"/>
    </row>
    <row r="300" spans="2:57" ht="15.95" customHeight="1" x14ac:dyDescent="0.15">
      <c r="B300" s="50" t="str">
        <f t="shared" si="54"/>
        <v/>
      </c>
      <c r="C300" s="51"/>
      <c r="D300" s="52"/>
      <c r="E300" s="53"/>
      <c r="F300" s="53"/>
      <c r="G300" s="53"/>
      <c r="H300" s="53"/>
      <c r="I300" s="54"/>
      <c r="J300" s="55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7"/>
      <c r="X300" s="58"/>
      <c r="Y300" s="59"/>
      <c r="Z300" s="59"/>
      <c r="AA300" s="59"/>
      <c r="AB300" s="59"/>
      <c r="AC300" s="59"/>
      <c r="AD300" s="58"/>
      <c r="AE300" s="59"/>
      <c r="AF300" s="59"/>
      <c r="AG300" s="59"/>
      <c r="AH300" s="59"/>
      <c r="AI300" s="58"/>
      <c r="AJ300" s="59"/>
      <c r="AK300" s="59"/>
      <c r="AL300" s="59"/>
      <c r="AM300" s="58"/>
      <c r="AN300" s="59"/>
      <c r="AO300" s="59"/>
      <c r="AP300" s="58"/>
      <c r="AQ300" s="59"/>
      <c r="AR300" s="59"/>
      <c r="AS300" s="59"/>
      <c r="AT300" s="60"/>
      <c r="AU300" s="61"/>
      <c r="AV300" s="61"/>
      <c r="AW300" s="61"/>
      <c r="AX300" s="61"/>
      <c r="AY300" s="61"/>
      <c r="AZ300" s="58"/>
      <c r="BA300" s="59"/>
      <c r="BB300" s="59"/>
      <c r="BC300" s="59"/>
      <c r="BD300" s="59"/>
      <c r="BE300" s="62"/>
    </row>
    <row r="301" spans="2:57" ht="15.95" customHeight="1" x14ac:dyDescent="0.15">
      <c r="B301" s="50" t="str">
        <f t="shared" si="54"/>
        <v/>
      </c>
      <c r="C301" s="51"/>
      <c r="D301" s="52"/>
      <c r="E301" s="53"/>
      <c r="F301" s="53"/>
      <c r="G301" s="53"/>
      <c r="H301" s="53"/>
      <c r="I301" s="54"/>
      <c r="J301" s="55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7"/>
      <c r="X301" s="58"/>
      <c r="Y301" s="59"/>
      <c r="Z301" s="59"/>
      <c r="AA301" s="59"/>
      <c r="AB301" s="59"/>
      <c r="AC301" s="59"/>
      <c r="AD301" s="58"/>
      <c r="AE301" s="59"/>
      <c r="AF301" s="59"/>
      <c r="AG301" s="59"/>
      <c r="AH301" s="59"/>
      <c r="AI301" s="58"/>
      <c r="AJ301" s="59"/>
      <c r="AK301" s="59"/>
      <c r="AL301" s="59"/>
      <c r="AM301" s="58"/>
      <c r="AN301" s="59"/>
      <c r="AO301" s="59"/>
      <c r="AP301" s="58"/>
      <c r="AQ301" s="59"/>
      <c r="AR301" s="59"/>
      <c r="AS301" s="59"/>
      <c r="AT301" s="60"/>
      <c r="AU301" s="61"/>
      <c r="AV301" s="61"/>
      <c r="AW301" s="61"/>
      <c r="AX301" s="61"/>
      <c r="AY301" s="61"/>
      <c r="AZ301" s="58"/>
      <c r="BA301" s="59"/>
      <c r="BB301" s="59"/>
      <c r="BC301" s="59"/>
      <c r="BD301" s="59"/>
      <c r="BE301" s="62"/>
    </row>
    <row r="302" spans="2:57" ht="15.95" customHeight="1" x14ac:dyDescent="0.15">
      <c r="B302" s="50" t="str">
        <f t="shared" si="54"/>
        <v/>
      </c>
      <c r="C302" s="51"/>
      <c r="D302" s="52"/>
      <c r="E302" s="53"/>
      <c r="F302" s="53"/>
      <c r="G302" s="53"/>
      <c r="H302" s="53"/>
      <c r="I302" s="54"/>
      <c r="J302" s="55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7"/>
      <c r="X302" s="58"/>
      <c r="Y302" s="59"/>
      <c r="Z302" s="59"/>
      <c r="AA302" s="59"/>
      <c r="AB302" s="59"/>
      <c r="AC302" s="59"/>
      <c r="AD302" s="58"/>
      <c r="AE302" s="59"/>
      <c r="AF302" s="59"/>
      <c r="AG302" s="59"/>
      <c r="AH302" s="59"/>
      <c r="AI302" s="58"/>
      <c r="AJ302" s="59"/>
      <c r="AK302" s="59"/>
      <c r="AL302" s="59"/>
      <c r="AM302" s="58"/>
      <c r="AN302" s="59"/>
      <c r="AO302" s="59"/>
      <c r="AP302" s="58"/>
      <c r="AQ302" s="59"/>
      <c r="AR302" s="59"/>
      <c r="AS302" s="59"/>
      <c r="AT302" s="60"/>
      <c r="AU302" s="61"/>
      <c r="AV302" s="61"/>
      <c r="AW302" s="61"/>
      <c r="AX302" s="61"/>
      <c r="AY302" s="61"/>
      <c r="AZ302" s="58"/>
      <c r="BA302" s="59"/>
      <c r="BB302" s="59"/>
      <c r="BC302" s="59"/>
      <c r="BD302" s="59"/>
      <c r="BE302" s="62"/>
    </row>
    <row r="303" spans="2:57" ht="15.95" customHeight="1" x14ac:dyDescent="0.15">
      <c r="B303" s="50" t="str">
        <f t="shared" si="54"/>
        <v/>
      </c>
      <c r="C303" s="51"/>
      <c r="D303" s="52"/>
      <c r="E303" s="53"/>
      <c r="F303" s="53"/>
      <c r="G303" s="53"/>
      <c r="H303" s="53"/>
      <c r="I303" s="54"/>
      <c r="J303" s="55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7"/>
      <c r="X303" s="58"/>
      <c r="Y303" s="59"/>
      <c r="Z303" s="59"/>
      <c r="AA303" s="59"/>
      <c r="AB303" s="59"/>
      <c r="AC303" s="59"/>
      <c r="AD303" s="58"/>
      <c r="AE303" s="59"/>
      <c r="AF303" s="59"/>
      <c r="AG303" s="59"/>
      <c r="AH303" s="59"/>
      <c r="AI303" s="58"/>
      <c r="AJ303" s="59"/>
      <c r="AK303" s="59"/>
      <c r="AL303" s="59"/>
      <c r="AM303" s="58"/>
      <c r="AN303" s="59"/>
      <c r="AO303" s="59"/>
      <c r="AP303" s="58"/>
      <c r="AQ303" s="59"/>
      <c r="AR303" s="59"/>
      <c r="AS303" s="59"/>
      <c r="AT303" s="60"/>
      <c r="AU303" s="61"/>
      <c r="AV303" s="61"/>
      <c r="AW303" s="61"/>
      <c r="AX303" s="61"/>
      <c r="AY303" s="61"/>
      <c r="AZ303" s="58"/>
      <c r="BA303" s="59"/>
      <c r="BB303" s="59"/>
      <c r="BC303" s="59"/>
      <c r="BD303" s="59"/>
      <c r="BE303" s="62"/>
    </row>
    <row r="304" spans="2:57" ht="15.95" customHeight="1" x14ac:dyDescent="0.15">
      <c r="B304" s="50" t="str">
        <f t="shared" si="54"/>
        <v/>
      </c>
      <c r="C304" s="51"/>
      <c r="D304" s="52"/>
      <c r="E304" s="53"/>
      <c r="F304" s="53"/>
      <c r="G304" s="53"/>
      <c r="H304" s="53"/>
      <c r="I304" s="54"/>
      <c r="J304" s="55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7"/>
      <c r="X304" s="58"/>
      <c r="Y304" s="59"/>
      <c r="Z304" s="59"/>
      <c r="AA304" s="59"/>
      <c r="AB304" s="59"/>
      <c r="AC304" s="59"/>
      <c r="AD304" s="58"/>
      <c r="AE304" s="59"/>
      <c r="AF304" s="59"/>
      <c r="AG304" s="59"/>
      <c r="AH304" s="59"/>
      <c r="AI304" s="58"/>
      <c r="AJ304" s="59"/>
      <c r="AK304" s="59"/>
      <c r="AL304" s="59"/>
      <c r="AM304" s="58"/>
      <c r="AN304" s="59"/>
      <c r="AO304" s="59"/>
      <c r="AP304" s="58"/>
      <c r="AQ304" s="59"/>
      <c r="AR304" s="59"/>
      <c r="AS304" s="59"/>
      <c r="AT304" s="60"/>
      <c r="AU304" s="61"/>
      <c r="AV304" s="61"/>
      <c r="AW304" s="61"/>
      <c r="AX304" s="61"/>
      <c r="AY304" s="61"/>
      <c r="AZ304" s="58"/>
      <c r="BA304" s="59"/>
      <c r="BB304" s="59"/>
      <c r="BC304" s="59"/>
      <c r="BD304" s="59"/>
      <c r="BE304" s="62"/>
    </row>
    <row r="305" spans="2:57" ht="15.95" customHeight="1" x14ac:dyDescent="0.15">
      <c r="B305" s="50" t="str">
        <f t="shared" si="54"/>
        <v/>
      </c>
      <c r="C305" s="51"/>
      <c r="D305" s="52"/>
      <c r="E305" s="53"/>
      <c r="F305" s="53"/>
      <c r="G305" s="53"/>
      <c r="H305" s="53"/>
      <c r="I305" s="54"/>
      <c r="J305" s="55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7"/>
      <c r="X305" s="58"/>
      <c r="Y305" s="59"/>
      <c r="Z305" s="59"/>
      <c r="AA305" s="59"/>
      <c r="AB305" s="59"/>
      <c r="AC305" s="59"/>
      <c r="AD305" s="58"/>
      <c r="AE305" s="59"/>
      <c r="AF305" s="59"/>
      <c r="AG305" s="59"/>
      <c r="AH305" s="59"/>
      <c r="AI305" s="58"/>
      <c r="AJ305" s="59"/>
      <c r="AK305" s="59"/>
      <c r="AL305" s="59"/>
      <c r="AM305" s="58"/>
      <c r="AN305" s="59"/>
      <c r="AO305" s="59"/>
      <c r="AP305" s="58"/>
      <c r="AQ305" s="59"/>
      <c r="AR305" s="59"/>
      <c r="AS305" s="59"/>
      <c r="AT305" s="60"/>
      <c r="AU305" s="61"/>
      <c r="AV305" s="61"/>
      <c r="AW305" s="61"/>
      <c r="AX305" s="61"/>
      <c r="AY305" s="61"/>
      <c r="AZ305" s="58"/>
      <c r="BA305" s="59"/>
      <c r="BB305" s="59"/>
      <c r="BC305" s="59"/>
      <c r="BD305" s="59"/>
      <c r="BE305" s="62"/>
    </row>
    <row r="306" spans="2:57" ht="15.95" customHeight="1" x14ac:dyDescent="0.15">
      <c r="B306" s="50" t="str">
        <f t="shared" si="54"/>
        <v/>
      </c>
      <c r="C306" s="51"/>
      <c r="D306" s="52"/>
      <c r="E306" s="53"/>
      <c r="F306" s="53"/>
      <c r="G306" s="53"/>
      <c r="H306" s="53"/>
      <c r="I306" s="54"/>
      <c r="J306" s="55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7"/>
      <c r="X306" s="58"/>
      <c r="Y306" s="59"/>
      <c r="Z306" s="59"/>
      <c r="AA306" s="59"/>
      <c r="AB306" s="59"/>
      <c r="AC306" s="59"/>
      <c r="AD306" s="58"/>
      <c r="AE306" s="59"/>
      <c r="AF306" s="59"/>
      <c r="AG306" s="59"/>
      <c r="AH306" s="59"/>
      <c r="AI306" s="58"/>
      <c r="AJ306" s="59"/>
      <c r="AK306" s="59"/>
      <c r="AL306" s="59"/>
      <c r="AM306" s="58"/>
      <c r="AN306" s="59"/>
      <c r="AO306" s="59"/>
      <c r="AP306" s="58"/>
      <c r="AQ306" s="59"/>
      <c r="AR306" s="59"/>
      <c r="AS306" s="59"/>
      <c r="AT306" s="60"/>
      <c r="AU306" s="61"/>
      <c r="AV306" s="61"/>
      <c r="AW306" s="61"/>
      <c r="AX306" s="61"/>
      <c r="AY306" s="61"/>
      <c r="AZ306" s="58"/>
      <c r="BA306" s="59"/>
      <c r="BB306" s="59"/>
      <c r="BC306" s="59"/>
      <c r="BD306" s="59"/>
      <c r="BE306" s="62"/>
    </row>
    <row r="307" spans="2:57" ht="15.95" customHeight="1" x14ac:dyDescent="0.15">
      <c r="B307" s="50" t="str">
        <f t="shared" si="54"/>
        <v/>
      </c>
      <c r="C307" s="51"/>
      <c r="D307" s="52"/>
      <c r="E307" s="53"/>
      <c r="F307" s="53"/>
      <c r="G307" s="53"/>
      <c r="H307" s="53"/>
      <c r="I307" s="54"/>
      <c r="J307" s="55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7"/>
      <c r="X307" s="58"/>
      <c r="Y307" s="59"/>
      <c r="Z307" s="59"/>
      <c r="AA307" s="59"/>
      <c r="AB307" s="59"/>
      <c r="AC307" s="59"/>
      <c r="AD307" s="58"/>
      <c r="AE307" s="59"/>
      <c r="AF307" s="59"/>
      <c r="AG307" s="59"/>
      <c r="AH307" s="59"/>
      <c r="AI307" s="58"/>
      <c r="AJ307" s="59"/>
      <c r="AK307" s="59"/>
      <c r="AL307" s="59"/>
      <c r="AM307" s="58"/>
      <c r="AN307" s="59"/>
      <c r="AO307" s="59"/>
      <c r="AP307" s="58"/>
      <c r="AQ307" s="59"/>
      <c r="AR307" s="59"/>
      <c r="AS307" s="59"/>
      <c r="AT307" s="60"/>
      <c r="AU307" s="61"/>
      <c r="AV307" s="61"/>
      <c r="AW307" s="61"/>
      <c r="AX307" s="61"/>
      <c r="AY307" s="61"/>
      <c r="AZ307" s="58"/>
      <c r="BA307" s="59"/>
      <c r="BB307" s="59"/>
      <c r="BC307" s="59"/>
      <c r="BD307" s="59"/>
      <c r="BE307" s="62"/>
    </row>
    <row r="308" spans="2:57" ht="15.95" customHeight="1" x14ac:dyDescent="0.15">
      <c r="B308" s="50" t="str">
        <f t="shared" si="54"/>
        <v/>
      </c>
      <c r="C308" s="51"/>
      <c r="D308" s="52"/>
      <c r="E308" s="53"/>
      <c r="F308" s="53"/>
      <c r="G308" s="53"/>
      <c r="H308" s="53"/>
      <c r="I308" s="54"/>
      <c r="J308" s="55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7"/>
      <c r="X308" s="58"/>
      <c r="Y308" s="59"/>
      <c r="Z308" s="59"/>
      <c r="AA308" s="59"/>
      <c r="AB308" s="59"/>
      <c r="AC308" s="59"/>
      <c r="AD308" s="58"/>
      <c r="AE308" s="59"/>
      <c r="AF308" s="59"/>
      <c r="AG308" s="59"/>
      <c r="AH308" s="59"/>
      <c r="AI308" s="58"/>
      <c r="AJ308" s="59"/>
      <c r="AK308" s="59"/>
      <c r="AL308" s="59"/>
      <c r="AM308" s="58"/>
      <c r="AN308" s="59"/>
      <c r="AO308" s="59"/>
      <c r="AP308" s="58"/>
      <c r="AQ308" s="59"/>
      <c r="AR308" s="59"/>
      <c r="AS308" s="59"/>
      <c r="AT308" s="60"/>
      <c r="AU308" s="61"/>
      <c r="AV308" s="61"/>
      <c r="AW308" s="61"/>
      <c r="AX308" s="61"/>
      <c r="AY308" s="61"/>
      <c r="AZ308" s="58"/>
      <c r="BA308" s="59"/>
      <c r="BB308" s="59"/>
      <c r="BC308" s="59"/>
      <c r="BD308" s="59"/>
      <c r="BE308" s="62"/>
    </row>
    <row r="309" spans="2:57" ht="15.95" customHeight="1" x14ac:dyDescent="0.15">
      <c r="B309" s="50" t="str">
        <f t="shared" si="54"/>
        <v/>
      </c>
      <c r="C309" s="51"/>
      <c r="D309" s="52"/>
      <c r="E309" s="53"/>
      <c r="F309" s="53"/>
      <c r="G309" s="53"/>
      <c r="H309" s="53"/>
      <c r="I309" s="54"/>
      <c r="J309" s="55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7"/>
      <c r="X309" s="58"/>
      <c r="Y309" s="59"/>
      <c r="Z309" s="59"/>
      <c r="AA309" s="59"/>
      <c r="AB309" s="59"/>
      <c r="AC309" s="59"/>
      <c r="AD309" s="58"/>
      <c r="AE309" s="59"/>
      <c r="AF309" s="59"/>
      <c r="AG309" s="59"/>
      <c r="AH309" s="59"/>
      <c r="AI309" s="58"/>
      <c r="AJ309" s="59"/>
      <c r="AK309" s="59"/>
      <c r="AL309" s="59"/>
      <c r="AM309" s="58"/>
      <c r="AN309" s="59"/>
      <c r="AO309" s="59"/>
      <c r="AP309" s="58"/>
      <c r="AQ309" s="59"/>
      <c r="AR309" s="59"/>
      <c r="AS309" s="59"/>
      <c r="AT309" s="60"/>
      <c r="AU309" s="61"/>
      <c r="AV309" s="61"/>
      <c r="AW309" s="61"/>
      <c r="AX309" s="61"/>
      <c r="AY309" s="61"/>
      <c r="AZ309" s="58"/>
      <c r="BA309" s="59"/>
      <c r="BB309" s="59"/>
      <c r="BC309" s="59"/>
      <c r="BD309" s="59"/>
      <c r="BE309" s="62"/>
    </row>
    <row r="310" spans="2:57" ht="15.95" customHeight="1" x14ac:dyDescent="0.15">
      <c r="B310" s="50" t="str">
        <f t="shared" si="54"/>
        <v/>
      </c>
      <c r="C310" s="51"/>
      <c r="D310" s="52"/>
      <c r="E310" s="53"/>
      <c r="F310" s="53"/>
      <c r="G310" s="53"/>
      <c r="H310" s="53"/>
      <c r="I310" s="54"/>
      <c r="J310" s="55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7"/>
      <c r="X310" s="58"/>
      <c r="Y310" s="59"/>
      <c r="Z310" s="59"/>
      <c r="AA310" s="59"/>
      <c r="AB310" s="59"/>
      <c r="AC310" s="59"/>
      <c r="AD310" s="58"/>
      <c r="AE310" s="59"/>
      <c r="AF310" s="59"/>
      <c r="AG310" s="59"/>
      <c r="AH310" s="59"/>
      <c r="AI310" s="58"/>
      <c r="AJ310" s="59"/>
      <c r="AK310" s="59"/>
      <c r="AL310" s="59"/>
      <c r="AM310" s="58"/>
      <c r="AN310" s="59"/>
      <c r="AO310" s="59"/>
      <c r="AP310" s="58"/>
      <c r="AQ310" s="59"/>
      <c r="AR310" s="59"/>
      <c r="AS310" s="59"/>
      <c r="AT310" s="60"/>
      <c r="AU310" s="61"/>
      <c r="AV310" s="61"/>
      <c r="AW310" s="61"/>
      <c r="AX310" s="61"/>
      <c r="AY310" s="61"/>
      <c r="AZ310" s="58"/>
      <c r="BA310" s="59"/>
      <c r="BB310" s="59"/>
      <c r="BC310" s="59"/>
      <c r="BD310" s="59"/>
      <c r="BE310" s="62"/>
    </row>
    <row r="311" spans="2:57" ht="15.95" customHeight="1" x14ac:dyDescent="0.15">
      <c r="B311" s="50" t="str">
        <f t="shared" si="54"/>
        <v/>
      </c>
      <c r="C311" s="51"/>
      <c r="D311" s="52"/>
      <c r="E311" s="53"/>
      <c r="F311" s="53"/>
      <c r="G311" s="53"/>
      <c r="H311" s="53"/>
      <c r="I311" s="54"/>
      <c r="J311" s="55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7"/>
      <c r="X311" s="58"/>
      <c r="Y311" s="59"/>
      <c r="Z311" s="59"/>
      <c r="AA311" s="59"/>
      <c r="AB311" s="59"/>
      <c r="AC311" s="59"/>
      <c r="AD311" s="58"/>
      <c r="AE311" s="59"/>
      <c r="AF311" s="59"/>
      <c r="AG311" s="59"/>
      <c r="AH311" s="59"/>
      <c r="AI311" s="58"/>
      <c r="AJ311" s="59"/>
      <c r="AK311" s="59"/>
      <c r="AL311" s="59"/>
      <c r="AM311" s="58"/>
      <c r="AN311" s="59"/>
      <c r="AO311" s="59"/>
      <c r="AP311" s="58"/>
      <c r="AQ311" s="59"/>
      <c r="AR311" s="59"/>
      <c r="AS311" s="59"/>
      <c r="AT311" s="60"/>
      <c r="AU311" s="61"/>
      <c r="AV311" s="61"/>
      <c r="AW311" s="61"/>
      <c r="AX311" s="61"/>
      <c r="AY311" s="61"/>
      <c r="AZ311" s="58"/>
      <c r="BA311" s="59"/>
      <c r="BB311" s="59"/>
      <c r="BC311" s="59"/>
      <c r="BD311" s="59"/>
      <c r="BE311" s="62"/>
    </row>
    <row r="312" spans="2:57" ht="15.95" customHeight="1" x14ac:dyDescent="0.15">
      <c r="B312" s="50" t="str">
        <f t="shared" si="54"/>
        <v/>
      </c>
      <c r="C312" s="51"/>
      <c r="D312" s="52"/>
      <c r="E312" s="53"/>
      <c r="F312" s="53"/>
      <c r="G312" s="53"/>
      <c r="H312" s="53"/>
      <c r="I312" s="54"/>
      <c r="J312" s="55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7"/>
      <c r="X312" s="58"/>
      <c r="Y312" s="59"/>
      <c r="Z312" s="59"/>
      <c r="AA312" s="59"/>
      <c r="AB312" s="59"/>
      <c r="AC312" s="59"/>
      <c r="AD312" s="58"/>
      <c r="AE312" s="59"/>
      <c r="AF312" s="59"/>
      <c r="AG312" s="59"/>
      <c r="AH312" s="59"/>
      <c r="AI312" s="58"/>
      <c r="AJ312" s="59"/>
      <c r="AK312" s="59"/>
      <c r="AL312" s="59"/>
      <c r="AM312" s="58"/>
      <c r="AN312" s="59"/>
      <c r="AO312" s="59"/>
      <c r="AP312" s="58"/>
      <c r="AQ312" s="59"/>
      <c r="AR312" s="59"/>
      <c r="AS312" s="59"/>
      <c r="AT312" s="60"/>
      <c r="AU312" s="61"/>
      <c r="AV312" s="61"/>
      <c r="AW312" s="61"/>
      <c r="AX312" s="61"/>
      <c r="AY312" s="61"/>
      <c r="AZ312" s="58"/>
      <c r="BA312" s="59"/>
      <c r="BB312" s="59"/>
      <c r="BC312" s="59"/>
      <c r="BD312" s="59"/>
      <c r="BE312" s="62"/>
    </row>
    <row r="313" spans="2:57" ht="15.95" customHeight="1" x14ac:dyDescent="0.15">
      <c r="B313" s="50" t="str">
        <f t="shared" si="54"/>
        <v/>
      </c>
      <c r="C313" s="51"/>
      <c r="D313" s="52"/>
      <c r="E313" s="53"/>
      <c r="F313" s="53"/>
      <c r="G313" s="53"/>
      <c r="H313" s="53"/>
      <c r="I313" s="54"/>
      <c r="J313" s="55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7"/>
      <c r="X313" s="58"/>
      <c r="Y313" s="59"/>
      <c r="Z313" s="59"/>
      <c r="AA313" s="59"/>
      <c r="AB313" s="59"/>
      <c r="AC313" s="59"/>
      <c r="AD313" s="58"/>
      <c r="AE313" s="59"/>
      <c r="AF313" s="59"/>
      <c r="AG313" s="59"/>
      <c r="AH313" s="59"/>
      <c r="AI313" s="58"/>
      <c r="AJ313" s="59"/>
      <c r="AK313" s="59"/>
      <c r="AL313" s="59"/>
      <c r="AM313" s="58"/>
      <c r="AN313" s="59"/>
      <c r="AO313" s="59"/>
      <c r="AP313" s="58"/>
      <c r="AQ313" s="59"/>
      <c r="AR313" s="59"/>
      <c r="AS313" s="59"/>
      <c r="AT313" s="60"/>
      <c r="AU313" s="61"/>
      <c r="AV313" s="61"/>
      <c r="AW313" s="61"/>
      <c r="AX313" s="61"/>
      <c r="AY313" s="61"/>
      <c r="AZ313" s="58"/>
      <c r="BA313" s="59"/>
      <c r="BB313" s="59"/>
      <c r="BC313" s="59"/>
      <c r="BD313" s="59"/>
      <c r="BE313" s="62"/>
    </row>
    <row r="314" spans="2:57" ht="15.95" customHeight="1" x14ac:dyDescent="0.15">
      <c r="B314" s="50" t="str">
        <f t="shared" si="54"/>
        <v/>
      </c>
      <c r="C314" s="51"/>
      <c r="D314" s="52"/>
      <c r="E314" s="53"/>
      <c r="F314" s="53"/>
      <c r="G314" s="53"/>
      <c r="H314" s="53"/>
      <c r="I314" s="54"/>
      <c r="J314" s="55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7"/>
      <c r="X314" s="58"/>
      <c r="Y314" s="59"/>
      <c r="Z314" s="59"/>
      <c r="AA314" s="59"/>
      <c r="AB314" s="59"/>
      <c r="AC314" s="59"/>
      <c r="AD314" s="58"/>
      <c r="AE314" s="59"/>
      <c r="AF314" s="59"/>
      <c r="AG314" s="59"/>
      <c r="AH314" s="59"/>
      <c r="AI314" s="58"/>
      <c r="AJ314" s="59"/>
      <c r="AK314" s="59"/>
      <c r="AL314" s="59"/>
      <c r="AM314" s="58"/>
      <c r="AN314" s="59"/>
      <c r="AO314" s="59"/>
      <c r="AP314" s="58"/>
      <c r="AQ314" s="59"/>
      <c r="AR314" s="59"/>
      <c r="AS314" s="59"/>
      <c r="AT314" s="60"/>
      <c r="AU314" s="61"/>
      <c r="AV314" s="61"/>
      <c r="AW314" s="61"/>
      <c r="AX314" s="61"/>
      <c r="AY314" s="61"/>
      <c r="AZ314" s="58"/>
      <c r="BA314" s="59"/>
      <c r="BB314" s="59"/>
      <c r="BC314" s="59"/>
      <c r="BD314" s="59"/>
      <c r="BE314" s="62"/>
    </row>
    <row r="315" spans="2:57" ht="15.95" customHeight="1" x14ac:dyDescent="0.15">
      <c r="B315" s="50" t="str">
        <f t="shared" si="54"/>
        <v/>
      </c>
      <c r="C315" s="51"/>
      <c r="D315" s="52"/>
      <c r="E315" s="53"/>
      <c r="F315" s="53"/>
      <c r="G315" s="53"/>
      <c r="H315" s="53"/>
      <c r="I315" s="54"/>
      <c r="J315" s="55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7"/>
      <c r="X315" s="58"/>
      <c r="Y315" s="59"/>
      <c r="Z315" s="59"/>
      <c r="AA315" s="59"/>
      <c r="AB315" s="59"/>
      <c r="AC315" s="59"/>
      <c r="AD315" s="58"/>
      <c r="AE315" s="59"/>
      <c r="AF315" s="59"/>
      <c r="AG315" s="59"/>
      <c r="AH315" s="59"/>
      <c r="AI315" s="58"/>
      <c r="AJ315" s="59"/>
      <c r="AK315" s="59"/>
      <c r="AL315" s="59"/>
      <c r="AM315" s="58"/>
      <c r="AN315" s="59"/>
      <c r="AO315" s="59"/>
      <c r="AP315" s="58"/>
      <c r="AQ315" s="59"/>
      <c r="AR315" s="59"/>
      <c r="AS315" s="59"/>
      <c r="AT315" s="60"/>
      <c r="AU315" s="61"/>
      <c r="AV315" s="61"/>
      <c r="AW315" s="61"/>
      <c r="AX315" s="61"/>
      <c r="AY315" s="61"/>
      <c r="AZ315" s="58"/>
      <c r="BA315" s="59"/>
      <c r="BB315" s="59"/>
      <c r="BC315" s="59"/>
      <c r="BD315" s="59"/>
      <c r="BE315" s="62"/>
    </row>
    <row r="316" spans="2:57" ht="15.95" customHeight="1" x14ac:dyDescent="0.15">
      <c r="B316" s="50" t="str">
        <f t="shared" si="54"/>
        <v/>
      </c>
      <c r="C316" s="51"/>
      <c r="D316" s="52"/>
      <c r="E316" s="53"/>
      <c r="F316" s="53"/>
      <c r="G316" s="53"/>
      <c r="H316" s="53"/>
      <c r="I316" s="54"/>
      <c r="J316" s="55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7"/>
      <c r="X316" s="58"/>
      <c r="Y316" s="59"/>
      <c r="Z316" s="59"/>
      <c r="AA316" s="59"/>
      <c r="AB316" s="59"/>
      <c r="AC316" s="59"/>
      <c r="AD316" s="58"/>
      <c r="AE316" s="59"/>
      <c r="AF316" s="59"/>
      <c r="AG316" s="59"/>
      <c r="AH316" s="59"/>
      <c r="AI316" s="58"/>
      <c r="AJ316" s="59"/>
      <c r="AK316" s="59"/>
      <c r="AL316" s="59"/>
      <c r="AM316" s="58"/>
      <c r="AN316" s="59"/>
      <c r="AO316" s="59"/>
      <c r="AP316" s="58"/>
      <c r="AQ316" s="59"/>
      <c r="AR316" s="59"/>
      <c r="AS316" s="59"/>
      <c r="AT316" s="60"/>
      <c r="AU316" s="61"/>
      <c r="AV316" s="61"/>
      <c r="AW316" s="61"/>
      <c r="AX316" s="61"/>
      <c r="AY316" s="61"/>
      <c r="AZ316" s="58"/>
      <c r="BA316" s="59"/>
      <c r="BB316" s="59"/>
      <c r="BC316" s="59"/>
      <c r="BD316" s="59"/>
      <c r="BE316" s="62"/>
    </row>
    <row r="317" spans="2:57" ht="15.95" customHeight="1" x14ac:dyDescent="0.15">
      <c r="B317" s="50" t="str">
        <f t="shared" si="54"/>
        <v/>
      </c>
      <c r="C317" s="51"/>
      <c r="D317" s="52"/>
      <c r="E317" s="53"/>
      <c r="F317" s="53"/>
      <c r="G317" s="53"/>
      <c r="H317" s="53"/>
      <c r="I317" s="54"/>
      <c r="J317" s="55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7"/>
      <c r="X317" s="58"/>
      <c r="Y317" s="59"/>
      <c r="Z317" s="59"/>
      <c r="AA317" s="59"/>
      <c r="AB317" s="59"/>
      <c r="AC317" s="59"/>
      <c r="AD317" s="58"/>
      <c r="AE317" s="59"/>
      <c r="AF317" s="59"/>
      <c r="AG317" s="59"/>
      <c r="AH317" s="59"/>
      <c r="AI317" s="58"/>
      <c r="AJ317" s="59"/>
      <c r="AK317" s="59"/>
      <c r="AL317" s="59"/>
      <c r="AM317" s="58"/>
      <c r="AN317" s="59"/>
      <c r="AO317" s="59"/>
      <c r="AP317" s="58"/>
      <c r="AQ317" s="59"/>
      <c r="AR317" s="59"/>
      <c r="AS317" s="59"/>
      <c r="AT317" s="60"/>
      <c r="AU317" s="61"/>
      <c r="AV317" s="61"/>
      <c r="AW317" s="61"/>
      <c r="AX317" s="61"/>
      <c r="AY317" s="61"/>
      <c r="AZ317" s="58"/>
      <c r="BA317" s="59"/>
      <c r="BB317" s="59"/>
      <c r="BC317" s="59"/>
      <c r="BD317" s="59"/>
      <c r="BE317" s="62"/>
    </row>
    <row r="318" spans="2:57" ht="15.95" customHeight="1" x14ac:dyDescent="0.15">
      <c r="B318" s="50" t="str">
        <f t="shared" si="54"/>
        <v/>
      </c>
      <c r="C318" s="51"/>
      <c r="D318" s="52"/>
      <c r="E318" s="53"/>
      <c r="F318" s="53"/>
      <c r="G318" s="53"/>
      <c r="H318" s="53"/>
      <c r="I318" s="54"/>
      <c r="J318" s="55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7"/>
      <c r="X318" s="58"/>
      <c r="Y318" s="59"/>
      <c r="Z318" s="59"/>
      <c r="AA318" s="59"/>
      <c r="AB318" s="59"/>
      <c r="AC318" s="59"/>
      <c r="AD318" s="58"/>
      <c r="AE318" s="59"/>
      <c r="AF318" s="59"/>
      <c r="AG318" s="59"/>
      <c r="AH318" s="59"/>
      <c r="AI318" s="58"/>
      <c r="AJ318" s="59"/>
      <c r="AK318" s="59"/>
      <c r="AL318" s="59"/>
      <c r="AM318" s="58"/>
      <c r="AN318" s="59"/>
      <c r="AO318" s="59"/>
      <c r="AP318" s="58"/>
      <c r="AQ318" s="59"/>
      <c r="AR318" s="59"/>
      <c r="AS318" s="59"/>
      <c r="AT318" s="60"/>
      <c r="AU318" s="61"/>
      <c r="AV318" s="61"/>
      <c r="AW318" s="61"/>
      <c r="AX318" s="61"/>
      <c r="AY318" s="61"/>
      <c r="AZ318" s="58"/>
      <c r="BA318" s="59"/>
      <c r="BB318" s="59"/>
      <c r="BC318" s="59"/>
      <c r="BD318" s="59"/>
      <c r="BE318" s="62"/>
    </row>
    <row r="319" spans="2:57" ht="15.95" customHeight="1" x14ac:dyDescent="0.15">
      <c r="B319" s="50" t="str">
        <f t="shared" si="54"/>
        <v/>
      </c>
      <c r="C319" s="51"/>
      <c r="D319" s="52"/>
      <c r="E319" s="53"/>
      <c r="F319" s="53"/>
      <c r="G319" s="53"/>
      <c r="H319" s="53"/>
      <c r="I319" s="54"/>
      <c r="J319" s="55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7"/>
      <c r="X319" s="58"/>
      <c r="Y319" s="59"/>
      <c r="Z319" s="59"/>
      <c r="AA319" s="59"/>
      <c r="AB319" s="59"/>
      <c r="AC319" s="59"/>
      <c r="AD319" s="58"/>
      <c r="AE319" s="59"/>
      <c r="AF319" s="59"/>
      <c r="AG319" s="59"/>
      <c r="AH319" s="59"/>
      <c r="AI319" s="58"/>
      <c r="AJ319" s="59"/>
      <c r="AK319" s="59"/>
      <c r="AL319" s="59"/>
      <c r="AM319" s="58"/>
      <c r="AN319" s="59"/>
      <c r="AO319" s="59"/>
      <c r="AP319" s="58"/>
      <c r="AQ319" s="59"/>
      <c r="AR319" s="59"/>
      <c r="AS319" s="59"/>
      <c r="AT319" s="60"/>
      <c r="AU319" s="61"/>
      <c r="AV319" s="61"/>
      <c r="AW319" s="61"/>
      <c r="AX319" s="61"/>
      <c r="AY319" s="61"/>
      <c r="AZ319" s="58"/>
      <c r="BA319" s="59"/>
      <c r="BB319" s="59"/>
      <c r="BC319" s="59"/>
      <c r="BD319" s="59"/>
      <c r="BE319" s="62"/>
    </row>
    <row r="320" spans="2:57" ht="15.95" customHeight="1" x14ac:dyDescent="0.15">
      <c r="B320" s="50" t="str">
        <f t="shared" si="54"/>
        <v/>
      </c>
      <c r="C320" s="51"/>
      <c r="D320" s="52"/>
      <c r="E320" s="53"/>
      <c r="F320" s="53"/>
      <c r="G320" s="53"/>
      <c r="H320" s="53"/>
      <c r="I320" s="54"/>
      <c r="J320" s="55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7"/>
      <c r="X320" s="58"/>
      <c r="Y320" s="59"/>
      <c r="Z320" s="59"/>
      <c r="AA320" s="59"/>
      <c r="AB320" s="59"/>
      <c r="AC320" s="59"/>
      <c r="AD320" s="58"/>
      <c r="AE320" s="59"/>
      <c r="AF320" s="59"/>
      <c r="AG320" s="59"/>
      <c r="AH320" s="59"/>
      <c r="AI320" s="58"/>
      <c r="AJ320" s="59"/>
      <c r="AK320" s="59"/>
      <c r="AL320" s="59"/>
      <c r="AM320" s="58"/>
      <c r="AN320" s="59"/>
      <c r="AO320" s="59"/>
      <c r="AP320" s="58"/>
      <c r="AQ320" s="59"/>
      <c r="AR320" s="59"/>
      <c r="AS320" s="59"/>
      <c r="AT320" s="60"/>
      <c r="AU320" s="61"/>
      <c r="AV320" s="61"/>
      <c r="AW320" s="61"/>
      <c r="AX320" s="61"/>
      <c r="AY320" s="61"/>
      <c r="AZ320" s="58"/>
      <c r="BA320" s="59"/>
      <c r="BB320" s="59"/>
      <c r="BC320" s="59"/>
      <c r="BD320" s="59"/>
      <c r="BE320" s="62"/>
    </row>
    <row r="321" spans="2:117" ht="15.95" customHeight="1" x14ac:dyDescent="0.15">
      <c r="B321" s="50" t="str">
        <f t="shared" si="54"/>
        <v/>
      </c>
      <c r="C321" s="51"/>
      <c r="D321" s="52"/>
      <c r="E321" s="53"/>
      <c r="F321" s="53"/>
      <c r="G321" s="53"/>
      <c r="H321" s="53"/>
      <c r="I321" s="54"/>
      <c r="J321" s="55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7"/>
      <c r="X321" s="58"/>
      <c r="Y321" s="59"/>
      <c r="Z321" s="59"/>
      <c r="AA321" s="59"/>
      <c r="AB321" s="59"/>
      <c r="AC321" s="59"/>
      <c r="AD321" s="58"/>
      <c r="AE321" s="59"/>
      <c r="AF321" s="59"/>
      <c r="AG321" s="59"/>
      <c r="AH321" s="59"/>
      <c r="AI321" s="58"/>
      <c r="AJ321" s="59"/>
      <c r="AK321" s="59"/>
      <c r="AL321" s="59"/>
      <c r="AM321" s="58"/>
      <c r="AN321" s="59"/>
      <c r="AO321" s="59"/>
      <c r="AP321" s="58"/>
      <c r="AQ321" s="59"/>
      <c r="AR321" s="59"/>
      <c r="AS321" s="59"/>
      <c r="AT321" s="60"/>
      <c r="AU321" s="61"/>
      <c r="AV321" s="61"/>
      <c r="AW321" s="61"/>
      <c r="AX321" s="61"/>
      <c r="AY321" s="61"/>
      <c r="AZ321" s="58"/>
      <c r="BA321" s="59"/>
      <c r="BB321" s="59"/>
      <c r="BC321" s="59"/>
      <c r="BD321" s="59"/>
      <c r="BE321" s="62"/>
    </row>
    <row r="322" spans="2:117" ht="15.95" customHeight="1" x14ac:dyDescent="0.15">
      <c r="B322" s="50" t="str">
        <f t="shared" si="54"/>
        <v/>
      </c>
      <c r="C322" s="51"/>
      <c r="D322" s="52"/>
      <c r="E322" s="53"/>
      <c r="F322" s="53"/>
      <c r="G322" s="53"/>
      <c r="H322" s="53"/>
      <c r="I322" s="54"/>
      <c r="J322" s="55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7"/>
      <c r="X322" s="58"/>
      <c r="Y322" s="59"/>
      <c r="Z322" s="59"/>
      <c r="AA322" s="59"/>
      <c r="AB322" s="59"/>
      <c r="AC322" s="59"/>
      <c r="AD322" s="58"/>
      <c r="AE322" s="59"/>
      <c r="AF322" s="59"/>
      <c r="AG322" s="59"/>
      <c r="AH322" s="59"/>
      <c r="AI322" s="58"/>
      <c r="AJ322" s="59"/>
      <c r="AK322" s="59"/>
      <c r="AL322" s="59"/>
      <c r="AM322" s="58"/>
      <c r="AN322" s="59"/>
      <c r="AO322" s="59"/>
      <c r="AP322" s="58"/>
      <c r="AQ322" s="59"/>
      <c r="AR322" s="59"/>
      <c r="AS322" s="59"/>
      <c r="AT322" s="60"/>
      <c r="AU322" s="61"/>
      <c r="AV322" s="61"/>
      <c r="AW322" s="61"/>
      <c r="AX322" s="61"/>
      <c r="AY322" s="61"/>
      <c r="AZ322" s="58"/>
      <c r="BA322" s="59"/>
      <c r="BB322" s="59"/>
      <c r="BC322" s="59"/>
      <c r="BD322" s="59"/>
      <c r="BE322" s="62"/>
    </row>
    <row r="323" spans="2:117" ht="15.95" customHeight="1" x14ac:dyDescent="0.15">
      <c r="B323" s="50" t="str">
        <f t="shared" si="54"/>
        <v/>
      </c>
      <c r="C323" s="51"/>
      <c r="D323" s="52"/>
      <c r="E323" s="53"/>
      <c r="F323" s="53"/>
      <c r="G323" s="53"/>
      <c r="H323" s="53"/>
      <c r="I323" s="54"/>
      <c r="J323" s="55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7"/>
      <c r="X323" s="58"/>
      <c r="Y323" s="59"/>
      <c r="Z323" s="59"/>
      <c r="AA323" s="59"/>
      <c r="AB323" s="59"/>
      <c r="AC323" s="59"/>
      <c r="AD323" s="58"/>
      <c r="AE323" s="59"/>
      <c r="AF323" s="59"/>
      <c r="AG323" s="59"/>
      <c r="AH323" s="59"/>
      <c r="AI323" s="58"/>
      <c r="AJ323" s="59"/>
      <c r="AK323" s="59"/>
      <c r="AL323" s="59"/>
      <c r="AM323" s="58"/>
      <c r="AN323" s="59"/>
      <c r="AO323" s="59"/>
      <c r="AP323" s="58"/>
      <c r="AQ323" s="59"/>
      <c r="AR323" s="59"/>
      <c r="AS323" s="59"/>
      <c r="AT323" s="60"/>
      <c r="AU323" s="61"/>
      <c r="AV323" s="61"/>
      <c r="AW323" s="61"/>
      <c r="AX323" s="61"/>
      <c r="AY323" s="61"/>
      <c r="AZ323" s="58"/>
      <c r="BA323" s="59"/>
      <c r="BB323" s="59"/>
      <c r="BC323" s="59"/>
      <c r="BD323" s="59"/>
      <c r="BE323" s="62"/>
    </row>
    <row r="324" spans="2:117" ht="15.95" customHeight="1" x14ac:dyDescent="0.15">
      <c r="B324" s="50" t="str">
        <f t="shared" si="54"/>
        <v/>
      </c>
      <c r="C324" s="51"/>
      <c r="D324" s="52"/>
      <c r="E324" s="53"/>
      <c r="F324" s="53"/>
      <c r="G324" s="53"/>
      <c r="H324" s="53"/>
      <c r="I324" s="54"/>
      <c r="J324" s="55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7"/>
      <c r="X324" s="58"/>
      <c r="Y324" s="59"/>
      <c r="Z324" s="59"/>
      <c r="AA324" s="59"/>
      <c r="AB324" s="59"/>
      <c r="AC324" s="59"/>
      <c r="AD324" s="58"/>
      <c r="AE324" s="59"/>
      <c r="AF324" s="59"/>
      <c r="AG324" s="59"/>
      <c r="AH324" s="59"/>
      <c r="AI324" s="58"/>
      <c r="AJ324" s="59"/>
      <c r="AK324" s="59"/>
      <c r="AL324" s="59"/>
      <c r="AM324" s="58"/>
      <c r="AN324" s="59"/>
      <c r="AO324" s="59"/>
      <c r="AP324" s="58"/>
      <c r="AQ324" s="59"/>
      <c r="AR324" s="59"/>
      <c r="AS324" s="59"/>
      <c r="AT324" s="60"/>
      <c r="AU324" s="61"/>
      <c r="AV324" s="61"/>
      <c r="AW324" s="61"/>
      <c r="AX324" s="61"/>
      <c r="AY324" s="61"/>
      <c r="AZ324" s="58"/>
      <c r="BA324" s="59"/>
      <c r="BB324" s="59"/>
      <c r="BC324" s="59"/>
      <c r="BD324" s="59"/>
      <c r="BE324" s="62"/>
    </row>
    <row r="325" spans="2:117" ht="15.95" customHeight="1" x14ac:dyDescent="0.15">
      <c r="B325" s="50" t="str">
        <f t="shared" si="54"/>
        <v/>
      </c>
      <c r="C325" s="51"/>
      <c r="D325" s="52"/>
      <c r="E325" s="53"/>
      <c r="F325" s="53"/>
      <c r="G325" s="53"/>
      <c r="H325" s="53"/>
      <c r="I325" s="54"/>
      <c r="J325" s="55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7"/>
      <c r="X325" s="58"/>
      <c r="Y325" s="59"/>
      <c r="Z325" s="59"/>
      <c r="AA325" s="59"/>
      <c r="AB325" s="59"/>
      <c r="AC325" s="59"/>
      <c r="AD325" s="58"/>
      <c r="AE325" s="59"/>
      <c r="AF325" s="59"/>
      <c r="AG325" s="59"/>
      <c r="AH325" s="59"/>
      <c r="AI325" s="58"/>
      <c r="AJ325" s="59"/>
      <c r="AK325" s="59"/>
      <c r="AL325" s="59"/>
      <c r="AM325" s="58"/>
      <c r="AN325" s="59"/>
      <c r="AO325" s="59"/>
      <c r="AP325" s="58"/>
      <c r="AQ325" s="59"/>
      <c r="AR325" s="59"/>
      <c r="AS325" s="59"/>
      <c r="AT325" s="60"/>
      <c r="AU325" s="61"/>
      <c r="AV325" s="61"/>
      <c r="AW325" s="61"/>
      <c r="AX325" s="61"/>
      <c r="AY325" s="61"/>
      <c r="AZ325" s="58"/>
      <c r="BA325" s="59"/>
      <c r="BB325" s="59"/>
      <c r="BC325" s="59"/>
      <c r="BD325" s="59"/>
      <c r="BE325" s="62"/>
    </row>
    <row r="326" spans="2:117" ht="15.95" customHeight="1" x14ac:dyDescent="0.15">
      <c r="B326" s="50" t="str">
        <f t="shared" si="54"/>
        <v/>
      </c>
      <c r="C326" s="51"/>
      <c r="D326" s="52"/>
      <c r="E326" s="53"/>
      <c r="F326" s="53"/>
      <c r="G326" s="53"/>
      <c r="H326" s="53"/>
      <c r="I326" s="54"/>
      <c r="J326" s="55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7"/>
      <c r="X326" s="58"/>
      <c r="Y326" s="59"/>
      <c r="Z326" s="59"/>
      <c r="AA326" s="59"/>
      <c r="AB326" s="59"/>
      <c r="AC326" s="59"/>
      <c r="AD326" s="58"/>
      <c r="AE326" s="59"/>
      <c r="AF326" s="59"/>
      <c r="AG326" s="59"/>
      <c r="AH326" s="59"/>
      <c r="AI326" s="58"/>
      <c r="AJ326" s="59"/>
      <c r="AK326" s="59"/>
      <c r="AL326" s="59"/>
      <c r="AM326" s="58"/>
      <c r="AN326" s="59"/>
      <c r="AO326" s="59"/>
      <c r="AP326" s="58"/>
      <c r="AQ326" s="59"/>
      <c r="AR326" s="59"/>
      <c r="AS326" s="59"/>
      <c r="AT326" s="60"/>
      <c r="AU326" s="61"/>
      <c r="AV326" s="61"/>
      <c r="AW326" s="61"/>
      <c r="AX326" s="61"/>
      <c r="AY326" s="61"/>
      <c r="AZ326" s="58"/>
      <c r="BA326" s="59"/>
      <c r="BB326" s="59"/>
      <c r="BC326" s="59"/>
      <c r="BD326" s="59"/>
      <c r="BE326" s="62"/>
      <c r="BG326" s="44"/>
      <c r="BH326" s="44"/>
      <c r="BI326" s="44"/>
      <c r="BJ326" s="44"/>
      <c r="BK326" s="44"/>
      <c r="BL326" s="44"/>
      <c r="BM326" s="44"/>
      <c r="BN326" s="44"/>
      <c r="BU326" s="44"/>
      <c r="BV326" s="44"/>
      <c r="CD326" s="44"/>
      <c r="CK326" s="44"/>
      <c r="CR326" s="44"/>
      <c r="CY326" s="44"/>
      <c r="DF326" s="44"/>
      <c r="DM326" s="44"/>
    </row>
    <row r="327" spans="2:117" ht="15.95" customHeight="1" x14ac:dyDescent="0.15">
      <c r="B327" s="50" t="str">
        <f t="shared" si="54"/>
        <v/>
      </c>
      <c r="C327" s="51"/>
      <c r="D327" s="52"/>
      <c r="E327" s="53"/>
      <c r="F327" s="53"/>
      <c r="G327" s="53"/>
      <c r="H327" s="53"/>
      <c r="I327" s="54"/>
      <c r="J327" s="55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7"/>
      <c r="X327" s="58"/>
      <c r="Y327" s="59"/>
      <c r="Z327" s="59"/>
      <c r="AA327" s="59"/>
      <c r="AB327" s="59"/>
      <c r="AC327" s="59"/>
      <c r="AD327" s="58"/>
      <c r="AE327" s="59"/>
      <c r="AF327" s="59"/>
      <c r="AG327" s="59"/>
      <c r="AH327" s="59"/>
      <c r="AI327" s="58"/>
      <c r="AJ327" s="59"/>
      <c r="AK327" s="59"/>
      <c r="AL327" s="59"/>
      <c r="AM327" s="58"/>
      <c r="AN327" s="59"/>
      <c r="AO327" s="59"/>
      <c r="AP327" s="58"/>
      <c r="AQ327" s="59"/>
      <c r="AR327" s="59"/>
      <c r="AS327" s="59"/>
      <c r="AT327" s="60"/>
      <c r="AU327" s="61"/>
      <c r="AV327" s="61"/>
      <c r="AW327" s="61"/>
      <c r="AX327" s="61"/>
      <c r="AY327" s="61"/>
      <c r="AZ327" s="58"/>
      <c r="BA327" s="59"/>
      <c r="BB327" s="59"/>
      <c r="BC327" s="59"/>
      <c r="BD327" s="59"/>
      <c r="BE327" s="62"/>
    </row>
    <row r="328" spans="2:117" ht="15.95" customHeight="1" x14ac:dyDescent="0.15">
      <c r="B328" s="50" t="str">
        <f t="shared" si="54"/>
        <v/>
      </c>
      <c r="C328" s="51"/>
      <c r="D328" s="52"/>
      <c r="E328" s="53"/>
      <c r="F328" s="53"/>
      <c r="G328" s="53"/>
      <c r="H328" s="53"/>
      <c r="I328" s="54"/>
      <c r="J328" s="55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7"/>
      <c r="X328" s="58"/>
      <c r="Y328" s="59"/>
      <c r="Z328" s="59"/>
      <c r="AA328" s="59"/>
      <c r="AB328" s="59"/>
      <c r="AC328" s="59"/>
      <c r="AD328" s="58"/>
      <c r="AE328" s="59"/>
      <c r="AF328" s="59"/>
      <c r="AG328" s="59"/>
      <c r="AH328" s="59"/>
      <c r="AI328" s="58"/>
      <c r="AJ328" s="59"/>
      <c r="AK328" s="59"/>
      <c r="AL328" s="59"/>
      <c r="AM328" s="58"/>
      <c r="AN328" s="59"/>
      <c r="AO328" s="59"/>
      <c r="AP328" s="58"/>
      <c r="AQ328" s="59"/>
      <c r="AR328" s="59"/>
      <c r="AS328" s="59"/>
      <c r="AT328" s="60"/>
      <c r="AU328" s="61"/>
      <c r="AV328" s="61"/>
      <c r="AW328" s="61"/>
      <c r="AX328" s="61"/>
      <c r="AY328" s="61"/>
      <c r="AZ328" s="58"/>
      <c r="BA328" s="59"/>
      <c r="BB328" s="59"/>
      <c r="BC328" s="59"/>
      <c r="BD328" s="59"/>
      <c r="BE328" s="62"/>
    </row>
    <row r="329" spans="2:117" ht="15.95" customHeight="1" x14ac:dyDescent="0.15">
      <c r="B329" s="50" t="str">
        <f t="shared" si="54"/>
        <v/>
      </c>
      <c r="C329" s="51"/>
      <c r="D329" s="52"/>
      <c r="E329" s="53"/>
      <c r="F329" s="53"/>
      <c r="G329" s="53"/>
      <c r="H329" s="53"/>
      <c r="I329" s="54"/>
      <c r="J329" s="55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7"/>
      <c r="X329" s="58"/>
      <c r="Y329" s="59"/>
      <c r="Z329" s="59"/>
      <c r="AA329" s="59"/>
      <c r="AB329" s="59"/>
      <c r="AC329" s="59"/>
      <c r="AD329" s="58"/>
      <c r="AE329" s="59"/>
      <c r="AF329" s="59"/>
      <c r="AG329" s="59"/>
      <c r="AH329" s="59"/>
      <c r="AI329" s="58"/>
      <c r="AJ329" s="59"/>
      <c r="AK329" s="59"/>
      <c r="AL329" s="59"/>
      <c r="AM329" s="58"/>
      <c r="AN329" s="59"/>
      <c r="AO329" s="59"/>
      <c r="AP329" s="58"/>
      <c r="AQ329" s="59"/>
      <c r="AR329" s="59"/>
      <c r="AS329" s="59"/>
      <c r="AT329" s="60"/>
      <c r="AU329" s="61"/>
      <c r="AV329" s="61"/>
      <c r="AW329" s="61"/>
      <c r="AX329" s="61"/>
      <c r="AY329" s="61"/>
      <c r="AZ329" s="58"/>
      <c r="BA329" s="59"/>
      <c r="BB329" s="59"/>
      <c r="BC329" s="59"/>
      <c r="BD329" s="59"/>
      <c r="BE329" s="62"/>
    </row>
    <row r="330" spans="2:117" ht="15.95" customHeight="1" x14ac:dyDescent="0.15">
      <c r="B330" s="50" t="str">
        <f t="shared" ref="B330:B393" si="55">IF(D327&lt;&gt;"",ROW(B330)-8,"")</f>
        <v/>
      </c>
      <c r="C330" s="51"/>
      <c r="D330" s="52"/>
      <c r="E330" s="53"/>
      <c r="F330" s="53"/>
      <c r="G330" s="53"/>
      <c r="H330" s="53"/>
      <c r="I330" s="54"/>
      <c r="J330" s="55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7"/>
      <c r="X330" s="58"/>
      <c r="Y330" s="59"/>
      <c r="Z330" s="59"/>
      <c r="AA330" s="59"/>
      <c r="AB330" s="59"/>
      <c r="AC330" s="59"/>
      <c r="AD330" s="58"/>
      <c r="AE330" s="59"/>
      <c r="AF330" s="59"/>
      <c r="AG330" s="59"/>
      <c r="AH330" s="59"/>
      <c r="AI330" s="58"/>
      <c r="AJ330" s="59"/>
      <c r="AK330" s="59"/>
      <c r="AL330" s="59"/>
      <c r="AM330" s="58"/>
      <c r="AN330" s="59"/>
      <c r="AO330" s="59"/>
      <c r="AP330" s="58"/>
      <c r="AQ330" s="59"/>
      <c r="AR330" s="59"/>
      <c r="AS330" s="59"/>
      <c r="AT330" s="60"/>
      <c r="AU330" s="61"/>
      <c r="AV330" s="61"/>
      <c r="AW330" s="61"/>
      <c r="AX330" s="61"/>
      <c r="AY330" s="61"/>
      <c r="AZ330" s="58"/>
      <c r="BA330" s="59"/>
      <c r="BB330" s="59"/>
      <c r="BC330" s="59"/>
      <c r="BD330" s="59"/>
      <c r="BE330" s="62"/>
    </row>
    <row r="331" spans="2:117" ht="15.95" customHeight="1" x14ac:dyDescent="0.15">
      <c r="B331" s="50" t="str">
        <f t="shared" si="55"/>
        <v/>
      </c>
      <c r="C331" s="51"/>
      <c r="D331" s="52"/>
      <c r="E331" s="53"/>
      <c r="F331" s="53"/>
      <c r="G331" s="53"/>
      <c r="H331" s="53"/>
      <c r="I331" s="54"/>
      <c r="J331" s="55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7"/>
      <c r="X331" s="58"/>
      <c r="Y331" s="59"/>
      <c r="Z331" s="59"/>
      <c r="AA331" s="59"/>
      <c r="AB331" s="59"/>
      <c r="AC331" s="59"/>
      <c r="AD331" s="58"/>
      <c r="AE331" s="59"/>
      <c r="AF331" s="59"/>
      <c r="AG331" s="59"/>
      <c r="AH331" s="59"/>
      <c r="AI331" s="58"/>
      <c r="AJ331" s="59"/>
      <c r="AK331" s="59"/>
      <c r="AL331" s="59"/>
      <c r="AM331" s="58"/>
      <c r="AN331" s="59"/>
      <c r="AO331" s="59"/>
      <c r="AP331" s="58"/>
      <c r="AQ331" s="59"/>
      <c r="AR331" s="59"/>
      <c r="AS331" s="59"/>
      <c r="AT331" s="60"/>
      <c r="AU331" s="61"/>
      <c r="AV331" s="61"/>
      <c r="AW331" s="61"/>
      <c r="AX331" s="61"/>
      <c r="AY331" s="61"/>
      <c r="AZ331" s="58"/>
      <c r="BA331" s="59"/>
      <c r="BB331" s="59"/>
      <c r="BC331" s="59"/>
      <c r="BD331" s="59"/>
      <c r="BE331" s="62"/>
    </row>
    <row r="332" spans="2:117" ht="15.95" customHeight="1" x14ac:dyDescent="0.15">
      <c r="B332" s="50" t="str">
        <f t="shared" si="55"/>
        <v/>
      </c>
      <c r="C332" s="51"/>
      <c r="D332" s="52"/>
      <c r="E332" s="53"/>
      <c r="F332" s="53"/>
      <c r="G332" s="53"/>
      <c r="H332" s="53"/>
      <c r="I332" s="54"/>
      <c r="J332" s="55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7"/>
      <c r="X332" s="58"/>
      <c r="Y332" s="59"/>
      <c r="Z332" s="59"/>
      <c r="AA332" s="59"/>
      <c r="AB332" s="59"/>
      <c r="AC332" s="59"/>
      <c r="AD332" s="58"/>
      <c r="AE332" s="59"/>
      <c r="AF332" s="59"/>
      <c r="AG332" s="59"/>
      <c r="AH332" s="59"/>
      <c r="AI332" s="58"/>
      <c r="AJ332" s="59"/>
      <c r="AK332" s="59"/>
      <c r="AL332" s="59"/>
      <c r="AM332" s="58"/>
      <c r="AN332" s="59"/>
      <c r="AO332" s="59"/>
      <c r="AP332" s="58"/>
      <c r="AQ332" s="59"/>
      <c r="AR332" s="59"/>
      <c r="AS332" s="59"/>
      <c r="AT332" s="60"/>
      <c r="AU332" s="61"/>
      <c r="AV332" s="61"/>
      <c r="AW332" s="61"/>
      <c r="AX332" s="61"/>
      <c r="AY332" s="61"/>
      <c r="AZ332" s="58"/>
      <c r="BA332" s="59"/>
      <c r="BB332" s="59"/>
      <c r="BC332" s="59"/>
      <c r="BD332" s="59"/>
      <c r="BE332" s="62"/>
    </row>
    <row r="333" spans="2:117" ht="15.95" customHeight="1" x14ac:dyDescent="0.15">
      <c r="B333" s="50" t="str">
        <f t="shared" si="55"/>
        <v/>
      </c>
      <c r="C333" s="51"/>
      <c r="D333" s="52"/>
      <c r="E333" s="53"/>
      <c r="F333" s="53"/>
      <c r="G333" s="53"/>
      <c r="H333" s="53"/>
      <c r="I333" s="54"/>
      <c r="J333" s="55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7"/>
      <c r="X333" s="58"/>
      <c r="Y333" s="59"/>
      <c r="Z333" s="59"/>
      <c r="AA333" s="59"/>
      <c r="AB333" s="59"/>
      <c r="AC333" s="59"/>
      <c r="AD333" s="58"/>
      <c r="AE333" s="59"/>
      <c r="AF333" s="59"/>
      <c r="AG333" s="59"/>
      <c r="AH333" s="59"/>
      <c r="AI333" s="58"/>
      <c r="AJ333" s="59"/>
      <c r="AK333" s="59"/>
      <c r="AL333" s="59"/>
      <c r="AM333" s="58"/>
      <c r="AN333" s="59"/>
      <c r="AO333" s="59"/>
      <c r="AP333" s="58"/>
      <c r="AQ333" s="59"/>
      <c r="AR333" s="59"/>
      <c r="AS333" s="59"/>
      <c r="AT333" s="60"/>
      <c r="AU333" s="61"/>
      <c r="AV333" s="61"/>
      <c r="AW333" s="61"/>
      <c r="AX333" s="61"/>
      <c r="AY333" s="61"/>
      <c r="AZ333" s="58"/>
      <c r="BA333" s="59"/>
      <c r="BB333" s="59"/>
      <c r="BC333" s="59"/>
      <c r="BD333" s="59"/>
      <c r="BE333" s="62"/>
    </row>
    <row r="334" spans="2:117" ht="15.95" customHeight="1" x14ac:dyDescent="0.15">
      <c r="B334" s="50" t="str">
        <f t="shared" si="55"/>
        <v/>
      </c>
      <c r="C334" s="51"/>
      <c r="D334" s="52"/>
      <c r="E334" s="53"/>
      <c r="F334" s="53"/>
      <c r="G334" s="53"/>
      <c r="H334" s="53"/>
      <c r="I334" s="54"/>
      <c r="J334" s="55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7"/>
      <c r="X334" s="58"/>
      <c r="Y334" s="59"/>
      <c r="Z334" s="59"/>
      <c r="AA334" s="59"/>
      <c r="AB334" s="59"/>
      <c r="AC334" s="59"/>
      <c r="AD334" s="58"/>
      <c r="AE334" s="59"/>
      <c r="AF334" s="59"/>
      <c r="AG334" s="59"/>
      <c r="AH334" s="59"/>
      <c r="AI334" s="58"/>
      <c r="AJ334" s="59"/>
      <c r="AK334" s="59"/>
      <c r="AL334" s="59"/>
      <c r="AM334" s="58"/>
      <c r="AN334" s="59"/>
      <c r="AO334" s="59"/>
      <c r="AP334" s="58"/>
      <c r="AQ334" s="59"/>
      <c r="AR334" s="59"/>
      <c r="AS334" s="59"/>
      <c r="AT334" s="60"/>
      <c r="AU334" s="61"/>
      <c r="AV334" s="61"/>
      <c r="AW334" s="61"/>
      <c r="AX334" s="61"/>
      <c r="AY334" s="61"/>
      <c r="AZ334" s="58"/>
      <c r="BA334" s="59"/>
      <c r="BB334" s="59"/>
      <c r="BC334" s="59"/>
      <c r="BD334" s="59"/>
      <c r="BE334" s="62"/>
    </row>
    <row r="335" spans="2:117" ht="15.95" customHeight="1" x14ac:dyDescent="0.15">
      <c r="B335" s="50" t="str">
        <f t="shared" si="55"/>
        <v/>
      </c>
      <c r="C335" s="51"/>
      <c r="D335" s="52"/>
      <c r="E335" s="53"/>
      <c r="F335" s="53"/>
      <c r="G335" s="53"/>
      <c r="H335" s="53"/>
      <c r="I335" s="54"/>
      <c r="J335" s="55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7"/>
      <c r="X335" s="58"/>
      <c r="Y335" s="59"/>
      <c r="Z335" s="59"/>
      <c r="AA335" s="59"/>
      <c r="AB335" s="59"/>
      <c r="AC335" s="59"/>
      <c r="AD335" s="58"/>
      <c r="AE335" s="59"/>
      <c r="AF335" s="59"/>
      <c r="AG335" s="59"/>
      <c r="AH335" s="59"/>
      <c r="AI335" s="58"/>
      <c r="AJ335" s="59"/>
      <c r="AK335" s="59"/>
      <c r="AL335" s="59"/>
      <c r="AM335" s="58"/>
      <c r="AN335" s="59"/>
      <c r="AO335" s="59"/>
      <c r="AP335" s="58"/>
      <c r="AQ335" s="59"/>
      <c r="AR335" s="59"/>
      <c r="AS335" s="59"/>
      <c r="AT335" s="60"/>
      <c r="AU335" s="61"/>
      <c r="AV335" s="61"/>
      <c r="AW335" s="61"/>
      <c r="AX335" s="61"/>
      <c r="AY335" s="61"/>
      <c r="AZ335" s="58"/>
      <c r="BA335" s="59"/>
      <c r="BB335" s="59"/>
      <c r="BC335" s="59"/>
      <c r="BD335" s="59"/>
      <c r="BE335" s="62"/>
    </row>
    <row r="336" spans="2:117" ht="15.95" customHeight="1" x14ac:dyDescent="0.15">
      <c r="B336" s="50" t="str">
        <f t="shared" si="55"/>
        <v/>
      </c>
      <c r="C336" s="51"/>
      <c r="D336" s="52"/>
      <c r="E336" s="53"/>
      <c r="F336" s="53"/>
      <c r="G336" s="53"/>
      <c r="H336" s="53"/>
      <c r="I336" s="54"/>
      <c r="J336" s="55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7"/>
      <c r="X336" s="58"/>
      <c r="Y336" s="59"/>
      <c r="Z336" s="59"/>
      <c r="AA336" s="59"/>
      <c r="AB336" s="59"/>
      <c r="AC336" s="59"/>
      <c r="AD336" s="58"/>
      <c r="AE336" s="59"/>
      <c r="AF336" s="59"/>
      <c r="AG336" s="59"/>
      <c r="AH336" s="59"/>
      <c r="AI336" s="58"/>
      <c r="AJ336" s="59"/>
      <c r="AK336" s="59"/>
      <c r="AL336" s="59"/>
      <c r="AM336" s="58"/>
      <c r="AN336" s="59"/>
      <c r="AO336" s="59"/>
      <c r="AP336" s="58"/>
      <c r="AQ336" s="59"/>
      <c r="AR336" s="59"/>
      <c r="AS336" s="59"/>
      <c r="AT336" s="60"/>
      <c r="AU336" s="61"/>
      <c r="AV336" s="61"/>
      <c r="AW336" s="61"/>
      <c r="AX336" s="61"/>
      <c r="AY336" s="61"/>
      <c r="AZ336" s="58"/>
      <c r="BA336" s="59"/>
      <c r="BB336" s="59"/>
      <c r="BC336" s="59"/>
      <c r="BD336" s="59"/>
      <c r="BE336" s="62"/>
    </row>
    <row r="337" spans="2:117" ht="15.95" customHeight="1" x14ac:dyDescent="0.15">
      <c r="B337" s="50" t="str">
        <f t="shared" si="55"/>
        <v/>
      </c>
      <c r="C337" s="51"/>
      <c r="D337" s="52"/>
      <c r="E337" s="53"/>
      <c r="F337" s="53"/>
      <c r="G337" s="53"/>
      <c r="H337" s="53"/>
      <c r="I337" s="54"/>
      <c r="J337" s="55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7"/>
      <c r="X337" s="58"/>
      <c r="Y337" s="59"/>
      <c r="Z337" s="59"/>
      <c r="AA337" s="59"/>
      <c r="AB337" s="59"/>
      <c r="AC337" s="59"/>
      <c r="AD337" s="58"/>
      <c r="AE337" s="59"/>
      <c r="AF337" s="59"/>
      <c r="AG337" s="59"/>
      <c r="AH337" s="59"/>
      <c r="AI337" s="58"/>
      <c r="AJ337" s="59"/>
      <c r="AK337" s="59"/>
      <c r="AL337" s="59"/>
      <c r="AM337" s="58"/>
      <c r="AN337" s="59"/>
      <c r="AO337" s="59"/>
      <c r="AP337" s="58"/>
      <c r="AQ337" s="59"/>
      <c r="AR337" s="59"/>
      <c r="AS337" s="59"/>
      <c r="AT337" s="60"/>
      <c r="AU337" s="61"/>
      <c r="AV337" s="61"/>
      <c r="AW337" s="61"/>
      <c r="AX337" s="61"/>
      <c r="AY337" s="61"/>
      <c r="AZ337" s="58"/>
      <c r="BA337" s="59"/>
      <c r="BB337" s="59"/>
      <c r="BC337" s="59"/>
      <c r="BD337" s="59"/>
      <c r="BE337" s="62"/>
    </row>
    <row r="338" spans="2:117" ht="15.95" customHeight="1" x14ac:dyDescent="0.15">
      <c r="B338" s="50" t="str">
        <f t="shared" si="55"/>
        <v/>
      </c>
      <c r="C338" s="51"/>
      <c r="D338" s="52"/>
      <c r="E338" s="53"/>
      <c r="F338" s="53"/>
      <c r="G338" s="53"/>
      <c r="H338" s="53"/>
      <c r="I338" s="54"/>
      <c r="J338" s="55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7"/>
      <c r="X338" s="58"/>
      <c r="Y338" s="59"/>
      <c r="Z338" s="59"/>
      <c r="AA338" s="59"/>
      <c r="AB338" s="59"/>
      <c r="AC338" s="59"/>
      <c r="AD338" s="58"/>
      <c r="AE338" s="59"/>
      <c r="AF338" s="59"/>
      <c r="AG338" s="59"/>
      <c r="AH338" s="59"/>
      <c r="AI338" s="58"/>
      <c r="AJ338" s="59"/>
      <c r="AK338" s="59"/>
      <c r="AL338" s="59"/>
      <c r="AM338" s="58"/>
      <c r="AN338" s="59"/>
      <c r="AO338" s="59"/>
      <c r="AP338" s="58"/>
      <c r="AQ338" s="59"/>
      <c r="AR338" s="59"/>
      <c r="AS338" s="59"/>
      <c r="AT338" s="60"/>
      <c r="AU338" s="61"/>
      <c r="AV338" s="61"/>
      <c r="AW338" s="61"/>
      <c r="AX338" s="61"/>
      <c r="AY338" s="61"/>
      <c r="AZ338" s="58"/>
      <c r="BA338" s="59"/>
      <c r="BB338" s="59"/>
      <c r="BC338" s="59"/>
      <c r="BD338" s="59"/>
      <c r="BE338" s="62"/>
    </row>
    <row r="339" spans="2:117" ht="15.95" customHeight="1" x14ac:dyDescent="0.15">
      <c r="B339" s="50" t="str">
        <f t="shared" si="55"/>
        <v/>
      </c>
      <c r="C339" s="51"/>
      <c r="D339" s="52"/>
      <c r="E339" s="53"/>
      <c r="F339" s="53"/>
      <c r="G339" s="53"/>
      <c r="H339" s="53"/>
      <c r="I339" s="54"/>
      <c r="J339" s="55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7"/>
      <c r="X339" s="58"/>
      <c r="Y339" s="59"/>
      <c r="Z339" s="59"/>
      <c r="AA339" s="59"/>
      <c r="AB339" s="59"/>
      <c r="AC339" s="59"/>
      <c r="AD339" s="58"/>
      <c r="AE339" s="59"/>
      <c r="AF339" s="59"/>
      <c r="AG339" s="59"/>
      <c r="AH339" s="59"/>
      <c r="AI339" s="58"/>
      <c r="AJ339" s="59"/>
      <c r="AK339" s="59"/>
      <c r="AL339" s="59"/>
      <c r="AM339" s="58"/>
      <c r="AN339" s="59"/>
      <c r="AO339" s="59"/>
      <c r="AP339" s="58"/>
      <c r="AQ339" s="59"/>
      <c r="AR339" s="59"/>
      <c r="AS339" s="59"/>
      <c r="AT339" s="60"/>
      <c r="AU339" s="61"/>
      <c r="AV339" s="61"/>
      <c r="AW339" s="61"/>
      <c r="AX339" s="61"/>
      <c r="AY339" s="61"/>
      <c r="AZ339" s="58"/>
      <c r="BA339" s="59"/>
      <c r="BB339" s="59"/>
      <c r="BC339" s="59"/>
      <c r="BD339" s="59"/>
      <c r="BE339" s="62"/>
    </row>
    <row r="340" spans="2:117" ht="15.95" customHeight="1" x14ac:dyDescent="0.15">
      <c r="B340" s="50" t="str">
        <f t="shared" si="55"/>
        <v/>
      </c>
      <c r="C340" s="51"/>
      <c r="D340" s="52"/>
      <c r="E340" s="53"/>
      <c r="F340" s="53"/>
      <c r="G340" s="53"/>
      <c r="H340" s="53"/>
      <c r="I340" s="54"/>
      <c r="J340" s="55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7"/>
      <c r="X340" s="58"/>
      <c r="Y340" s="59"/>
      <c r="Z340" s="59"/>
      <c r="AA340" s="59"/>
      <c r="AB340" s="59"/>
      <c r="AC340" s="59"/>
      <c r="AD340" s="58"/>
      <c r="AE340" s="59"/>
      <c r="AF340" s="59"/>
      <c r="AG340" s="59"/>
      <c r="AH340" s="59"/>
      <c r="AI340" s="58"/>
      <c r="AJ340" s="59"/>
      <c r="AK340" s="59"/>
      <c r="AL340" s="59"/>
      <c r="AM340" s="58"/>
      <c r="AN340" s="59"/>
      <c r="AO340" s="59"/>
      <c r="AP340" s="58"/>
      <c r="AQ340" s="59"/>
      <c r="AR340" s="59"/>
      <c r="AS340" s="59"/>
      <c r="AT340" s="60"/>
      <c r="AU340" s="61"/>
      <c r="AV340" s="61"/>
      <c r="AW340" s="61"/>
      <c r="AX340" s="61"/>
      <c r="AY340" s="61"/>
      <c r="AZ340" s="58"/>
      <c r="BA340" s="59"/>
      <c r="BB340" s="59"/>
      <c r="BC340" s="59"/>
      <c r="BD340" s="59"/>
      <c r="BE340" s="62"/>
    </row>
    <row r="341" spans="2:117" ht="15.95" customHeight="1" x14ac:dyDescent="0.15">
      <c r="B341" s="50" t="str">
        <f t="shared" si="55"/>
        <v/>
      </c>
      <c r="C341" s="51"/>
      <c r="D341" s="52"/>
      <c r="E341" s="53"/>
      <c r="F341" s="53"/>
      <c r="G341" s="53"/>
      <c r="H341" s="53"/>
      <c r="I341" s="54"/>
      <c r="J341" s="55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7"/>
      <c r="X341" s="58"/>
      <c r="Y341" s="59"/>
      <c r="Z341" s="59"/>
      <c r="AA341" s="59"/>
      <c r="AB341" s="59"/>
      <c r="AC341" s="59"/>
      <c r="AD341" s="58"/>
      <c r="AE341" s="59"/>
      <c r="AF341" s="59"/>
      <c r="AG341" s="59"/>
      <c r="AH341" s="59"/>
      <c r="AI341" s="58"/>
      <c r="AJ341" s="59"/>
      <c r="AK341" s="59"/>
      <c r="AL341" s="59"/>
      <c r="AM341" s="58"/>
      <c r="AN341" s="59"/>
      <c r="AO341" s="59"/>
      <c r="AP341" s="58"/>
      <c r="AQ341" s="59"/>
      <c r="AR341" s="59"/>
      <c r="AS341" s="59"/>
      <c r="AT341" s="60"/>
      <c r="AU341" s="61"/>
      <c r="AV341" s="61"/>
      <c r="AW341" s="61"/>
      <c r="AX341" s="61"/>
      <c r="AY341" s="61"/>
      <c r="AZ341" s="58"/>
      <c r="BA341" s="59"/>
      <c r="BB341" s="59"/>
      <c r="BC341" s="59"/>
      <c r="BD341" s="59"/>
      <c r="BE341" s="62"/>
      <c r="BG341" s="40"/>
      <c r="BH341" s="40"/>
      <c r="BI341" s="40"/>
      <c r="BJ341" s="40"/>
      <c r="BK341" s="40"/>
      <c r="BL341" s="40"/>
      <c r="BM341" s="40"/>
      <c r="BN341" s="40"/>
      <c r="BU341" s="40"/>
      <c r="BV341" s="40"/>
      <c r="CD341" s="40"/>
      <c r="CK341" s="40"/>
      <c r="CR341" s="40"/>
      <c r="CY341" s="40"/>
      <c r="DF341" s="40"/>
      <c r="DM341" s="40"/>
    </row>
    <row r="342" spans="2:117" s="44" customFormat="1" ht="15.75" customHeight="1" x14ac:dyDescent="0.15">
      <c r="B342" s="50" t="str">
        <f t="shared" si="55"/>
        <v/>
      </c>
      <c r="C342" s="51"/>
      <c r="D342" s="52"/>
      <c r="E342" s="53"/>
      <c r="F342" s="53"/>
      <c r="G342" s="53"/>
      <c r="H342" s="53"/>
      <c r="I342" s="54"/>
      <c r="J342" s="55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7"/>
      <c r="X342" s="58"/>
      <c r="Y342" s="59"/>
      <c r="Z342" s="59"/>
      <c r="AA342" s="59"/>
      <c r="AB342" s="59"/>
      <c r="AC342" s="59"/>
      <c r="AD342" s="58"/>
      <c r="AE342" s="59"/>
      <c r="AF342" s="59"/>
      <c r="AG342" s="59"/>
      <c r="AH342" s="59"/>
      <c r="AI342" s="58"/>
      <c r="AJ342" s="59"/>
      <c r="AK342" s="59"/>
      <c r="AL342" s="59"/>
      <c r="AM342" s="58"/>
      <c r="AN342" s="59"/>
      <c r="AO342" s="59"/>
      <c r="AP342" s="58"/>
      <c r="AQ342" s="59"/>
      <c r="AR342" s="59"/>
      <c r="AS342" s="59"/>
      <c r="AT342" s="60"/>
      <c r="AU342" s="61"/>
      <c r="AV342" s="61"/>
      <c r="AW342" s="61"/>
      <c r="AX342" s="61"/>
      <c r="AY342" s="61"/>
      <c r="AZ342" s="58"/>
      <c r="BA342" s="59"/>
      <c r="BB342" s="59"/>
      <c r="BC342" s="59"/>
      <c r="BD342" s="59"/>
      <c r="BE342" s="62"/>
      <c r="BF342" s="39"/>
      <c r="BG342" s="39"/>
      <c r="BH342" s="39"/>
      <c r="BI342" s="39"/>
      <c r="BJ342" s="39"/>
      <c r="BK342" s="39"/>
      <c r="BL342" s="39"/>
      <c r="BM342" s="39"/>
      <c r="BN342" s="39"/>
      <c r="BU342" s="39"/>
      <c r="BV342" s="39"/>
      <c r="CD342" s="39"/>
      <c r="CK342" s="39"/>
      <c r="CR342" s="39"/>
      <c r="CY342" s="39"/>
      <c r="DF342" s="39"/>
      <c r="DM342" s="39"/>
    </row>
    <row r="343" spans="2:117" ht="15.95" customHeight="1" x14ac:dyDescent="0.15">
      <c r="B343" s="50" t="str">
        <f t="shared" si="55"/>
        <v/>
      </c>
      <c r="C343" s="51"/>
      <c r="D343" s="52"/>
      <c r="E343" s="53"/>
      <c r="F343" s="53"/>
      <c r="G343" s="53"/>
      <c r="H343" s="53"/>
      <c r="I343" s="54"/>
      <c r="J343" s="55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7"/>
      <c r="X343" s="58"/>
      <c r="Y343" s="59"/>
      <c r="Z343" s="59"/>
      <c r="AA343" s="59"/>
      <c r="AB343" s="59"/>
      <c r="AC343" s="59"/>
      <c r="AD343" s="58"/>
      <c r="AE343" s="59"/>
      <c r="AF343" s="59"/>
      <c r="AG343" s="59"/>
      <c r="AH343" s="59"/>
      <c r="AI343" s="58"/>
      <c r="AJ343" s="59"/>
      <c r="AK343" s="59"/>
      <c r="AL343" s="59"/>
      <c r="AM343" s="58"/>
      <c r="AN343" s="59"/>
      <c r="AO343" s="59"/>
      <c r="AP343" s="58"/>
      <c r="AQ343" s="59"/>
      <c r="AR343" s="59"/>
      <c r="AS343" s="59"/>
      <c r="AT343" s="60"/>
      <c r="AU343" s="61"/>
      <c r="AV343" s="61"/>
      <c r="AW343" s="61"/>
      <c r="AX343" s="61"/>
      <c r="AY343" s="61"/>
      <c r="AZ343" s="58"/>
      <c r="BA343" s="59"/>
      <c r="BB343" s="59"/>
      <c r="BC343" s="59"/>
      <c r="BD343" s="59"/>
      <c r="BE343" s="62"/>
    </row>
    <row r="344" spans="2:117" ht="15.95" customHeight="1" x14ac:dyDescent="0.15">
      <c r="B344" s="50" t="str">
        <f t="shared" si="55"/>
        <v/>
      </c>
      <c r="C344" s="51"/>
      <c r="D344" s="52"/>
      <c r="E344" s="53"/>
      <c r="F344" s="53"/>
      <c r="G344" s="53"/>
      <c r="H344" s="53"/>
      <c r="I344" s="54"/>
      <c r="J344" s="55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7"/>
      <c r="X344" s="58"/>
      <c r="Y344" s="59"/>
      <c r="Z344" s="59"/>
      <c r="AA344" s="59"/>
      <c r="AB344" s="59"/>
      <c r="AC344" s="59"/>
      <c r="AD344" s="58"/>
      <c r="AE344" s="59"/>
      <c r="AF344" s="59"/>
      <c r="AG344" s="59"/>
      <c r="AH344" s="59"/>
      <c r="AI344" s="58"/>
      <c r="AJ344" s="59"/>
      <c r="AK344" s="59"/>
      <c r="AL344" s="59"/>
      <c r="AM344" s="58"/>
      <c r="AN344" s="59"/>
      <c r="AO344" s="59"/>
      <c r="AP344" s="58"/>
      <c r="AQ344" s="59"/>
      <c r="AR344" s="59"/>
      <c r="AS344" s="59"/>
      <c r="AT344" s="60"/>
      <c r="AU344" s="61"/>
      <c r="AV344" s="61"/>
      <c r="AW344" s="61"/>
      <c r="AX344" s="61"/>
      <c r="AY344" s="61"/>
      <c r="AZ344" s="58"/>
      <c r="BA344" s="59"/>
      <c r="BB344" s="59"/>
      <c r="BC344" s="59"/>
      <c r="BD344" s="59"/>
      <c r="BE344" s="62"/>
    </row>
    <row r="345" spans="2:117" ht="15.95" customHeight="1" x14ac:dyDescent="0.15">
      <c r="B345" s="50" t="str">
        <f t="shared" si="55"/>
        <v/>
      </c>
      <c r="C345" s="51"/>
      <c r="D345" s="52"/>
      <c r="E345" s="53"/>
      <c r="F345" s="53"/>
      <c r="G345" s="53"/>
      <c r="H345" s="53"/>
      <c r="I345" s="54"/>
      <c r="J345" s="55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7"/>
      <c r="X345" s="58"/>
      <c r="Y345" s="59"/>
      <c r="Z345" s="59"/>
      <c r="AA345" s="59"/>
      <c r="AB345" s="59"/>
      <c r="AC345" s="59"/>
      <c r="AD345" s="58"/>
      <c r="AE345" s="59"/>
      <c r="AF345" s="59"/>
      <c r="AG345" s="59"/>
      <c r="AH345" s="59"/>
      <c r="AI345" s="58"/>
      <c r="AJ345" s="59"/>
      <c r="AK345" s="59"/>
      <c r="AL345" s="59"/>
      <c r="AM345" s="58"/>
      <c r="AN345" s="59"/>
      <c r="AO345" s="59"/>
      <c r="AP345" s="58"/>
      <c r="AQ345" s="59"/>
      <c r="AR345" s="59"/>
      <c r="AS345" s="59"/>
      <c r="AT345" s="60"/>
      <c r="AU345" s="61"/>
      <c r="AV345" s="61"/>
      <c r="AW345" s="61"/>
      <c r="AX345" s="61"/>
      <c r="AY345" s="61"/>
      <c r="AZ345" s="58"/>
      <c r="BA345" s="59"/>
      <c r="BB345" s="59"/>
      <c r="BC345" s="59"/>
      <c r="BD345" s="59"/>
      <c r="BE345" s="62"/>
    </row>
    <row r="346" spans="2:117" ht="15.95" customHeight="1" x14ac:dyDescent="0.15">
      <c r="B346" s="50" t="str">
        <f t="shared" si="55"/>
        <v/>
      </c>
      <c r="C346" s="51"/>
      <c r="D346" s="52"/>
      <c r="E346" s="53"/>
      <c r="F346" s="53"/>
      <c r="G346" s="53"/>
      <c r="H346" s="53"/>
      <c r="I346" s="54"/>
      <c r="J346" s="55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7"/>
      <c r="X346" s="58"/>
      <c r="Y346" s="59"/>
      <c r="Z346" s="59"/>
      <c r="AA346" s="59"/>
      <c r="AB346" s="59"/>
      <c r="AC346" s="59"/>
      <c r="AD346" s="58"/>
      <c r="AE346" s="59"/>
      <c r="AF346" s="59"/>
      <c r="AG346" s="59"/>
      <c r="AH346" s="59"/>
      <c r="AI346" s="58"/>
      <c r="AJ346" s="59"/>
      <c r="AK346" s="59"/>
      <c r="AL346" s="59"/>
      <c r="AM346" s="58"/>
      <c r="AN346" s="59"/>
      <c r="AO346" s="59"/>
      <c r="AP346" s="58"/>
      <c r="AQ346" s="59"/>
      <c r="AR346" s="59"/>
      <c r="AS346" s="59"/>
      <c r="AT346" s="60"/>
      <c r="AU346" s="61"/>
      <c r="AV346" s="61"/>
      <c r="AW346" s="61"/>
      <c r="AX346" s="61"/>
      <c r="AY346" s="61"/>
      <c r="AZ346" s="58"/>
      <c r="BA346" s="59"/>
      <c r="BB346" s="59"/>
      <c r="BC346" s="59"/>
      <c r="BD346" s="59"/>
      <c r="BE346" s="62"/>
    </row>
    <row r="347" spans="2:117" ht="15.95" customHeight="1" x14ac:dyDescent="0.15">
      <c r="B347" s="50" t="str">
        <f t="shared" si="55"/>
        <v/>
      </c>
      <c r="C347" s="51"/>
      <c r="D347" s="52"/>
      <c r="E347" s="53"/>
      <c r="F347" s="53"/>
      <c r="G347" s="53"/>
      <c r="H347" s="53"/>
      <c r="I347" s="54"/>
      <c r="J347" s="55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7"/>
      <c r="X347" s="58"/>
      <c r="Y347" s="59"/>
      <c r="Z347" s="59"/>
      <c r="AA347" s="59"/>
      <c r="AB347" s="59"/>
      <c r="AC347" s="59"/>
      <c r="AD347" s="58"/>
      <c r="AE347" s="59"/>
      <c r="AF347" s="59"/>
      <c r="AG347" s="59"/>
      <c r="AH347" s="59"/>
      <c r="AI347" s="58"/>
      <c r="AJ347" s="59"/>
      <c r="AK347" s="59"/>
      <c r="AL347" s="59"/>
      <c r="AM347" s="58"/>
      <c r="AN347" s="59"/>
      <c r="AO347" s="59"/>
      <c r="AP347" s="58"/>
      <c r="AQ347" s="59"/>
      <c r="AR347" s="59"/>
      <c r="AS347" s="59"/>
      <c r="AT347" s="60"/>
      <c r="AU347" s="61"/>
      <c r="AV347" s="61"/>
      <c r="AW347" s="61"/>
      <c r="AX347" s="61"/>
      <c r="AY347" s="61"/>
      <c r="AZ347" s="58"/>
      <c r="BA347" s="59"/>
      <c r="BB347" s="59"/>
      <c r="BC347" s="59"/>
      <c r="BD347" s="59"/>
      <c r="BE347" s="62"/>
    </row>
    <row r="348" spans="2:117" ht="15.95" customHeight="1" x14ac:dyDescent="0.15">
      <c r="B348" s="50" t="str">
        <f t="shared" si="55"/>
        <v/>
      </c>
      <c r="C348" s="51"/>
      <c r="D348" s="52"/>
      <c r="E348" s="53"/>
      <c r="F348" s="53"/>
      <c r="G348" s="53"/>
      <c r="H348" s="53"/>
      <c r="I348" s="54"/>
      <c r="J348" s="55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7"/>
      <c r="X348" s="58"/>
      <c r="Y348" s="59"/>
      <c r="Z348" s="59"/>
      <c r="AA348" s="59"/>
      <c r="AB348" s="59"/>
      <c r="AC348" s="59"/>
      <c r="AD348" s="58"/>
      <c r="AE348" s="59"/>
      <c r="AF348" s="59"/>
      <c r="AG348" s="59"/>
      <c r="AH348" s="59"/>
      <c r="AI348" s="58"/>
      <c r="AJ348" s="59"/>
      <c r="AK348" s="59"/>
      <c r="AL348" s="59"/>
      <c r="AM348" s="58"/>
      <c r="AN348" s="59"/>
      <c r="AO348" s="59"/>
      <c r="AP348" s="58"/>
      <c r="AQ348" s="59"/>
      <c r="AR348" s="59"/>
      <c r="AS348" s="59"/>
      <c r="AT348" s="60"/>
      <c r="AU348" s="61"/>
      <c r="AV348" s="61"/>
      <c r="AW348" s="61"/>
      <c r="AX348" s="61"/>
      <c r="AY348" s="61"/>
      <c r="AZ348" s="58"/>
      <c r="BA348" s="59"/>
      <c r="BB348" s="59"/>
      <c r="BC348" s="59"/>
      <c r="BD348" s="59"/>
      <c r="BE348" s="62"/>
    </row>
    <row r="349" spans="2:117" ht="15.95" customHeight="1" x14ac:dyDescent="0.15">
      <c r="B349" s="50" t="str">
        <f t="shared" si="55"/>
        <v/>
      </c>
      <c r="C349" s="51"/>
      <c r="D349" s="52"/>
      <c r="E349" s="53"/>
      <c r="F349" s="53"/>
      <c r="G349" s="53"/>
      <c r="H349" s="53"/>
      <c r="I349" s="54"/>
      <c r="J349" s="55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7"/>
      <c r="X349" s="58"/>
      <c r="Y349" s="59"/>
      <c r="Z349" s="59"/>
      <c r="AA349" s="59"/>
      <c r="AB349" s="59"/>
      <c r="AC349" s="59"/>
      <c r="AD349" s="58"/>
      <c r="AE349" s="59"/>
      <c r="AF349" s="59"/>
      <c r="AG349" s="59"/>
      <c r="AH349" s="59"/>
      <c r="AI349" s="58"/>
      <c r="AJ349" s="59"/>
      <c r="AK349" s="59"/>
      <c r="AL349" s="59"/>
      <c r="AM349" s="58"/>
      <c r="AN349" s="59"/>
      <c r="AO349" s="59"/>
      <c r="AP349" s="58"/>
      <c r="AQ349" s="59"/>
      <c r="AR349" s="59"/>
      <c r="AS349" s="59"/>
      <c r="AT349" s="60"/>
      <c r="AU349" s="61"/>
      <c r="AV349" s="61"/>
      <c r="AW349" s="61"/>
      <c r="AX349" s="61"/>
      <c r="AY349" s="61"/>
      <c r="AZ349" s="58"/>
      <c r="BA349" s="59"/>
      <c r="BB349" s="59"/>
      <c r="BC349" s="59"/>
      <c r="BD349" s="59"/>
      <c r="BE349" s="62"/>
    </row>
    <row r="350" spans="2:117" ht="15.95" customHeight="1" x14ac:dyDescent="0.15">
      <c r="B350" s="50" t="str">
        <f t="shared" si="55"/>
        <v/>
      </c>
      <c r="C350" s="51"/>
      <c r="D350" s="52"/>
      <c r="E350" s="53"/>
      <c r="F350" s="53"/>
      <c r="G350" s="53"/>
      <c r="H350" s="53"/>
      <c r="I350" s="54"/>
      <c r="J350" s="55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7"/>
      <c r="X350" s="58"/>
      <c r="Y350" s="59"/>
      <c r="Z350" s="59"/>
      <c r="AA350" s="59"/>
      <c r="AB350" s="59"/>
      <c r="AC350" s="59"/>
      <c r="AD350" s="58"/>
      <c r="AE350" s="59"/>
      <c r="AF350" s="59"/>
      <c r="AG350" s="59"/>
      <c r="AH350" s="59"/>
      <c r="AI350" s="58"/>
      <c r="AJ350" s="59"/>
      <c r="AK350" s="59"/>
      <c r="AL350" s="59"/>
      <c r="AM350" s="58"/>
      <c r="AN350" s="59"/>
      <c r="AO350" s="59"/>
      <c r="AP350" s="58"/>
      <c r="AQ350" s="59"/>
      <c r="AR350" s="59"/>
      <c r="AS350" s="59"/>
      <c r="AT350" s="60"/>
      <c r="AU350" s="61"/>
      <c r="AV350" s="61"/>
      <c r="AW350" s="61"/>
      <c r="AX350" s="61"/>
      <c r="AY350" s="61"/>
      <c r="AZ350" s="58"/>
      <c r="BA350" s="59"/>
      <c r="BB350" s="59"/>
      <c r="BC350" s="59"/>
      <c r="BD350" s="59"/>
      <c r="BE350" s="62"/>
    </row>
    <row r="351" spans="2:117" ht="15.95" customHeight="1" x14ac:dyDescent="0.15">
      <c r="B351" s="50" t="str">
        <f t="shared" si="55"/>
        <v/>
      </c>
      <c r="C351" s="51"/>
      <c r="D351" s="52"/>
      <c r="E351" s="53"/>
      <c r="F351" s="53"/>
      <c r="G351" s="53"/>
      <c r="H351" s="53"/>
      <c r="I351" s="54"/>
      <c r="J351" s="55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7"/>
      <c r="X351" s="58"/>
      <c r="Y351" s="59"/>
      <c r="Z351" s="59"/>
      <c r="AA351" s="59"/>
      <c r="AB351" s="59"/>
      <c r="AC351" s="59"/>
      <c r="AD351" s="58"/>
      <c r="AE351" s="59"/>
      <c r="AF351" s="59"/>
      <c r="AG351" s="59"/>
      <c r="AH351" s="59"/>
      <c r="AI351" s="58"/>
      <c r="AJ351" s="59"/>
      <c r="AK351" s="59"/>
      <c r="AL351" s="59"/>
      <c r="AM351" s="58"/>
      <c r="AN351" s="59"/>
      <c r="AO351" s="59"/>
      <c r="AP351" s="58"/>
      <c r="AQ351" s="59"/>
      <c r="AR351" s="59"/>
      <c r="AS351" s="59"/>
      <c r="AT351" s="60"/>
      <c r="AU351" s="61"/>
      <c r="AV351" s="61"/>
      <c r="AW351" s="61"/>
      <c r="AX351" s="61"/>
      <c r="AY351" s="61"/>
      <c r="AZ351" s="58"/>
      <c r="BA351" s="59"/>
      <c r="BB351" s="59"/>
      <c r="BC351" s="59"/>
      <c r="BD351" s="59"/>
      <c r="BE351" s="62"/>
    </row>
    <row r="352" spans="2:117" ht="15.95" customHeight="1" x14ac:dyDescent="0.15">
      <c r="B352" s="50" t="str">
        <f t="shared" si="55"/>
        <v/>
      </c>
      <c r="C352" s="51"/>
      <c r="D352" s="52"/>
      <c r="E352" s="53"/>
      <c r="F352" s="53"/>
      <c r="G352" s="53"/>
      <c r="H352" s="53"/>
      <c r="I352" s="54"/>
      <c r="J352" s="55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7"/>
      <c r="X352" s="58"/>
      <c r="Y352" s="59"/>
      <c r="Z352" s="59"/>
      <c r="AA352" s="59"/>
      <c r="AB352" s="59"/>
      <c r="AC352" s="59"/>
      <c r="AD352" s="58"/>
      <c r="AE352" s="59"/>
      <c r="AF352" s="59"/>
      <c r="AG352" s="59"/>
      <c r="AH352" s="59"/>
      <c r="AI352" s="58"/>
      <c r="AJ352" s="59"/>
      <c r="AK352" s="59"/>
      <c r="AL352" s="59"/>
      <c r="AM352" s="58"/>
      <c r="AN352" s="59"/>
      <c r="AO352" s="59"/>
      <c r="AP352" s="58"/>
      <c r="AQ352" s="59"/>
      <c r="AR352" s="59"/>
      <c r="AS352" s="59"/>
      <c r="AT352" s="60"/>
      <c r="AU352" s="61"/>
      <c r="AV352" s="61"/>
      <c r="AW352" s="61"/>
      <c r="AX352" s="61"/>
      <c r="AY352" s="61"/>
      <c r="AZ352" s="58"/>
      <c r="BA352" s="59"/>
      <c r="BB352" s="59"/>
      <c r="BC352" s="59"/>
      <c r="BD352" s="59"/>
      <c r="BE352" s="62"/>
    </row>
    <row r="353" spans="2:117" ht="15.95" customHeight="1" x14ac:dyDescent="0.15">
      <c r="B353" s="50" t="str">
        <f t="shared" si="55"/>
        <v/>
      </c>
      <c r="C353" s="51"/>
      <c r="D353" s="52"/>
      <c r="E353" s="53"/>
      <c r="F353" s="53"/>
      <c r="G353" s="53"/>
      <c r="H353" s="53"/>
      <c r="I353" s="54"/>
      <c r="J353" s="55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7"/>
      <c r="X353" s="58"/>
      <c r="Y353" s="59"/>
      <c r="Z353" s="59"/>
      <c r="AA353" s="59"/>
      <c r="AB353" s="59"/>
      <c r="AC353" s="59"/>
      <c r="AD353" s="58"/>
      <c r="AE353" s="59"/>
      <c r="AF353" s="59"/>
      <c r="AG353" s="59"/>
      <c r="AH353" s="59"/>
      <c r="AI353" s="58"/>
      <c r="AJ353" s="59"/>
      <c r="AK353" s="59"/>
      <c r="AL353" s="59"/>
      <c r="AM353" s="58"/>
      <c r="AN353" s="59"/>
      <c r="AO353" s="59"/>
      <c r="AP353" s="58"/>
      <c r="AQ353" s="59"/>
      <c r="AR353" s="59"/>
      <c r="AS353" s="59"/>
      <c r="AT353" s="60"/>
      <c r="AU353" s="61"/>
      <c r="AV353" s="61"/>
      <c r="AW353" s="61"/>
      <c r="AX353" s="61"/>
      <c r="AY353" s="61"/>
      <c r="AZ353" s="58"/>
      <c r="BA353" s="59"/>
      <c r="BB353" s="59"/>
      <c r="BC353" s="59"/>
      <c r="BD353" s="59"/>
      <c r="BE353" s="62"/>
    </row>
    <row r="354" spans="2:117" ht="15.95" customHeight="1" x14ac:dyDescent="0.15">
      <c r="B354" s="50" t="str">
        <f t="shared" si="55"/>
        <v/>
      </c>
      <c r="C354" s="51"/>
      <c r="D354" s="52"/>
      <c r="E354" s="53"/>
      <c r="F354" s="53"/>
      <c r="G354" s="53"/>
      <c r="H354" s="53"/>
      <c r="I354" s="54"/>
      <c r="J354" s="55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7"/>
      <c r="X354" s="58"/>
      <c r="Y354" s="59"/>
      <c r="Z354" s="59"/>
      <c r="AA354" s="59"/>
      <c r="AB354" s="59"/>
      <c r="AC354" s="59"/>
      <c r="AD354" s="58"/>
      <c r="AE354" s="59"/>
      <c r="AF354" s="59"/>
      <c r="AG354" s="59"/>
      <c r="AH354" s="59"/>
      <c r="AI354" s="58"/>
      <c r="AJ354" s="59"/>
      <c r="AK354" s="59"/>
      <c r="AL354" s="59"/>
      <c r="AM354" s="58"/>
      <c r="AN354" s="59"/>
      <c r="AO354" s="59"/>
      <c r="AP354" s="58"/>
      <c r="AQ354" s="59"/>
      <c r="AR354" s="59"/>
      <c r="AS354" s="59"/>
      <c r="AT354" s="60"/>
      <c r="AU354" s="61"/>
      <c r="AV354" s="61"/>
      <c r="AW354" s="61"/>
      <c r="AX354" s="61"/>
      <c r="AY354" s="61"/>
      <c r="AZ354" s="58"/>
      <c r="BA354" s="59"/>
      <c r="BB354" s="59"/>
      <c r="BC354" s="59"/>
      <c r="BD354" s="59"/>
      <c r="BE354" s="62"/>
    </row>
    <row r="355" spans="2:117" ht="15.95" customHeight="1" x14ac:dyDescent="0.15">
      <c r="B355" s="50" t="str">
        <f t="shared" si="55"/>
        <v/>
      </c>
      <c r="C355" s="51"/>
      <c r="D355" s="52"/>
      <c r="E355" s="53"/>
      <c r="F355" s="53"/>
      <c r="G355" s="53"/>
      <c r="H355" s="53"/>
      <c r="I355" s="54"/>
      <c r="J355" s="55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7"/>
      <c r="X355" s="58"/>
      <c r="Y355" s="59"/>
      <c r="Z355" s="59"/>
      <c r="AA355" s="59"/>
      <c r="AB355" s="59"/>
      <c r="AC355" s="59"/>
      <c r="AD355" s="58"/>
      <c r="AE355" s="59"/>
      <c r="AF355" s="59"/>
      <c r="AG355" s="59"/>
      <c r="AH355" s="59"/>
      <c r="AI355" s="58"/>
      <c r="AJ355" s="59"/>
      <c r="AK355" s="59"/>
      <c r="AL355" s="59"/>
      <c r="AM355" s="58"/>
      <c r="AN355" s="59"/>
      <c r="AO355" s="59"/>
      <c r="AP355" s="58"/>
      <c r="AQ355" s="59"/>
      <c r="AR355" s="59"/>
      <c r="AS355" s="59"/>
      <c r="AT355" s="60"/>
      <c r="AU355" s="61"/>
      <c r="AV355" s="61"/>
      <c r="AW355" s="61"/>
      <c r="AX355" s="61"/>
      <c r="AY355" s="61"/>
      <c r="AZ355" s="58"/>
      <c r="BA355" s="59"/>
      <c r="BB355" s="59"/>
      <c r="BC355" s="59"/>
      <c r="BD355" s="59"/>
      <c r="BE355" s="62"/>
    </row>
    <row r="356" spans="2:117" ht="15.95" customHeight="1" x14ac:dyDescent="0.15">
      <c r="B356" s="50" t="str">
        <f t="shared" si="55"/>
        <v/>
      </c>
      <c r="C356" s="51"/>
      <c r="D356" s="52"/>
      <c r="E356" s="53"/>
      <c r="F356" s="53"/>
      <c r="G356" s="53"/>
      <c r="H356" s="53"/>
      <c r="I356" s="54"/>
      <c r="J356" s="55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7"/>
      <c r="X356" s="58"/>
      <c r="Y356" s="59"/>
      <c r="Z356" s="59"/>
      <c r="AA356" s="59"/>
      <c r="AB356" s="59"/>
      <c r="AC356" s="59"/>
      <c r="AD356" s="58"/>
      <c r="AE356" s="59"/>
      <c r="AF356" s="59"/>
      <c r="AG356" s="59"/>
      <c r="AH356" s="59"/>
      <c r="AI356" s="58"/>
      <c r="AJ356" s="59"/>
      <c r="AK356" s="59"/>
      <c r="AL356" s="59"/>
      <c r="AM356" s="58"/>
      <c r="AN356" s="59"/>
      <c r="AO356" s="59"/>
      <c r="AP356" s="58"/>
      <c r="AQ356" s="59"/>
      <c r="AR356" s="59"/>
      <c r="AS356" s="59"/>
      <c r="AT356" s="60"/>
      <c r="AU356" s="61"/>
      <c r="AV356" s="61"/>
      <c r="AW356" s="61"/>
      <c r="AX356" s="61"/>
      <c r="AY356" s="61"/>
      <c r="AZ356" s="58"/>
      <c r="BA356" s="59"/>
      <c r="BB356" s="59"/>
      <c r="BC356" s="59"/>
      <c r="BD356" s="59"/>
      <c r="BE356" s="62"/>
    </row>
    <row r="357" spans="2:117" s="40" customFormat="1" ht="15.95" customHeight="1" x14ac:dyDescent="0.15">
      <c r="B357" s="50" t="str">
        <f t="shared" si="55"/>
        <v/>
      </c>
      <c r="C357" s="51"/>
      <c r="D357" s="52"/>
      <c r="E357" s="53"/>
      <c r="F357" s="53"/>
      <c r="G357" s="53"/>
      <c r="H357" s="53"/>
      <c r="I357" s="54"/>
      <c r="J357" s="55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7"/>
      <c r="X357" s="58"/>
      <c r="Y357" s="59"/>
      <c r="Z357" s="59"/>
      <c r="AA357" s="59"/>
      <c r="AB357" s="59"/>
      <c r="AC357" s="59"/>
      <c r="AD357" s="58"/>
      <c r="AE357" s="59"/>
      <c r="AF357" s="59"/>
      <c r="AG357" s="59"/>
      <c r="AH357" s="59"/>
      <c r="AI357" s="58"/>
      <c r="AJ357" s="59"/>
      <c r="AK357" s="59"/>
      <c r="AL357" s="59"/>
      <c r="AM357" s="58"/>
      <c r="AN357" s="59"/>
      <c r="AO357" s="59"/>
      <c r="AP357" s="58"/>
      <c r="AQ357" s="59"/>
      <c r="AR357" s="59"/>
      <c r="AS357" s="59"/>
      <c r="AT357" s="60"/>
      <c r="AU357" s="61"/>
      <c r="AV357" s="61"/>
      <c r="AW357" s="61"/>
      <c r="AX357" s="61"/>
      <c r="AY357" s="61"/>
      <c r="AZ357" s="58"/>
      <c r="BA357" s="59"/>
      <c r="BB357" s="59"/>
      <c r="BC357" s="59"/>
      <c r="BD357" s="59"/>
      <c r="BE357" s="62"/>
      <c r="BF357" s="39"/>
      <c r="BG357" s="39"/>
      <c r="BH357" s="39"/>
      <c r="BI357" s="39"/>
      <c r="BJ357" s="39"/>
      <c r="BK357" s="39"/>
      <c r="BL357" s="39"/>
      <c r="BM357" s="39"/>
      <c r="BN357" s="39"/>
      <c r="BU357" s="39"/>
      <c r="BV357" s="39"/>
      <c r="CD357" s="39"/>
      <c r="CK357" s="39"/>
      <c r="CR357" s="39"/>
      <c r="CY357" s="39"/>
      <c r="DF357" s="39"/>
      <c r="DM357" s="39"/>
    </row>
    <row r="358" spans="2:117" ht="15.75" customHeight="1" x14ac:dyDescent="0.15">
      <c r="B358" s="50" t="str">
        <f t="shared" si="55"/>
        <v/>
      </c>
      <c r="C358" s="51"/>
      <c r="D358" s="52"/>
      <c r="E358" s="53"/>
      <c r="F358" s="53"/>
      <c r="G358" s="53"/>
      <c r="H358" s="53"/>
      <c r="I358" s="54"/>
      <c r="J358" s="55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7"/>
      <c r="X358" s="58"/>
      <c r="Y358" s="59"/>
      <c r="Z358" s="59"/>
      <c r="AA358" s="59"/>
      <c r="AB358" s="59"/>
      <c r="AC358" s="59"/>
      <c r="AD358" s="58"/>
      <c r="AE358" s="59"/>
      <c r="AF358" s="59"/>
      <c r="AG358" s="59"/>
      <c r="AH358" s="59"/>
      <c r="AI358" s="58"/>
      <c r="AJ358" s="59"/>
      <c r="AK358" s="59"/>
      <c r="AL358" s="59"/>
      <c r="AM358" s="58"/>
      <c r="AN358" s="59"/>
      <c r="AO358" s="59"/>
      <c r="AP358" s="58"/>
      <c r="AQ358" s="59"/>
      <c r="AR358" s="59"/>
      <c r="AS358" s="59"/>
      <c r="AT358" s="60"/>
      <c r="AU358" s="61"/>
      <c r="AV358" s="61"/>
      <c r="AW358" s="61"/>
      <c r="AX358" s="61"/>
      <c r="AY358" s="61"/>
      <c r="AZ358" s="58"/>
      <c r="BA358" s="59"/>
      <c r="BB358" s="59"/>
      <c r="BC358" s="59"/>
      <c r="BD358" s="59"/>
      <c r="BE358" s="62"/>
    </row>
    <row r="359" spans="2:117" ht="15.95" customHeight="1" x14ac:dyDescent="0.15">
      <c r="B359" s="50" t="str">
        <f t="shared" si="55"/>
        <v/>
      </c>
      <c r="C359" s="51"/>
      <c r="D359" s="52"/>
      <c r="E359" s="53"/>
      <c r="F359" s="53"/>
      <c r="G359" s="53"/>
      <c r="H359" s="53"/>
      <c r="I359" s="54"/>
      <c r="J359" s="55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7"/>
      <c r="X359" s="58"/>
      <c r="Y359" s="59"/>
      <c r="Z359" s="59"/>
      <c r="AA359" s="59"/>
      <c r="AB359" s="59"/>
      <c r="AC359" s="59"/>
      <c r="AD359" s="58"/>
      <c r="AE359" s="59"/>
      <c r="AF359" s="59"/>
      <c r="AG359" s="59"/>
      <c r="AH359" s="59"/>
      <c r="AI359" s="58"/>
      <c r="AJ359" s="59"/>
      <c r="AK359" s="59"/>
      <c r="AL359" s="59"/>
      <c r="AM359" s="58"/>
      <c r="AN359" s="59"/>
      <c r="AO359" s="59"/>
      <c r="AP359" s="58"/>
      <c r="AQ359" s="59"/>
      <c r="AR359" s="59"/>
      <c r="AS359" s="59"/>
      <c r="AT359" s="60"/>
      <c r="AU359" s="61"/>
      <c r="AV359" s="61"/>
      <c r="AW359" s="61"/>
      <c r="AX359" s="61"/>
      <c r="AY359" s="61"/>
      <c r="AZ359" s="58"/>
      <c r="BA359" s="59"/>
      <c r="BB359" s="59"/>
      <c r="BC359" s="59"/>
      <c r="BD359" s="59"/>
      <c r="BE359" s="62"/>
    </row>
    <row r="360" spans="2:117" ht="15.95" customHeight="1" x14ac:dyDescent="0.15">
      <c r="B360" s="50" t="str">
        <f t="shared" si="55"/>
        <v/>
      </c>
      <c r="C360" s="51"/>
      <c r="D360" s="52"/>
      <c r="E360" s="53"/>
      <c r="F360" s="53"/>
      <c r="G360" s="53"/>
      <c r="H360" s="53"/>
      <c r="I360" s="54"/>
      <c r="J360" s="55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7"/>
      <c r="X360" s="58"/>
      <c r="Y360" s="59"/>
      <c r="Z360" s="59"/>
      <c r="AA360" s="59"/>
      <c r="AB360" s="59"/>
      <c r="AC360" s="59"/>
      <c r="AD360" s="58"/>
      <c r="AE360" s="59"/>
      <c r="AF360" s="59"/>
      <c r="AG360" s="59"/>
      <c r="AH360" s="59"/>
      <c r="AI360" s="58"/>
      <c r="AJ360" s="59"/>
      <c r="AK360" s="59"/>
      <c r="AL360" s="59"/>
      <c r="AM360" s="58"/>
      <c r="AN360" s="59"/>
      <c r="AO360" s="59"/>
      <c r="AP360" s="58"/>
      <c r="AQ360" s="59"/>
      <c r="AR360" s="59"/>
      <c r="AS360" s="59"/>
      <c r="AT360" s="60"/>
      <c r="AU360" s="61"/>
      <c r="AV360" s="61"/>
      <c r="AW360" s="61"/>
      <c r="AX360" s="61"/>
      <c r="AY360" s="61"/>
      <c r="AZ360" s="58"/>
      <c r="BA360" s="59"/>
      <c r="BB360" s="59"/>
      <c r="BC360" s="59"/>
      <c r="BD360" s="59"/>
      <c r="BE360" s="62"/>
    </row>
    <row r="361" spans="2:117" ht="15.95" customHeight="1" x14ac:dyDescent="0.15">
      <c r="B361" s="50" t="str">
        <f t="shared" si="55"/>
        <v/>
      </c>
      <c r="C361" s="51"/>
      <c r="D361" s="52"/>
      <c r="E361" s="53"/>
      <c r="F361" s="53"/>
      <c r="G361" s="53"/>
      <c r="H361" s="53"/>
      <c r="I361" s="54"/>
      <c r="J361" s="55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7"/>
      <c r="X361" s="58"/>
      <c r="Y361" s="59"/>
      <c r="Z361" s="59"/>
      <c r="AA361" s="59"/>
      <c r="AB361" s="59"/>
      <c r="AC361" s="59"/>
      <c r="AD361" s="58"/>
      <c r="AE361" s="59"/>
      <c r="AF361" s="59"/>
      <c r="AG361" s="59"/>
      <c r="AH361" s="59"/>
      <c r="AI361" s="58"/>
      <c r="AJ361" s="59"/>
      <c r="AK361" s="59"/>
      <c r="AL361" s="59"/>
      <c r="AM361" s="58"/>
      <c r="AN361" s="59"/>
      <c r="AO361" s="59"/>
      <c r="AP361" s="58"/>
      <c r="AQ361" s="59"/>
      <c r="AR361" s="59"/>
      <c r="AS361" s="59"/>
      <c r="AT361" s="60"/>
      <c r="AU361" s="61"/>
      <c r="AV361" s="61"/>
      <c r="AW361" s="61"/>
      <c r="AX361" s="61"/>
      <c r="AY361" s="61"/>
      <c r="AZ361" s="58"/>
      <c r="BA361" s="59"/>
      <c r="BB361" s="59"/>
      <c r="BC361" s="59"/>
      <c r="BD361" s="59"/>
      <c r="BE361" s="62"/>
    </row>
    <row r="362" spans="2:117" ht="15.95" customHeight="1" x14ac:dyDescent="0.15">
      <c r="B362" s="50" t="str">
        <f t="shared" si="55"/>
        <v/>
      </c>
      <c r="C362" s="51"/>
      <c r="D362" s="52"/>
      <c r="E362" s="53"/>
      <c r="F362" s="53"/>
      <c r="G362" s="53"/>
      <c r="H362" s="53"/>
      <c r="I362" s="54"/>
      <c r="J362" s="55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7"/>
      <c r="X362" s="58"/>
      <c r="Y362" s="59"/>
      <c r="Z362" s="59"/>
      <c r="AA362" s="59"/>
      <c r="AB362" s="59"/>
      <c r="AC362" s="59"/>
      <c r="AD362" s="58"/>
      <c r="AE362" s="59"/>
      <c r="AF362" s="59"/>
      <c r="AG362" s="59"/>
      <c r="AH362" s="59"/>
      <c r="AI362" s="58"/>
      <c r="AJ362" s="59"/>
      <c r="AK362" s="59"/>
      <c r="AL362" s="59"/>
      <c r="AM362" s="58"/>
      <c r="AN362" s="59"/>
      <c r="AO362" s="59"/>
      <c r="AP362" s="58"/>
      <c r="AQ362" s="59"/>
      <c r="AR362" s="59"/>
      <c r="AS362" s="59"/>
      <c r="AT362" s="60"/>
      <c r="AU362" s="61"/>
      <c r="AV362" s="61"/>
      <c r="AW362" s="61"/>
      <c r="AX362" s="61"/>
      <c r="AY362" s="61"/>
      <c r="AZ362" s="58"/>
      <c r="BA362" s="59"/>
      <c r="BB362" s="59"/>
      <c r="BC362" s="59"/>
      <c r="BD362" s="59"/>
      <c r="BE362" s="62"/>
    </row>
    <row r="363" spans="2:117" ht="15.95" customHeight="1" x14ac:dyDescent="0.15">
      <c r="B363" s="50" t="str">
        <f t="shared" si="55"/>
        <v/>
      </c>
      <c r="C363" s="51"/>
      <c r="D363" s="52"/>
      <c r="E363" s="53"/>
      <c r="F363" s="53"/>
      <c r="G363" s="53"/>
      <c r="H363" s="53"/>
      <c r="I363" s="54"/>
      <c r="J363" s="55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7"/>
      <c r="X363" s="58"/>
      <c r="Y363" s="59"/>
      <c r="Z363" s="59"/>
      <c r="AA363" s="59"/>
      <c r="AB363" s="59"/>
      <c r="AC363" s="59"/>
      <c r="AD363" s="58"/>
      <c r="AE363" s="59"/>
      <c r="AF363" s="59"/>
      <c r="AG363" s="59"/>
      <c r="AH363" s="59"/>
      <c r="AI363" s="58"/>
      <c r="AJ363" s="59"/>
      <c r="AK363" s="59"/>
      <c r="AL363" s="59"/>
      <c r="AM363" s="58"/>
      <c r="AN363" s="59"/>
      <c r="AO363" s="59"/>
      <c r="AP363" s="58"/>
      <c r="AQ363" s="59"/>
      <c r="AR363" s="59"/>
      <c r="AS363" s="59"/>
      <c r="AT363" s="60"/>
      <c r="AU363" s="61"/>
      <c r="AV363" s="61"/>
      <c r="AW363" s="61"/>
      <c r="AX363" s="61"/>
      <c r="AY363" s="61"/>
      <c r="AZ363" s="58"/>
      <c r="BA363" s="59"/>
      <c r="BB363" s="59"/>
      <c r="BC363" s="59"/>
      <c r="BD363" s="59"/>
      <c r="BE363" s="62"/>
    </row>
    <row r="364" spans="2:117" ht="15.95" customHeight="1" x14ac:dyDescent="0.15">
      <c r="B364" s="50" t="str">
        <f t="shared" si="55"/>
        <v/>
      </c>
      <c r="C364" s="51"/>
      <c r="D364" s="52"/>
      <c r="E364" s="53"/>
      <c r="F364" s="53"/>
      <c r="G364" s="53"/>
      <c r="H364" s="53"/>
      <c r="I364" s="54"/>
      <c r="J364" s="55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7"/>
      <c r="X364" s="58"/>
      <c r="Y364" s="59"/>
      <c r="Z364" s="59"/>
      <c r="AA364" s="59"/>
      <c r="AB364" s="59"/>
      <c r="AC364" s="59"/>
      <c r="AD364" s="58"/>
      <c r="AE364" s="59"/>
      <c r="AF364" s="59"/>
      <c r="AG364" s="59"/>
      <c r="AH364" s="59"/>
      <c r="AI364" s="58"/>
      <c r="AJ364" s="59"/>
      <c r="AK364" s="59"/>
      <c r="AL364" s="59"/>
      <c r="AM364" s="58"/>
      <c r="AN364" s="59"/>
      <c r="AO364" s="59"/>
      <c r="AP364" s="58"/>
      <c r="AQ364" s="59"/>
      <c r="AR364" s="59"/>
      <c r="AS364" s="59"/>
      <c r="AT364" s="60"/>
      <c r="AU364" s="61"/>
      <c r="AV364" s="61"/>
      <c r="AW364" s="61"/>
      <c r="AX364" s="61"/>
      <c r="AY364" s="61"/>
      <c r="AZ364" s="58"/>
      <c r="BA364" s="59"/>
      <c r="BB364" s="59"/>
      <c r="BC364" s="59"/>
      <c r="BD364" s="59"/>
      <c r="BE364" s="62"/>
    </row>
    <row r="365" spans="2:117" ht="15.95" customHeight="1" x14ac:dyDescent="0.15">
      <c r="B365" s="50" t="str">
        <f t="shared" si="55"/>
        <v/>
      </c>
      <c r="C365" s="51"/>
      <c r="D365" s="52"/>
      <c r="E365" s="53"/>
      <c r="F365" s="53"/>
      <c r="G365" s="53"/>
      <c r="H365" s="53"/>
      <c r="I365" s="54"/>
      <c r="J365" s="55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7"/>
      <c r="X365" s="58"/>
      <c r="Y365" s="59"/>
      <c r="Z365" s="59"/>
      <c r="AA365" s="59"/>
      <c r="AB365" s="59"/>
      <c r="AC365" s="59"/>
      <c r="AD365" s="58"/>
      <c r="AE365" s="59"/>
      <c r="AF365" s="59"/>
      <c r="AG365" s="59"/>
      <c r="AH365" s="59"/>
      <c r="AI365" s="58"/>
      <c r="AJ365" s="59"/>
      <c r="AK365" s="59"/>
      <c r="AL365" s="59"/>
      <c r="AM365" s="58"/>
      <c r="AN365" s="59"/>
      <c r="AO365" s="59"/>
      <c r="AP365" s="58"/>
      <c r="AQ365" s="59"/>
      <c r="AR365" s="59"/>
      <c r="AS365" s="59"/>
      <c r="AT365" s="60"/>
      <c r="AU365" s="61"/>
      <c r="AV365" s="61"/>
      <c r="AW365" s="61"/>
      <c r="AX365" s="61"/>
      <c r="AY365" s="61"/>
      <c r="AZ365" s="58"/>
      <c r="BA365" s="59"/>
      <c r="BB365" s="59"/>
      <c r="BC365" s="59"/>
      <c r="BD365" s="59"/>
      <c r="BE365" s="62"/>
    </row>
    <row r="366" spans="2:117" ht="15.95" customHeight="1" x14ac:dyDescent="0.15">
      <c r="B366" s="50" t="str">
        <f t="shared" si="55"/>
        <v/>
      </c>
      <c r="C366" s="51"/>
      <c r="D366" s="52"/>
      <c r="E366" s="53"/>
      <c r="F366" s="53"/>
      <c r="G366" s="53"/>
      <c r="H366" s="53"/>
      <c r="I366" s="54"/>
      <c r="J366" s="55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7"/>
      <c r="X366" s="58"/>
      <c r="Y366" s="59"/>
      <c r="Z366" s="59"/>
      <c r="AA366" s="59"/>
      <c r="AB366" s="59"/>
      <c r="AC366" s="59"/>
      <c r="AD366" s="58"/>
      <c r="AE366" s="59"/>
      <c r="AF366" s="59"/>
      <c r="AG366" s="59"/>
      <c r="AH366" s="59"/>
      <c r="AI366" s="58"/>
      <c r="AJ366" s="59"/>
      <c r="AK366" s="59"/>
      <c r="AL366" s="59"/>
      <c r="AM366" s="58"/>
      <c r="AN366" s="59"/>
      <c r="AO366" s="59"/>
      <c r="AP366" s="58"/>
      <c r="AQ366" s="59"/>
      <c r="AR366" s="59"/>
      <c r="AS366" s="59"/>
      <c r="AT366" s="60"/>
      <c r="AU366" s="61"/>
      <c r="AV366" s="61"/>
      <c r="AW366" s="61"/>
      <c r="AX366" s="61"/>
      <c r="AY366" s="61"/>
      <c r="AZ366" s="58"/>
      <c r="BA366" s="59"/>
      <c r="BB366" s="59"/>
      <c r="BC366" s="59"/>
      <c r="BD366" s="59"/>
      <c r="BE366" s="62"/>
    </row>
    <row r="367" spans="2:117" ht="15.95" customHeight="1" x14ac:dyDescent="0.15">
      <c r="B367" s="50" t="str">
        <f t="shared" si="55"/>
        <v/>
      </c>
      <c r="C367" s="51"/>
      <c r="D367" s="52"/>
      <c r="E367" s="53"/>
      <c r="F367" s="53"/>
      <c r="G367" s="53"/>
      <c r="H367" s="53"/>
      <c r="I367" s="54"/>
      <c r="J367" s="55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7"/>
      <c r="X367" s="58"/>
      <c r="Y367" s="59"/>
      <c r="Z367" s="59"/>
      <c r="AA367" s="59"/>
      <c r="AB367" s="59"/>
      <c r="AC367" s="59"/>
      <c r="AD367" s="58"/>
      <c r="AE367" s="59"/>
      <c r="AF367" s="59"/>
      <c r="AG367" s="59"/>
      <c r="AH367" s="59"/>
      <c r="AI367" s="58"/>
      <c r="AJ367" s="59"/>
      <c r="AK367" s="59"/>
      <c r="AL367" s="59"/>
      <c r="AM367" s="58"/>
      <c r="AN367" s="59"/>
      <c r="AO367" s="59"/>
      <c r="AP367" s="58"/>
      <c r="AQ367" s="59"/>
      <c r="AR367" s="59"/>
      <c r="AS367" s="59"/>
      <c r="AT367" s="60"/>
      <c r="AU367" s="61"/>
      <c r="AV367" s="61"/>
      <c r="AW367" s="61"/>
      <c r="AX367" s="61"/>
      <c r="AY367" s="61"/>
      <c r="AZ367" s="58"/>
      <c r="BA367" s="59"/>
      <c r="BB367" s="59"/>
      <c r="BC367" s="59"/>
      <c r="BD367" s="59"/>
      <c r="BE367" s="62"/>
    </row>
    <row r="368" spans="2:117" ht="15.95" customHeight="1" x14ac:dyDescent="0.15">
      <c r="B368" s="50" t="str">
        <f t="shared" si="55"/>
        <v/>
      </c>
      <c r="C368" s="51"/>
      <c r="D368" s="52"/>
      <c r="E368" s="53"/>
      <c r="F368" s="53"/>
      <c r="G368" s="53"/>
      <c r="H368" s="53"/>
      <c r="I368" s="54"/>
      <c r="J368" s="55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7"/>
      <c r="X368" s="58"/>
      <c r="Y368" s="59"/>
      <c r="Z368" s="59"/>
      <c r="AA368" s="59"/>
      <c r="AB368" s="59"/>
      <c r="AC368" s="59"/>
      <c r="AD368" s="58"/>
      <c r="AE368" s="59"/>
      <c r="AF368" s="59"/>
      <c r="AG368" s="59"/>
      <c r="AH368" s="59"/>
      <c r="AI368" s="58"/>
      <c r="AJ368" s="59"/>
      <c r="AK368" s="59"/>
      <c r="AL368" s="59"/>
      <c r="AM368" s="58"/>
      <c r="AN368" s="59"/>
      <c r="AO368" s="59"/>
      <c r="AP368" s="58"/>
      <c r="AQ368" s="59"/>
      <c r="AR368" s="59"/>
      <c r="AS368" s="59"/>
      <c r="AT368" s="60"/>
      <c r="AU368" s="61"/>
      <c r="AV368" s="61"/>
      <c r="AW368" s="61"/>
      <c r="AX368" s="61"/>
      <c r="AY368" s="61"/>
      <c r="AZ368" s="58"/>
      <c r="BA368" s="59"/>
      <c r="BB368" s="59"/>
      <c r="BC368" s="59"/>
      <c r="BD368" s="59"/>
      <c r="BE368" s="62"/>
    </row>
    <row r="369" spans="2:117" ht="15.95" customHeight="1" x14ac:dyDescent="0.15">
      <c r="B369" s="50" t="str">
        <f t="shared" si="55"/>
        <v/>
      </c>
      <c r="C369" s="51"/>
      <c r="D369" s="52"/>
      <c r="E369" s="53"/>
      <c r="F369" s="53"/>
      <c r="G369" s="53"/>
      <c r="H369" s="53"/>
      <c r="I369" s="54"/>
      <c r="J369" s="55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7"/>
      <c r="X369" s="58"/>
      <c r="Y369" s="59"/>
      <c r="Z369" s="59"/>
      <c r="AA369" s="59"/>
      <c r="AB369" s="59"/>
      <c r="AC369" s="59"/>
      <c r="AD369" s="58"/>
      <c r="AE369" s="59"/>
      <c r="AF369" s="59"/>
      <c r="AG369" s="59"/>
      <c r="AH369" s="59"/>
      <c r="AI369" s="58"/>
      <c r="AJ369" s="59"/>
      <c r="AK369" s="59"/>
      <c r="AL369" s="59"/>
      <c r="AM369" s="58"/>
      <c r="AN369" s="59"/>
      <c r="AO369" s="59"/>
      <c r="AP369" s="58"/>
      <c r="AQ369" s="59"/>
      <c r="AR369" s="59"/>
      <c r="AS369" s="59"/>
      <c r="AT369" s="60"/>
      <c r="AU369" s="61"/>
      <c r="AV369" s="61"/>
      <c r="AW369" s="61"/>
      <c r="AX369" s="61"/>
      <c r="AY369" s="61"/>
      <c r="AZ369" s="58"/>
      <c r="BA369" s="59"/>
      <c r="BB369" s="59"/>
      <c r="BC369" s="59"/>
      <c r="BD369" s="59"/>
      <c r="BE369" s="62"/>
    </row>
    <row r="370" spans="2:117" ht="15.95" customHeight="1" x14ac:dyDescent="0.15">
      <c r="B370" s="50" t="str">
        <f t="shared" si="55"/>
        <v/>
      </c>
      <c r="C370" s="51"/>
      <c r="D370" s="52"/>
      <c r="E370" s="53"/>
      <c r="F370" s="53"/>
      <c r="G370" s="53"/>
      <c r="H370" s="53"/>
      <c r="I370" s="54"/>
      <c r="J370" s="55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7"/>
      <c r="X370" s="58"/>
      <c r="Y370" s="59"/>
      <c r="Z370" s="59"/>
      <c r="AA370" s="59"/>
      <c r="AB370" s="59"/>
      <c r="AC370" s="59"/>
      <c r="AD370" s="58"/>
      <c r="AE370" s="59"/>
      <c r="AF370" s="59"/>
      <c r="AG370" s="59"/>
      <c r="AH370" s="59"/>
      <c r="AI370" s="58"/>
      <c r="AJ370" s="59"/>
      <c r="AK370" s="59"/>
      <c r="AL370" s="59"/>
      <c r="AM370" s="58"/>
      <c r="AN370" s="59"/>
      <c r="AO370" s="59"/>
      <c r="AP370" s="58"/>
      <c r="AQ370" s="59"/>
      <c r="AR370" s="59"/>
      <c r="AS370" s="59"/>
      <c r="AT370" s="60"/>
      <c r="AU370" s="61"/>
      <c r="AV370" s="61"/>
      <c r="AW370" s="61"/>
      <c r="AX370" s="61"/>
      <c r="AY370" s="61"/>
      <c r="AZ370" s="58"/>
      <c r="BA370" s="59"/>
      <c r="BB370" s="59"/>
      <c r="BC370" s="59"/>
      <c r="BD370" s="59"/>
      <c r="BE370" s="62"/>
    </row>
    <row r="371" spans="2:117" ht="15.95" customHeight="1" x14ac:dyDescent="0.15">
      <c r="B371" s="50" t="str">
        <f t="shared" si="55"/>
        <v/>
      </c>
      <c r="C371" s="51"/>
      <c r="D371" s="52"/>
      <c r="E371" s="53"/>
      <c r="F371" s="53"/>
      <c r="G371" s="53"/>
      <c r="H371" s="53"/>
      <c r="I371" s="54"/>
      <c r="J371" s="55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7"/>
      <c r="X371" s="58"/>
      <c r="Y371" s="59"/>
      <c r="Z371" s="59"/>
      <c r="AA371" s="59"/>
      <c r="AB371" s="59"/>
      <c r="AC371" s="59"/>
      <c r="AD371" s="58"/>
      <c r="AE371" s="59"/>
      <c r="AF371" s="59"/>
      <c r="AG371" s="59"/>
      <c r="AH371" s="59"/>
      <c r="AI371" s="58"/>
      <c r="AJ371" s="59"/>
      <c r="AK371" s="59"/>
      <c r="AL371" s="59"/>
      <c r="AM371" s="58"/>
      <c r="AN371" s="59"/>
      <c r="AO371" s="59"/>
      <c r="AP371" s="58"/>
      <c r="AQ371" s="59"/>
      <c r="AR371" s="59"/>
      <c r="AS371" s="59"/>
      <c r="AT371" s="60"/>
      <c r="AU371" s="61"/>
      <c r="AV371" s="61"/>
      <c r="AW371" s="61"/>
      <c r="AX371" s="61"/>
      <c r="AY371" s="61"/>
      <c r="AZ371" s="58"/>
      <c r="BA371" s="59"/>
      <c r="BB371" s="59"/>
      <c r="BC371" s="59"/>
      <c r="BD371" s="59"/>
      <c r="BE371" s="62"/>
    </row>
    <row r="372" spans="2:117" ht="15.95" customHeight="1" x14ac:dyDescent="0.15">
      <c r="B372" s="50" t="str">
        <f t="shared" si="55"/>
        <v/>
      </c>
      <c r="C372" s="51"/>
      <c r="D372" s="52"/>
      <c r="E372" s="53"/>
      <c r="F372" s="53"/>
      <c r="G372" s="53"/>
      <c r="H372" s="53"/>
      <c r="I372" s="54"/>
      <c r="J372" s="55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7"/>
      <c r="X372" s="58"/>
      <c r="Y372" s="59"/>
      <c r="Z372" s="59"/>
      <c r="AA372" s="59"/>
      <c r="AB372" s="59"/>
      <c r="AC372" s="59"/>
      <c r="AD372" s="58"/>
      <c r="AE372" s="59"/>
      <c r="AF372" s="59"/>
      <c r="AG372" s="59"/>
      <c r="AH372" s="59"/>
      <c r="AI372" s="58"/>
      <c r="AJ372" s="59"/>
      <c r="AK372" s="59"/>
      <c r="AL372" s="59"/>
      <c r="AM372" s="58"/>
      <c r="AN372" s="59"/>
      <c r="AO372" s="59"/>
      <c r="AP372" s="58"/>
      <c r="AQ372" s="59"/>
      <c r="AR372" s="59"/>
      <c r="AS372" s="59"/>
      <c r="AT372" s="60"/>
      <c r="AU372" s="61"/>
      <c r="AV372" s="61"/>
      <c r="AW372" s="61"/>
      <c r="AX372" s="61"/>
      <c r="AY372" s="61"/>
      <c r="AZ372" s="58"/>
      <c r="BA372" s="59"/>
      <c r="BB372" s="59"/>
      <c r="BC372" s="59"/>
      <c r="BD372" s="59"/>
      <c r="BE372" s="62"/>
    </row>
    <row r="373" spans="2:117" ht="15.95" customHeight="1" x14ac:dyDescent="0.15">
      <c r="B373" s="50" t="str">
        <f t="shared" si="55"/>
        <v/>
      </c>
      <c r="C373" s="51"/>
      <c r="D373" s="52"/>
      <c r="E373" s="53"/>
      <c r="F373" s="53"/>
      <c r="G373" s="53"/>
      <c r="H373" s="53"/>
      <c r="I373" s="54"/>
      <c r="J373" s="55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7"/>
      <c r="X373" s="58"/>
      <c r="Y373" s="59"/>
      <c r="Z373" s="59"/>
      <c r="AA373" s="59"/>
      <c r="AB373" s="59"/>
      <c r="AC373" s="59"/>
      <c r="AD373" s="58"/>
      <c r="AE373" s="59"/>
      <c r="AF373" s="59"/>
      <c r="AG373" s="59"/>
      <c r="AH373" s="59"/>
      <c r="AI373" s="58"/>
      <c r="AJ373" s="59"/>
      <c r="AK373" s="59"/>
      <c r="AL373" s="59"/>
      <c r="AM373" s="58"/>
      <c r="AN373" s="59"/>
      <c r="AO373" s="59"/>
      <c r="AP373" s="58"/>
      <c r="AQ373" s="59"/>
      <c r="AR373" s="59"/>
      <c r="AS373" s="59"/>
      <c r="AT373" s="60"/>
      <c r="AU373" s="61"/>
      <c r="AV373" s="61"/>
      <c r="AW373" s="61"/>
      <c r="AX373" s="61"/>
      <c r="AY373" s="61"/>
      <c r="AZ373" s="58"/>
      <c r="BA373" s="59"/>
      <c r="BB373" s="59"/>
      <c r="BC373" s="59"/>
      <c r="BD373" s="59"/>
      <c r="BE373" s="62"/>
    </row>
    <row r="374" spans="2:117" ht="15.95" customHeight="1" x14ac:dyDescent="0.15">
      <c r="B374" s="50" t="str">
        <f t="shared" si="55"/>
        <v/>
      </c>
      <c r="C374" s="51"/>
      <c r="D374" s="52"/>
      <c r="E374" s="53"/>
      <c r="F374" s="53"/>
      <c r="G374" s="53"/>
      <c r="H374" s="53"/>
      <c r="I374" s="54"/>
      <c r="J374" s="55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7"/>
      <c r="X374" s="58"/>
      <c r="Y374" s="59"/>
      <c r="Z374" s="59"/>
      <c r="AA374" s="59"/>
      <c r="AB374" s="59"/>
      <c r="AC374" s="59"/>
      <c r="AD374" s="58"/>
      <c r="AE374" s="59"/>
      <c r="AF374" s="59"/>
      <c r="AG374" s="59"/>
      <c r="AH374" s="59"/>
      <c r="AI374" s="58"/>
      <c r="AJ374" s="59"/>
      <c r="AK374" s="59"/>
      <c r="AL374" s="59"/>
      <c r="AM374" s="58"/>
      <c r="AN374" s="59"/>
      <c r="AO374" s="59"/>
      <c r="AP374" s="58"/>
      <c r="AQ374" s="59"/>
      <c r="AR374" s="59"/>
      <c r="AS374" s="59"/>
      <c r="AT374" s="60"/>
      <c r="AU374" s="61"/>
      <c r="AV374" s="61"/>
      <c r="AW374" s="61"/>
      <c r="AX374" s="61"/>
      <c r="AY374" s="61"/>
      <c r="AZ374" s="58"/>
      <c r="BA374" s="59"/>
      <c r="BB374" s="59"/>
      <c r="BC374" s="59"/>
      <c r="BD374" s="59"/>
      <c r="BE374" s="62"/>
    </row>
    <row r="375" spans="2:117" ht="15.95" customHeight="1" x14ac:dyDescent="0.15">
      <c r="B375" s="50" t="str">
        <f t="shared" si="55"/>
        <v/>
      </c>
      <c r="C375" s="51"/>
      <c r="D375" s="52"/>
      <c r="E375" s="53"/>
      <c r="F375" s="53"/>
      <c r="G375" s="53"/>
      <c r="H375" s="53"/>
      <c r="I375" s="54"/>
      <c r="J375" s="55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7"/>
      <c r="X375" s="58"/>
      <c r="Y375" s="59"/>
      <c r="Z375" s="59"/>
      <c r="AA375" s="59"/>
      <c r="AB375" s="59"/>
      <c r="AC375" s="59"/>
      <c r="AD375" s="58"/>
      <c r="AE375" s="59"/>
      <c r="AF375" s="59"/>
      <c r="AG375" s="59"/>
      <c r="AH375" s="59"/>
      <c r="AI375" s="58"/>
      <c r="AJ375" s="59"/>
      <c r="AK375" s="59"/>
      <c r="AL375" s="59"/>
      <c r="AM375" s="58"/>
      <c r="AN375" s="59"/>
      <c r="AO375" s="59"/>
      <c r="AP375" s="58"/>
      <c r="AQ375" s="59"/>
      <c r="AR375" s="59"/>
      <c r="AS375" s="59"/>
      <c r="AT375" s="60"/>
      <c r="AU375" s="61"/>
      <c r="AV375" s="61"/>
      <c r="AW375" s="61"/>
      <c r="AX375" s="61"/>
      <c r="AY375" s="61"/>
      <c r="AZ375" s="58"/>
      <c r="BA375" s="59"/>
      <c r="BB375" s="59"/>
      <c r="BC375" s="59"/>
      <c r="BD375" s="59"/>
      <c r="BE375" s="62"/>
    </row>
    <row r="376" spans="2:117" ht="15.95" customHeight="1" x14ac:dyDescent="0.15">
      <c r="B376" s="50" t="str">
        <f t="shared" si="55"/>
        <v/>
      </c>
      <c r="C376" s="51"/>
      <c r="D376" s="52"/>
      <c r="E376" s="53"/>
      <c r="F376" s="53"/>
      <c r="G376" s="53"/>
      <c r="H376" s="53"/>
      <c r="I376" s="54"/>
      <c r="J376" s="55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7"/>
      <c r="X376" s="58"/>
      <c r="Y376" s="59"/>
      <c r="Z376" s="59"/>
      <c r="AA376" s="59"/>
      <c r="AB376" s="59"/>
      <c r="AC376" s="59"/>
      <c r="AD376" s="58"/>
      <c r="AE376" s="59"/>
      <c r="AF376" s="59"/>
      <c r="AG376" s="59"/>
      <c r="AH376" s="59"/>
      <c r="AI376" s="58"/>
      <c r="AJ376" s="59"/>
      <c r="AK376" s="59"/>
      <c r="AL376" s="59"/>
      <c r="AM376" s="58"/>
      <c r="AN376" s="59"/>
      <c r="AO376" s="59"/>
      <c r="AP376" s="58"/>
      <c r="AQ376" s="59"/>
      <c r="AR376" s="59"/>
      <c r="AS376" s="59"/>
      <c r="AT376" s="60"/>
      <c r="AU376" s="61"/>
      <c r="AV376" s="61"/>
      <c r="AW376" s="61"/>
      <c r="AX376" s="61"/>
      <c r="AY376" s="61"/>
      <c r="AZ376" s="58"/>
      <c r="BA376" s="59"/>
      <c r="BB376" s="59"/>
      <c r="BC376" s="59"/>
      <c r="BD376" s="59"/>
      <c r="BE376" s="62"/>
    </row>
    <row r="377" spans="2:117" ht="15.95" customHeight="1" x14ac:dyDescent="0.15">
      <c r="B377" s="50" t="str">
        <f t="shared" si="55"/>
        <v/>
      </c>
      <c r="C377" s="51"/>
      <c r="D377" s="52"/>
      <c r="E377" s="53"/>
      <c r="F377" s="53"/>
      <c r="G377" s="53"/>
      <c r="H377" s="53"/>
      <c r="I377" s="54"/>
      <c r="J377" s="55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7"/>
      <c r="X377" s="58"/>
      <c r="Y377" s="59"/>
      <c r="Z377" s="59"/>
      <c r="AA377" s="59"/>
      <c r="AB377" s="59"/>
      <c r="AC377" s="59"/>
      <c r="AD377" s="58"/>
      <c r="AE377" s="59"/>
      <c r="AF377" s="59"/>
      <c r="AG377" s="59"/>
      <c r="AH377" s="59"/>
      <c r="AI377" s="58"/>
      <c r="AJ377" s="59"/>
      <c r="AK377" s="59"/>
      <c r="AL377" s="59"/>
      <c r="AM377" s="58"/>
      <c r="AN377" s="59"/>
      <c r="AO377" s="59"/>
      <c r="AP377" s="58"/>
      <c r="AQ377" s="59"/>
      <c r="AR377" s="59"/>
      <c r="AS377" s="59"/>
      <c r="AT377" s="60"/>
      <c r="AU377" s="61"/>
      <c r="AV377" s="61"/>
      <c r="AW377" s="61"/>
      <c r="AX377" s="61"/>
      <c r="AY377" s="61"/>
      <c r="AZ377" s="58"/>
      <c r="BA377" s="59"/>
      <c r="BB377" s="59"/>
      <c r="BC377" s="59"/>
      <c r="BD377" s="59"/>
      <c r="BE377" s="62"/>
    </row>
    <row r="378" spans="2:117" ht="15.95" customHeight="1" x14ac:dyDescent="0.15">
      <c r="B378" s="50" t="str">
        <f t="shared" si="55"/>
        <v/>
      </c>
      <c r="C378" s="51"/>
      <c r="D378" s="52"/>
      <c r="E378" s="53"/>
      <c r="F378" s="53"/>
      <c r="G378" s="53"/>
      <c r="H378" s="53"/>
      <c r="I378" s="54"/>
      <c r="J378" s="55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7"/>
      <c r="X378" s="58"/>
      <c r="Y378" s="59"/>
      <c r="Z378" s="59"/>
      <c r="AA378" s="59"/>
      <c r="AB378" s="59"/>
      <c r="AC378" s="59"/>
      <c r="AD378" s="58"/>
      <c r="AE378" s="59"/>
      <c r="AF378" s="59"/>
      <c r="AG378" s="59"/>
      <c r="AH378" s="59"/>
      <c r="AI378" s="58"/>
      <c r="AJ378" s="59"/>
      <c r="AK378" s="59"/>
      <c r="AL378" s="59"/>
      <c r="AM378" s="58"/>
      <c r="AN378" s="59"/>
      <c r="AO378" s="59"/>
      <c r="AP378" s="58"/>
      <c r="AQ378" s="59"/>
      <c r="AR378" s="59"/>
      <c r="AS378" s="59"/>
      <c r="AT378" s="60"/>
      <c r="AU378" s="61"/>
      <c r="AV378" s="61"/>
      <c r="AW378" s="61"/>
      <c r="AX378" s="61"/>
      <c r="AY378" s="61"/>
      <c r="AZ378" s="58"/>
      <c r="BA378" s="59"/>
      <c r="BB378" s="59"/>
      <c r="BC378" s="59"/>
      <c r="BD378" s="59"/>
      <c r="BE378" s="62"/>
    </row>
    <row r="379" spans="2:117" ht="15.95" customHeight="1" x14ac:dyDescent="0.15">
      <c r="B379" s="50" t="str">
        <f t="shared" si="55"/>
        <v/>
      </c>
      <c r="C379" s="51"/>
      <c r="D379" s="52"/>
      <c r="E379" s="53"/>
      <c r="F379" s="53"/>
      <c r="G379" s="53"/>
      <c r="H379" s="53"/>
      <c r="I379" s="54"/>
      <c r="J379" s="55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7"/>
      <c r="X379" s="58"/>
      <c r="Y379" s="59"/>
      <c r="Z379" s="59"/>
      <c r="AA379" s="59"/>
      <c r="AB379" s="59"/>
      <c r="AC379" s="59"/>
      <c r="AD379" s="58"/>
      <c r="AE379" s="59"/>
      <c r="AF379" s="59"/>
      <c r="AG379" s="59"/>
      <c r="AH379" s="59"/>
      <c r="AI379" s="58"/>
      <c r="AJ379" s="59"/>
      <c r="AK379" s="59"/>
      <c r="AL379" s="59"/>
      <c r="AM379" s="58"/>
      <c r="AN379" s="59"/>
      <c r="AO379" s="59"/>
      <c r="AP379" s="58"/>
      <c r="AQ379" s="59"/>
      <c r="AR379" s="59"/>
      <c r="AS379" s="59"/>
      <c r="AT379" s="60"/>
      <c r="AU379" s="61"/>
      <c r="AV379" s="61"/>
      <c r="AW379" s="61"/>
      <c r="AX379" s="61"/>
      <c r="AY379" s="61"/>
      <c r="AZ379" s="58"/>
      <c r="BA379" s="59"/>
      <c r="BB379" s="59"/>
      <c r="BC379" s="59"/>
      <c r="BD379" s="59"/>
      <c r="BE379" s="62"/>
      <c r="BG379" s="40"/>
      <c r="BH379" s="40"/>
      <c r="BI379" s="40"/>
      <c r="BJ379" s="40"/>
      <c r="BK379" s="40"/>
      <c r="BL379" s="40"/>
      <c r="BM379" s="40"/>
      <c r="BN379" s="40"/>
      <c r="BU379" s="40"/>
      <c r="BV379" s="40"/>
      <c r="CD379" s="40"/>
      <c r="CK379" s="40"/>
      <c r="CR379" s="40"/>
      <c r="CY379" s="40"/>
      <c r="DF379" s="40"/>
      <c r="DM379" s="40"/>
    </row>
    <row r="380" spans="2:117" ht="15.95" customHeight="1" x14ac:dyDescent="0.15">
      <c r="B380" s="50" t="str">
        <f t="shared" si="55"/>
        <v/>
      </c>
      <c r="C380" s="51"/>
      <c r="D380" s="52"/>
      <c r="E380" s="53"/>
      <c r="F380" s="53"/>
      <c r="G380" s="53"/>
      <c r="H380" s="53"/>
      <c r="I380" s="54"/>
      <c r="J380" s="55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7"/>
      <c r="X380" s="58"/>
      <c r="Y380" s="59"/>
      <c r="Z380" s="59"/>
      <c r="AA380" s="59"/>
      <c r="AB380" s="59"/>
      <c r="AC380" s="59"/>
      <c r="AD380" s="58"/>
      <c r="AE380" s="59"/>
      <c r="AF380" s="59"/>
      <c r="AG380" s="59"/>
      <c r="AH380" s="59"/>
      <c r="AI380" s="58"/>
      <c r="AJ380" s="59"/>
      <c r="AK380" s="59"/>
      <c r="AL380" s="59"/>
      <c r="AM380" s="58"/>
      <c r="AN380" s="59"/>
      <c r="AO380" s="59"/>
      <c r="AP380" s="58"/>
      <c r="AQ380" s="59"/>
      <c r="AR380" s="59"/>
      <c r="AS380" s="59"/>
      <c r="AT380" s="60"/>
      <c r="AU380" s="61"/>
      <c r="AV380" s="61"/>
      <c r="AW380" s="61"/>
      <c r="AX380" s="61"/>
      <c r="AY380" s="61"/>
      <c r="AZ380" s="58"/>
      <c r="BA380" s="59"/>
      <c r="BB380" s="59"/>
      <c r="BC380" s="59"/>
      <c r="BD380" s="59"/>
      <c r="BE380" s="62"/>
    </row>
    <row r="381" spans="2:117" ht="15.95" customHeight="1" x14ac:dyDescent="0.15">
      <c r="B381" s="50" t="str">
        <f t="shared" si="55"/>
        <v/>
      </c>
      <c r="C381" s="51"/>
      <c r="D381" s="52"/>
      <c r="E381" s="53"/>
      <c r="F381" s="53"/>
      <c r="G381" s="53"/>
      <c r="H381" s="53"/>
      <c r="I381" s="54"/>
      <c r="J381" s="55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7"/>
      <c r="X381" s="58"/>
      <c r="Y381" s="59"/>
      <c r="Z381" s="59"/>
      <c r="AA381" s="59"/>
      <c r="AB381" s="59"/>
      <c r="AC381" s="59"/>
      <c r="AD381" s="58"/>
      <c r="AE381" s="59"/>
      <c r="AF381" s="59"/>
      <c r="AG381" s="59"/>
      <c r="AH381" s="59"/>
      <c r="AI381" s="58"/>
      <c r="AJ381" s="59"/>
      <c r="AK381" s="59"/>
      <c r="AL381" s="59"/>
      <c r="AM381" s="58"/>
      <c r="AN381" s="59"/>
      <c r="AO381" s="59"/>
      <c r="AP381" s="58"/>
      <c r="AQ381" s="59"/>
      <c r="AR381" s="59"/>
      <c r="AS381" s="59"/>
      <c r="AT381" s="60"/>
      <c r="AU381" s="61"/>
      <c r="AV381" s="61"/>
      <c r="AW381" s="61"/>
      <c r="AX381" s="61"/>
      <c r="AY381" s="61"/>
      <c r="AZ381" s="58"/>
      <c r="BA381" s="59"/>
      <c r="BB381" s="59"/>
      <c r="BC381" s="59"/>
      <c r="BD381" s="59"/>
      <c r="BE381" s="62"/>
    </row>
    <row r="382" spans="2:117" ht="15.95" customHeight="1" x14ac:dyDescent="0.15">
      <c r="B382" s="50" t="str">
        <f t="shared" si="55"/>
        <v/>
      </c>
      <c r="C382" s="51"/>
      <c r="D382" s="52"/>
      <c r="E382" s="53"/>
      <c r="F382" s="53"/>
      <c r="G382" s="53"/>
      <c r="H382" s="53"/>
      <c r="I382" s="54"/>
      <c r="J382" s="55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7"/>
      <c r="X382" s="58"/>
      <c r="Y382" s="59"/>
      <c r="Z382" s="59"/>
      <c r="AA382" s="59"/>
      <c r="AB382" s="59"/>
      <c r="AC382" s="59"/>
      <c r="AD382" s="58"/>
      <c r="AE382" s="59"/>
      <c r="AF382" s="59"/>
      <c r="AG382" s="59"/>
      <c r="AH382" s="59"/>
      <c r="AI382" s="58"/>
      <c r="AJ382" s="59"/>
      <c r="AK382" s="59"/>
      <c r="AL382" s="59"/>
      <c r="AM382" s="58"/>
      <c r="AN382" s="59"/>
      <c r="AO382" s="59"/>
      <c r="AP382" s="58"/>
      <c r="AQ382" s="59"/>
      <c r="AR382" s="59"/>
      <c r="AS382" s="59"/>
      <c r="AT382" s="60"/>
      <c r="AU382" s="61"/>
      <c r="AV382" s="61"/>
      <c r="AW382" s="61"/>
      <c r="AX382" s="61"/>
      <c r="AY382" s="61"/>
      <c r="AZ382" s="58"/>
      <c r="BA382" s="59"/>
      <c r="BB382" s="59"/>
      <c r="BC382" s="59"/>
      <c r="BD382" s="59"/>
      <c r="BE382" s="62"/>
    </row>
    <row r="383" spans="2:117" ht="15.95" customHeight="1" x14ac:dyDescent="0.15">
      <c r="B383" s="50" t="str">
        <f t="shared" si="55"/>
        <v/>
      </c>
      <c r="C383" s="51"/>
      <c r="D383" s="52"/>
      <c r="E383" s="53"/>
      <c r="F383" s="53"/>
      <c r="G383" s="53"/>
      <c r="H383" s="53"/>
      <c r="I383" s="54"/>
      <c r="J383" s="55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7"/>
      <c r="X383" s="58"/>
      <c r="Y383" s="59"/>
      <c r="Z383" s="59"/>
      <c r="AA383" s="59"/>
      <c r="AB383" s="59"/>
      <c r="AC383" s="59"/>
      <c r="AD383" s="58"/>
      <c r="AE383" s="59"/>
      <c r="AF383" s="59"/>
      <c r="AG383" s="59"/>
      <c r="AH383" s="59"/>
      <c r="AI383" s="58"/>
      <c r="AJ383" s="59"/>
      <c r="AK383" s="59"/>
      <c r="AL383" s="59"/>
      <c r="AM383" s="58"/>
      <c r="AN383" s="59"/>
      <c r="AO383" s="59"/>
      <c r="AP383" s="58"/>
      <c r="AQ383" s="59"/>
      <c r="AR383" s="59"/>
      <c r="AS383" s="59"/>
      <c r="AT383" s="60"/>
      <c r="AU383" s="61"/>
      <c r="AV383" s="61"/>
      <c r="AW383" s="61"/>
      <c r="AX383" s="61"/>
      <c r="AY383" s="61"/>
      <c r="AZ383" s="58"/>
      <c r="BA383" s="59"/>
      <c r="BB383" s="59"/>
      <c r="BC383" s="59"/>
      <c r="BD383" s="59"/>
      <c r="BE383" s="62"/>
    </row>
    <row r="384" spans="2:117" ht="15.95" customHeight="1" x14ac:dyDescent="0.15">
      <c r="B384" s="50" t="str">
        <f t="shared" si="55"/>
        <v/>
      </c>
      <c r="C384" s="51"/>
      <c r="D384" s="52"/>
      <c r="E384" s="53"/>
      <c r="F384" s="53"/>
      <c r="G384" s="53"/>
      <c r="H384" s="53"/>
      <c r="I384" s="54"/>
      <c r="J384" s="55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7"/>
      <c r="X384" s="58"/>
      <c r="Y384" s="59"/>
      <c r="Z384" s="59"/>
      <c r="AA384" s="59"/>
      <c r="AB384" s="59"/>
      <c r="AC384" s="59"/>
      <c r="AD384" s="58"/>
      <c r="AE384" s="59"/>
      <c r="AF384" s="59"/>
      <c r="AG384" s="59"/>
      <c r="AH384" s="59"/>
      <c r="AI384" s="58"/>
      <c r="AJ384" s="59"/>
      <c r="AK384" s="59"/>
      <c r="AL384" s="59"/>
      <c r="AM384" s="58"/>
      <c r="AN384" s="59"/>
      <c r="AO384" s="59"/>
      <c r="AP384" s="58"/>
      <c r="AQ384" s="59"/>
      <c r="AR384" s="59"/>
      <c r="AS384" s="59"/>
      <c r="AT384" s="60"/>
      <c r="AU384" s="61"/>
      <c r="AV384" s="61"/>
      <c r="AW384" s="61"/>
      <c r="AX384" s="61"/>
      <c r="AY384" s="61"/>
      <c r="AZ384" s="58"/>
      <c r="BA384" s="59"/>
      <c r="BB384" s="59"/>
      <c r="BC384" s="59"/>
      <c r="BD384" s="59"/>
      <c r="BE384" s="62"/>
    </row>
    <row r="385" spans="2:117" ht="15.95" customHeight="1" x14ac:dyDescent="0.15">
      <c r="B385" s="50" t="str">
        <f t="shared" si="55"/>
        <v/>
      </c>
      <c r="C385" s="51"/>
      <c r="D385" s="52"/>
      <c r="E385" s="53"/>
      <c r="F385" s="53"/>
      <c r="G385" s="53"/>
      <c r="H385" s="53"/>
      <c r="I385" s="54"/>
      <c r="J385" s="55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7"/>
      <c r="X385" s="58"/>
      <c r="Y385" s="59"/>
      <c r="Z385" s="59"/>
      <c r="AA385" s="59"/>
      <c r="AB385" s="59"/>
      <c r="AC385" s="59"/>
      <c r="AD385" s="58"/>
      <c r="AE385" s="59"/>
      <c r="AF385" s="59"/>
      <c r="AG385" s="59"/>
      <c r="AH385" s="59"/>
      <c r="AI385" s="58"/>
      <c r="AJ385" s="59"/>
      <c r="AK385" s="59"/>
      <c r="AL385" s="59"/>
      <c r="AM385" s="58"/>
      <c r="AN385" s="59"/>
      <c r="AO385" s="59"/>
      <c r="AP385" s="58"/>
      <c r="AQ385" s="59"/>
      <c r="AR385" s="59"/>
      <c r="AS385" s="59"/>
      <c r="AT385" s="60"/>
      <c r="AU385" s="61"/>
      <c r="AV385" s="61"/>
      <c r="AW385" s="61"/>
      <c r="AX385" s="61"/>
      <c r="AY385" s="61"/>
      <c r="AZ385" s="58"/>
      <c r="BA385" s="59"/>
      <c r="BB385" s="59"/>
      <c r="BC385" s="59"/>
      <c r="BD385" s="59"/>
      <c r="BE385" s="62"/>
    </row>
    <row r="386" spans="2:117" ht="15.95" customHeight="1" x14ac:dyDescent="0.15">
      <c r="B386" s="50" t="str">
        <f t="shared" si="55"/>
        <v/>
      </c>
      <c r="C386" s="51"/>
      <c r="D386" s="52"/>
      <c r="E386" s="53"/>
      <c r="F386" s="53"/>
      <c r="G386" s="53"/>
      <c r="H386" s="53"/>
      <c r="I386" s="54"/>
      <c r="J386" s="55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7"/>
      <c r="X386" s="58"/>
      <c r="Y386" s="59"/>
      <c r="Z386" s="59"/>
      <c r="AA386" s="59"/>
      <c r="AB386" s="59"/>
      <c r="AC386" s="59"/>
      <c r="AD386" s="58"/>
      <c r="AE386" s="59"/>
      <c r="AF386" s="59"/>
      <c r="AG386" s="59"/>
      <c r="AH386" s="59"/>
      <c r="AI386" s="58"/>
      <c r="AJ386" s="59"/>
      <c r="AK386" s="59"/>
      <c r="AL386" s="59"/>
      <c r="AM386" s="58"/>
      <c r="AN386" s="59"/>
      <c r="AO386" s="59"/>
      <c r="AP386" s="58"/>
      <c r="AQ386" s="59"/>
      <c r="AR386" s="59"/>
      <c r="AS386" s="59"/>
      <c r="AT386" s="60"/>
      <c r="AU386" s="61"/>
      <c r="AV386" s="61"/>
      <c r="AW386" s="61"/>
      <c r="AX386" s="61"/>
      <c r="AY386" s="61"/>
      <c r="AZ386" s="58"/>
      <c r="BA386" s="59"/>
      <c r="BB386" s="59"/>
      <c r="BC386" s="59"/>
      <c r="BD386" s="59"/>
      <c r="BE386" s="62"/>
    </row>
    <row r="387" spans="2:117" ht="15.95" customHeight="1" x14ac:dyDescent="0.15">
      <c r="B387" s="50" t="str">
        <f t="shared" si="55"/>
        <v/>
      </c>
      <c r="C387" s="51"/>
      <c r="D387" s="52"/>
      <c r="E387" s="53"/>
      <c r="F387" s="53"/>
      <c r="G387" s="53"/>
      <c r="H387" s="53"/>
      <c r="I387" s="54"/>
      <c r="J387" s="55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7"/>
      <c r="X387" s="58"/>
      <c r="Y387" s="59"/>
      <c r="Z387" s="59"/>
      <c r="AA387" s="59"/>
      <c r="AB387" s="59"/>
      <c r="AC387" s="59"/>
      <c r="AD387" s="58"/>
      <c r="AE387" s="59"/>
      <c r="AF387" s="59"/>
      <c r="AG387" s="59"/>
      <c r="AH387" s="59"/>
      <c r="AI387" s="58"/>
      <c r="AJ387" s="59"/>
      <c r="AK387" s="59"/>
      <c r="AL387" s="59"/>
      <c r="AM387" s="58"/>
      <c r="AN387" s="59"/>
      <c r="AO387" s="59"/>
      <c r="AP387" s="58"/>
      <c r="AQ387" s="59"/>
      <c r="AR387" s="59"/>
      <c r="AS387" s="59"/>
      <c r="AT387" s="60"/>
      <c r="AU387" s="61"/>
      <c r="AV387" s="61"/>
      <c r="AW387" s="61"/>
      <c r="AX387" s="61"/>
      <c r="AY387" s="61"/>
      <c r="AZ387" s="58"/>
      <c r="BA387" s="59"/>
      <c r="BB387" s="59"/>
      <c r="BC387" s="59"/>
      <c r="BD387" s="59"/>
      <c r="BE387" s="62"/>
    </row>
    <row r="388" spans="2:117" ht="15.95" customHeight="1" x14ac:dyDescent="0.15">
      <c r="B388" s="50" t="str">
        <f t="shared" si="55"/>
        <v/>
      </c>
      <c r="C388" s="51"/>
      <c r="D388" s="52"/>
      <c r="E388" s="53"/>
      <c r="F388" s="53"/>
      <c r="G388" s="53"/>
      <c r="H388" s="53"/>
      <c r="I388" s="54"/>
      <c r="J388" s="55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7"/>
      <c r="X388" s="58"/>
      <c r="Y388" s="59"/>
      <c r="Z388" s="59"/>
      <c r="AA388" s="59"/>
      <c r="AB388" s="59"/>
      <c r="AC388" s="59"/>
      <c r="AD388" s="58"/>
      <c r="AE388" s="59"/>
      <c r="AF388" s="59"/>
      <c r="AG388" s="59"/>
      <c r="AH388" s="59"/>
      <c r="AI388" s="58"/>
      <c r="AJ388" s="59"/>
      <c r="AK388" s="59"/>
      <c r="AL388" s="59"/>
      <c r="AM388" s="58"/>
      <c r="AN388" s="59"/>
      <c r="AO388" s="59"/>
      <c r="AP388" s="58"/>
      <c r="AQ388" s="59"/>
      <c r="AR388" s="59"/>
      <c r="AS388" s="59"/>
      <c r="AT388" s="60"/>
      <c r="AU388" s="61"/>
      <c r="AV388" s="61"/>
      <c r="AW388" s="61"/>
      <c r="AX388" s="61"/>
      <c r="AY388" s="61"/>
      <c r="AZ388" s="58"/>
      <c r="BA388" s="59"/>
      <c r="BB388" s="59"/>
      <c r="BC388" s="59"/>
      <c r="BD388" s="59"/>
      <c r="BE388" s="62"/>
    </row>
    <row r="389" spans="2:117" ht="15.95" customHeight="1" x14ac:dyDescent="0.15">
      <c r="B389" s="50" t="str">
        <f t="shared" si="55"/>
        <v/>
      </c>
      <c r="C389" s="51"/>
      <c r="D389" s="52"/>
      <c r="E389" s="53"/>
      <c r="F389" s="53"/>
      <c r="G389" s="53"/>
      <c r="H389" s="53"/>
      <c r="I389" s="54"/>
      <c r="J389" s="55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7"/>
      <c r="X389" s="58"/>
      <c r="Y389" s="59"/>
      <c r="Z389" s="59"/>
      <c r="AA389" s="59"/>
      <c r="AB389" s="59"/>
      <c r="AC389" s="59"/>
      <c r="AD389" s="58"/>
      <c r="AE389" s="59"/>
      <c r="AF389" s="59"/>
      <c r="AG389" s="59"/>
      <c r="AH389" s="59"/>
      <c r="AI389" s="58"/>
      <c r="AJ389" s="59"/>
      <c r="AK389" s="59"/>
      <c r="AL389" s="59"/>
      <c r="AM389" s="58"/>
      <c r="AN389" s="59"/>
      <c r="AO389" s="59"/>
      <c r="AP389" s="58"/>
      <c r="AQ389" s="59"/>
      <c r="AR389" s="59"/>
      <c r="AS389" s="59"/>
      <c r="AT389" s="60"/>
      <c r="AU389" s="61"/>
      <c r="AV389" s="61"/>
      <c r="AW389" s="61"/>
      <c r="AX389" s="61"/>
      <c r="AY389" s="61"/>
      <c r="AZ389" s="58"/>
      <c r="BA389" s="59"/>
      <c r="BB389" s="59"/>
      <c r="BC389" s="59"/>
      <c r="BD389" s="59"/>
      <c r="BE389" s="62"/>
    </row>
    <row r="390" spans="2:117" ht="15.95" customHeight="1" x14ac:dyDescent="0.15">
      <c r="B390" s="50" t="str">
        <f t="shared" si="55"/>
        <v/>
      </c>
      <c r="C390" s="51"/>
      <c r="D390" s="52"/>
      <c r="E390" s="53"/>
      <c r="F390" s="53"/>
      <c r="G390" s="53"/>
      <c r="H390" s="53"/>
      <c r="I390" s="54"/>
      <c r="J390" s="55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7"/>
      <c r="X390" s="58"/>
      <c r="Y390" s="59"/>
      <c r="Z390" s="59"/>
      <c r="AA390" s="59"/>
      <c r="AB390" s="59"/>
      <c r="AC390" s="59"/>
      <c r="AD390" s="58"/>
      <c r="AE390" s="59"/>
      <c r="AF390" s="59"/>
      <c r="AG390" s="59"/>
      <c r="AH390" s="59"/>
      <c r="AI390" s="58"/>
      <c r="AJ390" s="59"/>
      <c r="AK390" s="59"/>
      <c r="AL390" s="59"/>
      <c r="AM390" s="58"/>
      <c r="AN390" s="59"/>
      <c r="AO390" s="59"/>
      <c r="AP390" s="58"/>
      <c r="AQ390" s="59"/>
      <c r="AR390" s="59"/>
      <c r="AS390" s="59"/>
      <c r="AT390" s="60"/>
      <c r="AU390" s="61"/>
      <c r="AV390" s="61"/>
      <c r="AW390" s="61"/>
      <c r="AX390" s="61"/>
      <c r="AY390" s="61"/>
      <c r="AZ390" s="58"/>
      <c r="BA390" s="59"/>
      <c r="BB390" s="59"/>
      <c r="BC390" s="59"/>
      <c r="BD390" s="59"/>
      <c r="BE390" s="62"/>
    </row>
    <row r="391" spans="2:117" ht="15.95" customHeight="1" x14ac:dyDescent="0.15">
      <c r="B391" s="50" t="str">
        <f t="shared" si="55"/>
        <v/>
      </c>
      <c r="C391" s="51"/>
      <c r="D391" s="52"/>
      <c r="E391" s="53"/>
      <c r="F391" s="53"/>
      <c r="G391" s="53"/>
      <c r="H391" s="53"/>
      <c r="I391" s="54"/>
      <c r="J391" s="55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7"/>
      <c r="X391" s="58"/>
      <c r="Y391" s="59"/>
      <c r="Z391" s="59"/>
      <c r="AA391" s="59"/>
      <c r="AB391" s="59"/>
      <c r="AC391" s="59"/>
      <c r="AD391" s="58"/>
      <c r="AE391" s="59"/>
      <c r="AF391" s="59"/>
      <c r="AG391" s="59"/>
      <c r="AH391" s="59"/>
      <c r="AI391" s="58"/>
      <c r="AJ391" s="59"/>
      <c r="AK391" s="59"/>
      <c r="AL391" s="59"/>
      <c r="AM391" s="58"/>
      <c r="AN391" s="59"/>
      <c r="AO391" s="59"/>
      <c r="AP391" s="58"/>
      <c r="AQ391" s="59"/>
      <c r="AR391" s="59"/>
      <c r="AS391" s="59"/>
      <c r="AT391" s="60"/>
      <c r="AU391" s="61"/>
      <c r="AV391" s="61"/>
      <c r="AW391" s="61"/>
      <c r="AX391" s="61"/>
      <c r="AY391" s="61"/>
      <c r="AZ391" s="58"/>
      <c r="BA391" s="59"/>
      <c r="BB391" s="59"/>
      <c r="BC391" s="59"/>
      <c r="BD391" s="59"/>
      <c r="BE391" s="62"/>
    </row>
    <row r="392" spans="2:117" ht="15.95" customHeight="1" x14ac:dyDescent="0.15">
      <c r="B392" s="50" t="str">
        <f t="shared" si="55"/>
        <v/>
      </c>
      <c r="C392" s="51"/>
      <c r="D392" s="52"/>
      <c r="E392" s="53"/>
      <c r="F392" s="53"/>
      <c r="G392" s="53"/>
      <c r="H392" s="53"/>
      <c r="I392" s="54"/>
      <c r="J392" s="55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7"/>
      <c r="X392" s="58"/>
      <c r="Y392" s="59"/>
      <c r="Z392" s="59"/>
      <c r="AA392" s="59"/>
      <c r="AB392" s="59"/>
      <c r="AC392" s="59"/>
      <c r="AD392" s="58"/>
      <c r="AE392" s="59"/>
      <c r="AF392" s="59"/>
      <c r="AG392" s="59"/>
      <c r="AH392" s="59"/>
      <c r="AI392" s="58"/>
      <c r="AJ392" s="59"/>
      <c r="AK392" s="59"/>
      <c r="AL392" s="59"/>
      <c r="AM392" s="58"/>
      <c r="AN392" s="59"/>
      <c r="AO392" s="59"/>
      <c r="AP392" s="58"/>
      <c r="AQ392" s="59"/>
      <c r="AR392" s="59"/>
      <c r="AS392" s="59"/>
      <c r="AT392" s="60"/>
      <c r="AU392" s="61"/>
      <c r="AV392" s="61"/>
      <c r="AW392" s="61"/>
      <c r="AX392" s="61"/>
      <c r="AY392" s="61"/>
      <c r="AZ392" s="58"/>
      <c r="BA392" s="59"/>
      <c r="BB392" s="59"/>
      <c r="BC392" s="59"/>
      <c r="BD392" s="59"/>
      <c r="BE392" s="62"/>
    </row>
    <row r="393" spans="2:117" ht="15.95" customHeight="1" x14ac:dyDescent="0.15">
      <c r="B393" s="50" t="str">
        <f t="shared" si="55"/>
        <v/>
      </c>
      <c r="C393" s="51"/>
      <c r="D393" s="52"/>
      <c r="E393" s="53"/>
      <c r="F393" s="53"/>
      <c r="G393" s="53"/>
      <c r="H393" s="53"/>
      <c r="I393" s="54"/>
      <c r="J393" s="55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7"/>
      <c r="X393" s="58"/>
      <c r="Y393" s="59"/>
      <c r="Z393" s="59"/>
      <c r="AA393" s="59"/>
      <c r="AB393" s="59"/>
      <c r="AC393" s="59"/>
      <c r="AD393" s="58"/>
      <c r="AE393" s="59"/>
      <c r="AF393" s="59"/>
      <c r="AG393" s="59"/>
      <c r="AH393" s="59"/>
      <c r="AI393" s="58"/>
      <c r="AJ393" s="59"/>
      <c r="AK393" s="59"/>
      <c r="AL393" s="59"/>
      <c r="AM393" s="58"/>
      <c r="AN393" s="59"/>
      <c r="AO393" s="59"/>
      <c r="AP393" s="58"/>
      <c r="AQ393" s="59"/>
      <c r="AR393" s="59"/>
      <c r="AS393" s="59"/>
      <c r="AT393" s="60"/>
      <c r="AU393" s="61"/>
      <c r="AV393" s="61"/>
      <c r="AW393" s="61"/>
      <c r="AX393" s="61"/>
      <c r="AY393" s="61"/>
      <c r="AZ393" s="58"/>
      <c r="BA393" s="59"/>
      <c r="BB393" s="59"/>
      <c r="BC393" s="59"/>
      <c r="BD393" s="59"/>
      <c r="BE393" s="62"/>
    </row>
    <row r="394" spans="2:117" ht="15.95" customHeight="1" x14ac:dyDescent="0.15">
      <c r="B394" s="50" t="str">
        <f t="shared" ref="B394:B457" si="56">IF(D391&lt;&gt;"",ROW(B394)-8,"")</f>
        <v/>
      </c>
      <c r="C394" s="51"/>
      <c r="D394" s="52"/>
      <c r="E394" s="53"/>
      <c r="F394" s="53"/>
      <c r="G394" s="53"/>
      <c r="H394" s="53"/>
      <c r="I394" s="54"/>
      <c r="J394" s="55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7"/>
      <c r="X394" s="58"/>
      <c r="Y394" s="59"/>
      <c r="Z394" s="59"/>
      <c r="AA394" s="59"/>
      <c r="AB394" s="59"/>
      <c r="AC394" s="59"/>
      <c r="AD394" s="58"/>
      <c r="AE394" s="59"/>
      <c r="AF394" s="59"/>
      <c r="AG394" s="59"/>
      <c r="AH394" s="59"/>
      <c r="AI394" s="58"/>
      <c r="AJ394" s="59"/>
      <c r="AK394" s="59"/>
      <c r="AL394" s="59"/>
      <c r="AM394" s="58"/>
      <c r="AN394" s="59"/>
      <c r="AO394" s="59"/>
      <c r="AP394" s="58"/>
      <c r="AQ394" s="59"/>
      <c r="AR394" s="59"/>
      <c r="AS394" s="59"/>
      <c r="AT394" s="60"/>
      <c r="AU394" s="61"/>
      <c r="AV394" s="61"/>
      <c r="AW394" s="61"/>
      <c r="AX394" s="61"/>
      <c r="AY394" s="61"/>
      <c r="AZ394" s="58"/>
      <c r="BA394" s="59"/>
      <c r="BB394" s="59"/>
      <c r="BC394" s="59"/>
      <c r="BD394" s="59"/>
      <c r="BE394" s="62"/>
    </row>
    <row r="395" spans="2:117" s="40" customFormat="1" ht="15.95" customHeight="1" x14ac:dyDescent="0.15">
      <c r="B395" s="50" t="str">
        <f t="shared" si="56"/>
        <v/>
      </c>
      <c r="C395" s="51"/>
      <c r="D395" s="52"/>
      <c r="E395" s="53"/>
      <c r="F395" s="53"/>
      <c r="G395" s="53"/>
      <c r="H395" s="53"/>
      <c r="I395" s="54"/>
      <c r="J395" s="55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7"/>
      <c r="X395" s="58"/>
      <c r="Y395" s="59"/>
      <c r="Z395" s="59"/>
      <c r="AA395" s="59"/>
      <c r="AB395" s="59"/>
      <c r="AC395" s="59"/>
      <c r="AD395" s="58"/>
      <c r="AE395" s="59"/>
      <c r="AF395" s="59"/>
      <c r="AG395" s="59"/>
      <c r="AH395" s="59"/>
      <c r="AI395" s="58"/>
      <c r="AJ395" s="59"/>
      <c r="AK395" s="59"/>
      <c r="AL395" s="59"/>
      <c r="AM395" s="58"/>
      <c r="AN395" s="59"/>
      <c r="AO395" s="59"/>
      <c r="AP395" s="58"/>
      <c r="AQ395" s="59"/>
      <c r="AR395" s="59"/>
      <c r="AS395" s="59"/>
      <c r="AT395" s="60"/>
      <c r="AU395" s="61"/>
      <c r="AV395" s="61"/>
      <c r="AW395" s="61"/>
      <c r="AX395" s="61"/>
      <c r="AY395" s="61"/>
      <c r="AZ395" s="58"/>
      <c r="BA395" s="59"/>
      <c r="BB395" s="59"/>
      <c r="BC395" s="59"/>
      <c r="BD395" s="59"/>
      <c r="BE395" s="62"/>
      <c r="BF395" s="39"/>
      <c r="BG395" s="39"/>
      <c r="BH395" s="39"/>
      <c r="BI395" s="39"/>
      <c r="BJ395" s="39"/>
      <c r="BK395" s="39"/>
      <c r="BL395" s="39"/>
      <c r="BM395" s="39"/>
      <c r="BN395" s="39"/>
      <c r="BU395" s="39"/>
      <c r="BV395" s="39"/>
      <c r="CD395" s="39"/>
      <c r="CK395" s="39"/>
      <c r="CR395" s="39"/>
      <c r="CY395" s="39"/>
      <c r="DF395" s="39"/>
      <c r="DM395" s="39"/>
    </row>
    <row r="396" spans="2:117" ht="15.95" customHeight="1" x14ac:dyDescent="0.15">
      <c r="B396" s="50" t="str">
        <f t="shared" si="56"/>
        <v/>
      </c>
      <c r="C396" s="51"/>
      <c r="D396" s="52"/>
      <c r="E396" s="53"/>
      <c r="F396" s="53"/>
      <c r="G396" s="53"/>
      <c r="H396" s="53"/>
      <c r="I396" s="54"/>
      <c r="J396" s="55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7"/>
      <c r="X396" s="58"/>
      <c r="Y396" s="59"/>
      <c r="Z396" s="59"/>
      <c r="AA396" s="59"/>
      <c r="AB396" s="59"/>
      <c r="AC396" s="59"/>
      <c r="AD396" s="58"/>
      <c r="AE396" s="59"/>
      <c r="AF396" s="59"/>
      <c r="AG396" s="59"/>
      <c r="AH396" s="59"/>
      <c r="AI396" s="58"/>
      <c r="AJ396" s="59"/>
      <c r="AK396" s="59"/>
      <c r="AL396" s="59"/>
      <c r="AM396" s="58"/>
      <c r="AN396" s="59"/>
      <c r="AO396" s="59"/>
      <c r="AP396" s="58"/>
      <c r="AQ396" s="59"/>
      <c r="AR396" s="59"/>
      <c r="AS396" s="59"/>
      <c r="AT396" s="60"/>
      <c r="AU396" s="61"/>
      <c r="AV396" s="61"/>
      <c r="AW396" s="61"/>
      <c r="AX396" s="61"/>
      <c r="AY396" s="61"/>
      <c r="AZ396" s="58"/>
      <c r="BA396" s="59"/>
      <c r="BB396" s="59"/>
      <c r="BC396" s="59"/>
      <c r="BD396" s="59"/>
      <c r="BE396" s="62"/>
    </row>
    <row r="397" spans="2:117" ht="15.95" customHeight="1" x14ac:dyDescent="0.15">
      <c r="B397" s="50" t="str">
        <f t="shared" si="56"/>
        <v/>
      </c>
      <c r="C397" s="51"/>
      <c r="D397" s="52"/>
      <c r="E397" s="53"/>
      <c r="F397" s="53"/>
      <c r="G397" s="53"/>
      <c r="H397" s="53"/>
      <c r="I397" s="54"/>
      <c r="J397" s="55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7"/>
      <c r="X397" s="58"/>
      <c r="Y397" s="59"/>
      <c r="Z397" s="59"/>
      <c r="AA397" s="59"/>
      <c r="AB397" s="59"/>
      <c r="AC397" s="59"/>
      <c r="AD397" s="58"/>
      <c r="AE397" s="59"/>
      <c r="AF397" s="59"/>
      <c r="AG397" s="59"/>
      <c r="AH397" s="59"/>
      <c r="AI397" s="58"/>
      <c r="AJ397" s="59"/>
      <c r="AK397" s="59"/>
      <c r="AL397" s="59"/>
      <c r="AM397" s="58"/>
      <c r="AN397" s="59"/>
      <c r="AO397" s="59"/>
      <c r="AP397" s="58"/>
      <c r="AQ397" s="59"/>
      <c r="AR397" s="59"/>
      <c r="AS397" s="59"/>
      <c r="AT397" s="60"/>
      <c r="AU397" s="61"/>
      <c r="AV397" s="61"/>
      <c r="AW397" s="61"/>
      <c r="AX397" s="61"/>
      <c r="AY397" s="61"/>
      <c r="AZ397" s="58"/>
      <c r="BA397" s="59"/>
      <c r="BB397" s="59"/>
      <c r="BC397" s="59"/>
      <c r="BD397" s="59"/>
      <c r="BE397" s="62"/>
    </row>
    <row r="398" spans="2:117" ht="15.95" customHeight="1" x14ac:dyDescent="0.15">
      <c r="B398" s="50" t="str">
        <f t="shared" si="56"/>
        <v/>
      </c>
      <c r="C398" s="51"/>
      <c r="D398" s="52"/>
      <c r="E398" s="53"/>
      <c r="F398" s="53"/>
      <c r="G398" s="53"/>
      <c r="H398" s="53"/>
      <c r="I398" s="54"/>
      <c r="J398" s="55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7"/>
      <c r="X398" s="58"/>
      <c r="Y398" s="59"/>
      <c r="Z398" s="59"/>
      <c r="AA398" s="59"/>
      <c r="AB398" s="59"/>
      <c r="AC398" s="59"/>
      <c r="AD398" s="58"/>
      <c r="AE398" s="59"/>
      <c r="AF398" s="59"/>
      <c r="AG398" s="59"/>
      <c r="AH398" s="59"/>
      <c r="AI398" s="58"/>
      <c r="AJ398" s="59"/>
      <c r="AK398" s="59"/>
      <c r="AL398" s="59"/>
      <c r="AM398" s="58"/>
      <c r="AN398" s="59"/>
      <c r="AO398" s="59"/>
      <c r="AP398" s="58"/>
      <c r="AQ398" s="59"/>
      <c r="AR398" s="59"/>
      <c r="AS398" s="59"/>
      <c r="AT398" s="60"/>
      <c r="AU398" s="61"/>
      <c r="AV398" s="61"/>
      <c r="AW398" s="61"/>
      <c r="AX398" s="61"/>
      <c r="AY398" s="61"/>
      <c r="AZ398" s="58"/>
      <c r="BA398" s="59"/>
      <c r="BB398" s="59"/>
      <c r="BC398" s="59"/>
      <c r="BD398" s="59"/>
      <c r="BE398" s="62"/>
    </row>
    <row r="399" spans="2:117" ht="15.95" customHeight="1" x14ac:dyDescent="0.15">
      <c r="B399" s="50" t="str">
        <f t="shared" si="56"/>
        <v/>
      </c>
      <c r="C399" s="51"/>
      <c r="D399" s="52"/>
      <c r="E399" s="53"/>
      <c r="F399" s="53"/>
      <c r="G399" s="53"/>
      <c r="H399" s="53"/>
      <c r="I399" s="54"/>
      <c r="J399" s="55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7"/>
      <c r="X399" s="58"/>
      <c r="Y399" s="59"/>
      <c r="Z399" s="59"/>
      <c r="AA399" s="59"/>
      <c r="AB399" s="59"/>
      <c r="AC399" s="59"/>
      <c r="AD399" s="58"/>
      <c r="AE399" s="59"/>
      <c r="AF399" s="59"/>
      <c r="AG399" s="59"/>
      <c r="AH399" s="59"/>
      <c r="AI399" s="58"/>
      <c r="AJ399" s="59"/>
      <c r="AK399" s="59"/>
      <c r="AL399" s="59"/>
      <c r="AM399" s="58"/>
      <c r="AN399" s="59"/>
      <c r="AO399" s="59"/>
      <c r="AP399" s="58"/>
      <c r="AQ399" s="59"/>
      <c r="AR399" s="59"/>
      <c r="AS399" s="59"/>
      <c r="AT399" s="60"/>
      <c r="AU399" s="61"/>
      <c r="AV399" s="61"/>
      <c r="AW399" s="61"/>
      <c r="AX399" s="61"/>
      <c r="AY399" s="61"/>
      <c r="AZ399" s="58"/>
      <c r="BA399" s="59"/>
      <c r="BB399" s="59"/>
      <c r="BC399" s="59"/>
      <c r="BD399" s="59"/>
      <c r="BE399" s="62"/>
    </row>
    <row r="400" spans="2:117" ht="15.95" customHeight="1" x14ac:dyDescent="0.15">
      <c r="B400" s="50" t="str">
        <f t="shared" si="56"/>
        <v/>
      </c>
      <c r="C400" s="51"/>
      <c r="D400" s="52"/>
      <c r="E400" s="53"/>
      <c r="F400" s="53"/>
      <c r="G400" s="53"/>
      <c r="H400" s="53"/>
      <c r="I400" s="54"/>
      <c r="J400" s="55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7"/>
      <c r="X400" s="58"/>
      <c r="Y400" s="59"/>
      <c r="Z400" s="59"/>
      <c r="AA400" s="59"/>
      <c r="AB400" s="59"/>
      <c r="AC400" s="59"/>
      <c r="AD400" s="58"/>
      <c r="AE400" s="59"/>
      <c r="AF400" s="59"/>
      <c r="AG400" s="59"/>
      <c r="AH400" s="59"/>
      <c r="AI400" s="58"/>
      <c r="AJ400" s="59"/>
      <c r="AK400" s="59"/>
      <c r="AL400" s="59"/>
      <c r="AM400" s="58"/>
      <c r="AN400" s="59"/>
      <c r="AO400" s="59"/>
      <c r="AP400" s="58"/>
      <c r="AQ400" s="59"/>
      <c r="AR400" s="59"/>
      <c r="AS400" s="59"/>
      <c r="AT400" s="60"/>
      <c r="AU400" s="61"/>
      <c r="AV400" s="61"/>
      <c r="AW400" s="61"/>
      <c r="AX400" s="61"/>
      <c r="AY400" s="61"/>
      <c r="AZ400" s="58"/>
      <c r="BA400" s="59"/>
      <c r="BB400" s="59"/>
      <c r="BC400" s="59"/>
      <c r="BD400" s="59"/>
      <c r="BE400" s="62"/>
    </row>
    <row r="401" spans="2:57" ht="15.95" customHeight="1" x14ac:dyDescent="0.15">
      <c r="B401" s="50" t="str">
        <f t="shared" si="56"/>
        <v/>
      </c>
      <c r="C401" s="51"/>
      <c r="D401" s="52"/>
      <c r="E401" s="53"/>
      <c r="F401" s="53"/>
      <c r="G401" s="53"/>
      <c r="H401" s="53"/>
      <c r="I401" s="54"/>
      <c r="J401" s="55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7"/>
      <c r="X401" s="58"/>
      <c r="Y401" s="59"/>
      <c r="Z401" s="59"/>
      <c r="AA401" s="59"/>
      <c r="AB401" s="59"/>
      <c r="AC401" s="59"/>
      <c r="AD401" s="58"/>
      <c r="AE401" s="59"/>
      <c r="AF401" s="59"/>
      <c r="AG401" s="59"/>
      <c r="AH401" s="59"/>
      <c r="AI401" s="58"/>
      <c r="AJ401" s="59"/>
      <c r="AK401" s="59"/>
      <c r="AL401" s="59"/>
      <c r="AM401" s="58"/>
      <c r="AN401" s="59"/>
      <c r="AO401" s="59"/>
      <c r="AP401" s="58"/>
      <c r="AQ401" s="59"/>
      <c r="AR401" s="59"/>
      <c r="AS401" s="59"/>
      <c r="AT401" s="60"/>
      <c r="AU401" s="61"/>
      <c r="AV401" s="61"/>
      <c r="AW401" s="61"/>
      <c r="AX401" s="61"/>
      <c r="AY401" s="61"/>
      <c r="AZ401" s="58"/>
      <c r="BA401" s="59"/>
      <c r="BB401" s="59"/>
      <c r="BC401" s="59"/>
      <c r="BD401" s="59"/>
      <c r="BE401" s="62"/>
    </row>
    <row r="402" spans="2:57" ht="15.95" customHeight="1" x14ac:dyDescent="0.15">
      <c r="B402" s="50" t="str">
        <f t="shared" si="56"/>
        <v/>
      </c>
      <c r="C402" s="51"/>
      <c r="D402" s="52"/>
      <c r="E402" s="53"/>
      <c r="F402" s="53"/>
      <c r="G402" s="53"/>
      <c r="H402" s="53"/>
      <c r="I402" s="54"/>
      <c r="J402" s="55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7"/>
      <c r="X402" s="58"/>
      <c r="Y402" s="59"/>
      <c r="Z402" s="59"/>
      <c r="AA402" s="59"/>
      <c r="AB402" s="59"/>
      <c r="AC402" s="59"/>
      <c r="AD402" s="58"/>
      <c r="AE402" s="59"/>
      <c r="AF402" s="59"/>
      <c r="AG402" s="59"/>
      <c r="AH402" s="59"/>
      <c r="AI402" s="58"/>
      <c r="AJ402" s="59"/>
      <c r="AK402" s="59"/>
      <c r="AL402" s="59"/>
      <c r="AM402" s="58"/>
      <c r="AN402" s="59"/>
      <c r="AO402" s="59"/>
      <c r="AP402" s="58"/>
      <c r="AQ402" s="59"/>
      <c r="AR402" s="59"/>
      <c r="AS402" s="59"/>
      <c r="AT402" s="60"/>
      <c r="AU402" s="61"/>
      <c r="AV402" s="61"/>
      <c r="AW402" s="61"/>
      <c r="AX402" s="61"/>
      <c r="AY402" s="61"/>
      <c r="AZ402" s="58"/>
      <c r="BA402" s="59"/>
      <c r="BB402" s="59"/>
      <c r="BC402" s="59"/>
      <c r="BD402" s="59"/>
      <c r="BE402" s="62"/>
    </row>
    <row r="403" spans="2:57" ht="15.95" customHeight="1" x14ac:dyDescent="0.15">
      <c r="B403" s="50" t="str">
        <f t="shared" si="56"/>
        <v/>
      </c>
      <c r="C403" s="51"/>
      <c r="D403" s="52"/>
      <c r="E403" s="53"/>
      <c r="F403" s="53"/>
      <c r="G403" s="53"/>
      <c r="H403" s="53"/>
      <c r="I403" s="54"/>
      <c r="J403" s="55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7"/>
      <c r="X403" s="58"/>
      <c r="Y403" s="59"/>
      <c r="Z403" s="59"/>
      <c r="AA403" s="59"/>
      <c r="AB403" s="59"/>
      <c r="AC403" s="59"/>
      <c r="AD403" s="58"/>
      <c r="AE403" s="59"/>
      <c r="AF403" s="59"/>
      <c r="AG403" s="59"/>
      <c r="AH403" s="59"/>
      <c r="AI403" s="58"/>
      <c r="AJ403" s="59"/>
      <c r="AK403" s="59"/>
      <c r="AL403" s="59"/>
      <c r="AM403" s="58"/>
      <c r="AN403" s="59"/>
      <c r="AO403" s="59"/>
      <c r="AP403" s="58"/>
      <c r="AQ403" s="59"/>
      <c r="AR403" s="59"/>
      <c r="AS403" s="59"/>
      <c r="AT403" s="60"/>
      <c r="AU403" s="61"/>
      <c r="AV403" s="61"/>
      <c r="AW403" s="61"/>
      <c r="AX403" s="61"/>
      <c r="AY403" s="61"/>
      <c r="AZ403" s="58"/>
      <c r="BA403" s="59"/>
      <c r="BB403" s="59"/>
      <c r="BC403" s="59"/>
      <c r="BD403" s="59"/>
      <c r="BE403" s="62"/>
    </row>
    <row r="404" spans="2:57" ht="15.95" customHeight="1" x14ac:dyDescent="0.15">
      <c r="B404" s="50" t="str">
        <f t="shared" si="56"/>
        <v/>
      </c>
      <c r="C404" s="51"/>
      <c r="D404" s="52"/>
      <c r="E404" s="53"/>
      <c r="F404" s="53"/>
      <c r="G404" s="53"/>
      <c r="H404" s="53"/>
      <c r="I404" s="54"/>
      <c r="J404" s="55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7"/>
      <c r="X404" s="58"/>
      <c r="Y404" s="59"/>
      <c r="Z404" s="59"/>
      <c r="AA404" s="59"/>
      <c r="AB404" s="59"/>
      <c r="AC404" s="59"/>
      <c r="AD404" s="58"/>
      <c r="AE404" s="59"/>
      <c r="AF404" s="59"/>
      <c r="AG404" s="59"/>
      <c r="AH404" s="59"/>
      <c r="AI404" s="58"/>
      <c r="AJ404" s="59"/>
      <c r="AK404" s="59"/>
      <c r="AL404" s="59"/>
      <c r="AM404" s="58"/>
      <c r="AN404" s="59"/>
      <c r="AO404" s="59"/>
      <c r="AP404" s="58"/>
      <c r="AQ404" s="59"/>
      <c r="AR404" s="59"/>
      <c r="AS404" s="59"/>
      <c r="AT404" s="60"/>
      <c r="AU404" s="61"/>
      <c r="AV404" s="61"/>
      <c r="AW404" s="61"/>
      <c r="AX404" s="61"/>
      <c r="AY404" s="61"/>
      <c r="AZ404" s="58"/>
      <c r="BA404" s="59"/>
      <c r="BB404" s="59"/>
      <c r="BC404" s="59"/>
      <c r="BD404" s="59"/>
      <c r="BE404" s="62"/>
    </row>
    <row r="405" spans="2:57" ht="15.95" customHeight="1" x14ac:dyDescent="0.15">
      <c r="B405" s="50" t="str">
        <f t="shared" si="56"/>
        <v/>
      </c>
      <c r="C405" s="51"/>
      <c r="D405" s="52"/>
      <c r="E405" s="53"/>
      <c r="F405" s="53"/>
      <c r="G405" s="53"/>
      <c r="H405" s="53"/>
      <c r="I405" s="54"/>
      <c r="J405" s="55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7"/>
      <c r="X405" s="58"/>
      <c r="Y405" s="59"/>
      <c r="Z405" s="59"/>
      <c r="AA405" s="59"/>
      <c r="AB405" s="59"/>
      <c r="AC405" s="59"/>
      <c r="AD405" s="58"/>
      <c r="AE405" s="59"/>
      <c r="AF405" s="59"/>
      <c r="AG405" s="59"/>
      <c r="AH405" s="59"/>
      <c r="AI405" s="58"/>
      <c r="AJ405" s="59"/>
      <c r="AK405" s="59"/>
      <c r="AL405" s="59"/>
      <c r="AM405" s="58"/>
      <c r="AN405" s="59"/>
      <c r="AO405" s="59"/>
      <c r="AP405" s="58"/>
      <c r="AQ405" s="59"/>
      <c r="AR405" s="59"/>
      <c r="AS405" s="59"/>
      <c r="AT405" s="60"/>
      <c r="AU405" s="61"/>
      <c r="AV405" s="61"/>
      <c r="AW405" s="61"/>
      <c r="AX405" s="61"/>
      <c r="AY405" s="61"/>
      <c r="AZ405" s="58"/>
      <c r="BA405" s="59"/>
      <c r="BB405" s="59"/>
      <c r="BC405" s="59"/>
      <c r="BD405" s="59"/>
      <c r="BE405" s="62"/>
    </row>
    <row r="406" spans="2:57" ht="15.95" customHeight="1" x14ac:dyDescent="0.15">
      <c r="B406" s="50" t="str">
        <f t="shared" si="56"/>
        <v/>
      </c>
      <c r="C406" s="51"/>
      <c r="D406" s="52"/>
      <c r="E406" s="53"/>
      <c r="F406" s="53"/>
      <c r="G406" s="53"/>
      <c r="H406" s="53"/>
      <c r="I406" s="54"/>
      <c r="J406" s="55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7"/>
      <c r="X406" s="58"/>
      <c r="Y406" s="59"/>
      <c r="Z406" s="59"/>
      <c r="AA406" s="59"/>
      <c r="AB406" s="59"/>
      <c r="AC406" s="59"/>
      <c r="AD406" s="58"/>
      <c r="AE406" s="59"/>
      <c r="AF406" s="59"/>
      <c r="AG406" s="59"/>
      <c r="AH406" s="59"/>
      <c r="AI406" s="58"/>
      <c r="AJ406" s="59"/>
      <c r="AK406" s="59"/>
      <c r="AL406" s="59"/>
      <c r="AM406" s="58"/>
      <c r="AN406" s="59"/>
      <c r="AO406" s="59"/>
      <c r="AP406" s="58"/>
      <c r="AQ406" s="59"/>
      <c r="AR406" s="59"/>
      <c r="AS406" s="59"/>
      <c r="AT406" s="60"/>
      <c r="AU406" s="61"/>
      <c r="AV406" s="61"/>
      <c r="AW406" s="61"/>
      <c r="AX406" s="61"/>
      <c r="AY406" s="61"/>
      <c r="AZ406" s="58"/>
      <c r="BA406" s="59"/>
      <c r="BB406" s="59"/>
      <c r="BC406" s="59"/>
      <c r="BD406" s="59"/>
      <c r="BE406" s="62"/>
    </row>
    <row r="407" spans="2:57" ht="15.95" customHeight="1" x14ac:dyDescent="0.15">
      <c r="B407" s="50" t="str">
        <f t="shared" si="56"/>
        <v/>
      </c>
      <c r="C407" s="51"/>
      <c r="D407" s="52"/>
      <c r="E407" s="53"/>
      <c r="F407" s="53"/>
      <c r="G407" s="53"/>
      <c r="H407" s="53"/>
      <c r="I407" s="54"/>
      <c r="J407" s="55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7"/>
      <c r="X407" s="58"/>
      <c r="Y407" s="59"/>
      <c r="Z407" s="59"/>
      <c r="AA407" s="59"/>
      <c r="AB407" s="59"/>
      <c r="AC407" s="59"/>
      <c r="AD407" s="58"/>
      <c r="AE407" s="59"/>
      <c r="AF407" s="59"/>
      <c r="AG407" s="59"/>
      <c r="AH407" s="59"/>
      <c r="AI407" s="58"/>
      <c r="AJ407" s="59"/>
      <c r="AK407" s="59"/>
      <c r="AL407" s="59"/>
      <c r="AM407" s="58"/>
      <c r="AN407" s="59"/>
      <c r="AO407" s="59"/>
      <c r="AP407" s="58"/>
      <c r="AQ407" s="59"/>
      <c r="AR407" s="59"/>
      <c r="AS407" s="59"/>
      <c r="AT407" s="60"/>
      <c r="AU407" s="61"/>
      <c r="AV407" s="61"/>
      <c r="AW407" s="61"/>
      <c r="AX407" s="61"/>
      <c r="AY407" s="61"/>
      <c r="AZ407" s="58"/>
      <c r="BA407" s="59"/>
      <c r="BB407" s="59"/>
      <c r="BC407" s="59"/>
      <c r="BD407" s="59"/>
      <c r="BE407" s="62"/>
    </row>
    <row r="408" spans="2:57" ht="15.95" customHeight="1" x14ac:dyDescent="0.15">
      <c r="B408" s="50" t="str">
        <f t="shared" si="56"/>
        <v/>
      </c>
      <c r="C408" s="51"/>
      <c r="D408" s="52"/>
      <c r="E408" s="53"/>
      <c r="F408" s="53"/>
      <c r="G408" s="53"/>
      <c r="H408" s="53"/>
      <c r="I408" s="54"/>
      <c r="J408" s="55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7"/>
      <c r="X408" s="58"/>
      <c r="Y408" s="59"/>
      <c r="Z408" s="59"/>
      <c r="AA408" s="59"/>
      <c r="AB408" s="59"/>
      <c r="AC408" s="59"/>
      <c r="AD408" s="58"/>
      <c r="AE408" s="59"/>
      <c r="AF408" s="59"/>
      <c r="AG408" s="59"/>
      <c r="AH408" s="59"/>
      <c r="AI408" s="58"/>
      <c r="AJ408" s="59"/>
      <c r="AK408" s="59"/>
      <c r="AL408" s="59"/>
      <c r="AM408" s="58"/>
      <c r="AN408" s="59"/>
      <c r="AO408" s="59"/>
      <c r="AP408" s="58"/>
      <c r="AQ408" s="59"/>
      <c r="AR408" s="59"/>
      <c r="AS408" s="59"/>
      <c r="AT408" s="60"/>
      <c r="AU408" s="61"/>
      <c r="AV408" s="61"/>
      <c r="AW408" s="61"/>
      <c r="AX408" s="61"/>
      <c r="AY408" s="61"/>
      <c r="AZ408" s="58"/>
      <c r="BA408" s="59"/>
      <c r="BB408" s="59"/>
      <c r="BC408" s="59"/>
      <c r="BD408" s="59"/>
      <c r="BE408" s="62"/>
    </row>
    <row r="409" spans="2:57" ht="15.95" customHeight="1" x14ac:dyDescent="0.15">
      <c r="B409" s="50" t="str">
        <f t="shared" si="56"/>
        <v/>
      </c>
      <c r="C409" s="51"/>
      <c r="D409" s="52"/>
      <c r="E409" s="53"/>
      <c r="F409" s="53"/>
      <c r="G409" s="53"/>
      <c r="H409" s="53"/>
      <c r="I409" s="54"/>
      <c r="J409" s="55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7"/>
      <c r="X409" s="58"/>
      <c r="Y409" s="59"/>
      <c r="Z409" s="59"/>
      <c r="AA409" s="59"/>
      <c r="AB409" s="59"/>
      <c r="AC409" s="59"/>
      <c r="AD409" s="58"/>
      <c r="AE409" s="59"/>
      <c r="AF409" s="59"/>
      <c r="AG409" s="59"/>
      <c r="AH409" s="59"/>
      <c r="AI409" s="58"/>
      <c r="AJ409" s="59"/>
      <c r="AK409" s="59"/>
      <c r="AL409" s="59"/>
      <c r="AM409" s="58"/>
      <c r="AN409" s="59"/>
      <c r="AO409" s="59"/>
      <c r="AP409" s="58"/>
      <c r="AQ409" s="59"/>
      <c r="AR409" s="59"/>
      <c r="AS409" s="59"/>
      <c r="AT409" s="60"/>
      <c r="AU409" s="61"/>
      <c r="AV409" s="61"/>
      <c r="AW409" s="61"/>
      <c r="AX409" s="61"/>
      <c r="AY409" s="61"/>
      <c r="AZ409" s="58"/>
      <c r="BA409" s="59"/>
      <c r="BB409" s="59"/>
      <c r="BC409" s="59"/>
      <c r="BD409" s="59"/>
      <c r="BE409" s="62"/>
    </row>
    <row r="410" spans="2:57" ht="15.95" customHeight="1" x14ac:dyDescent="0.15">
      <c r="B410" s="50" t="str">
        <f t="shared" si="56"/>
        <v/>
      </c>
      <c r="C410" s="51"/>
      <c r="D410" s="52"/>
      <c r="E410" s="53"/>
      <c r="F410" s="53"/>
      <c r="G410" s="53"/>
      <c r="H410" s="53"/>
      <c r="I410" s="54"/>
      <c r="J410" s="55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7"/>
      <c r="X410" s="58"/>
      <c r="Y410" s="59"/>
      <c r="Z410" s="59"/>
      <c r="AA410" s="59"/>
      <c r="AB410" s="59"/>
      <c r="AC410" s="59"/>
      <c r="AD410" s="58"/>
      <c r="AE410" s="59"/>
      <c r="AF410" s="59"/>
      <c r="AG410" s="59"/>
      <c r="AH410" s="59"/>
      <c r="AI410" s="58"/>
      <c r="AJ410" s="59"/>
      <c r="AK410" s="59"/>
      <c r="AL410" s="59"/>
      <c r="AM410" s="58"/>
      <c r="AN410" s="59"/>
      <c r="AO410" s="59"/>
      <c r="AP410" s="58"/>
      <c r="AQ410" s="59"/>
      <c r="AR410" s="59"/>
      <c r="AS410" s="59"/>
      <c r="AT410" s="60"/>
      <c r="AU410" s="61"/>
      <c r="AV410" s="61"/>
      <c r="AW410" s="61"/>
      <c r="AX410" s="61"/>
      <c r="AY410" s="61"/>
      <c r="AZ410" s="58"/>
      <c r="BA410" s="59"/>
      <c r="BB410" s="59"/>
      <c r="BC410" s="59"/>
      <c r="BD410" s="59"/>
      <c r="BE410" s="62"/>
    </row>
    <row r="411" spans="2:57" ht="15.95" customHeight="1" x14ac:dyDescent="0.15">
      <c r="B411" s="50" t="str">
        <f t="shared" si="56"/>
        <v/>
      </c>
      <c r="C411" s="51"/>
      <c r="D411" s="52"/>
      <c r="E411" s="53"/>
      <c r="F411" s="53"/>
      <c r="G411" s="53"/>
      <c r="H411" s="53"/>
      <c r="I411" s="54"/>
      <c r="J411" s="55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7"/>
      <c r="X411" s="58"/>
      <c r="Y411" s="59"/>
      <c r="Z411" s="59"/>
      <c r="AA411" s="59"/>
      <c r="AB411" s="59"/>
      <c r="AC411" s="59"/>
      <c r="AD411" s="58"/>
      <c r="AE411" s="59"/>
      <c r="AF411" s="59"/>
      <c r="AG411" s="59"/>
      <c r="AH411" s="59"/>
      <c r="AI411" s="58"/>
      <c r="AJ411" s="59"/>
      <c r="AK411" s="59"/>
      <c r="AL411" s="59"/>
      <c r="AM411" s="58"/>
      <c r="AN411" s="59"/>
      <c r="AO411" s="59"/>
      <c r="AP411" s="58"/>
      <c r="AQ411" s="59"/>
      <c r="AR411" s="59"/>
      <c r="AS411" s="59"/>
      <c r="AT411" s="60"/>
      <c r="AU411" s="61"/>
      <c r="AV411" s="61"/>
      <c r="AW411" s="61"/>
      <c r="AX411" s="61"/>
      <c r="AY411" s="61"/>
      <c r="AZ411" s="58"/>
      <c r="BA411" s="59"/>
      <c r="BB411" s="59"/>
      <c r="BC411" s="59"/>
      <c r="BD411" s="59"/>
      <c r="BE411" s="62"/>
    </row>
    <row r="412" spans="2:57" ht="15.95" customHeight="1" x14ac:dyDescent="0.15">
      <c r="B412" s="50" t="str">
        <f t="shared" si="56"/>
        <v/>
      </c>
      <c r="C412" s="51"/>
      <c r="D412" s="52"/>
      <c r="E412" s="53"/>
      <c r="F412" s="53"/>
      <c r="G412" s="53"/>
      <c r="H412" s="53"/>
      <c r="I412" s="54"/>
      <c r="J412" s="55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7"/>
      <c r="X412" s="58"/>
      <c r="Y412" s="59"/>
      <c r="Z412" s="59"/>
      <c r="AA412" s="59"/>
      <c r="AB412" s="59"/>
      <c r="AC412" s="59"/>
      <c r="AD412" s="58"/>
      <c r="AE412" s="59"/>
      <c r="AF412" s="59"/>
      <c r="AG412" s="59"/>
      <c r="AH412" s="59"/>
      <c r="AI412" s="58"/>
      <c r="AJ412" s="59"/>
      <c r="AK412" s="59"/>
      <c r="AL412" s="59"/>
      <c r="AM412" s="58"/>
      <c r="AN412" s="59"/>
      <c r="AO412" s="59"/>
      <c r="AP412" s="58"/>
      <c r="AQ412" s="59"/>
      <c r="AR412" s="59"/>
      <c r="AS412" s="59"/>
      <c r="AT412" s="60"/>
      <c r="AU412" s="61"/>
      <c r="AV412" s="61"/>
      <c r="AW412" s="61"/>
      <c r="AX412" s="61"/>
      <c r="AY412" s="61"/>
      <c r="AZ412" s="58"/>
      <c r="BA412" s="59"/>
      <c r="BB412" s="59"/>
      <c r="BC412" s="59"/>
      <c r="BD412" s="59"/>
      <c r="BE412" s="62"/>
    </row>
    <row r="413" spans="2:57" ht="15.95" customHeight="1" x14ac:dyDescent="0.15">
      <c r="B413" s="50" t="str">
        <f t="shared" si="56"/>
        <v/>
      </c>
      <c r="C413" s="51"/>
      <c r="D413" s="52"/>
      <c r="E413" s="53"/>
      <c r="F413" s="53"/>
      <c r="G413" s="53"/>
      <c r="H413" s="53"/>
      <c r="I413" s="54"/>
      <c r="J413" s="55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7"/>
      <c r="X413" s="58"/>
      <c r="Y413" s="59"/>
      <c r="Z413" s="59"/>
      <c r="AA413" s="59"/>
      <c r="AB413" s="59"/>
      <c r="AC413" s="59"/>
      <c r="AD413" s="58"/>
      <c r="AE413" s="59"/>
      <c r="AF413" s="59"/>
      <c r="AG413" s="59"/>
      <c r="AH413" s="59"/>
      <c r="AI413" s="58"/>
      <c r="AJ413" s="59"/>
      <c r="AK413" s="59"/>
      <c r="AL413" s="59"/>
      <c r="AM413" s="58"/>
      <c r="AN413" s="59"/>
      <c r="AO413" s="59"/>
      <c r="AP413" s="58"/>
      <c r="AQ413" s="59"/>
      <c r="AR413" s="59"/>
      <c r="AS413" s="59"/>
      <c r="AT413" s="60"/>
      <c r="AU413" s="61"/>
      <c r="AV413" s="61"/>
      <c r="AW413" s="61"/>
      <c r="AX413" s="61"/>
      <c r="AY413" s="61"/>
      <c r="AZ413" s="58"/>
      <c r="BA413" s="59"/>
      <c r="BB413" s="59"/>
      <c r="BC413" s="59"/>
      <c r="BD413" s="59"/>
      <c r="BE413" s="62"/>
    </row>
    <row r="414" spans="2:57" ht="15.95" customHeight="1" x14ac:dyDescent="0.15">
      <c r="B414" s="50" t="str">
        <f t="shared" si="56"/>
        <v/>
      </c>
      <c r="C414" s="51"/>
      <c r="D414" s="52"/>
      <c r="E414" s="53"/>
      <c r="F414" s="53"/>
      <c r="G414" s="53"/>
      <c r="H414" s="53"/>
      <c r="I414" s="54"/>
      <c r="J414" s="55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7"/>
      <c r="X414" s="58"/>
      <c r="Y414" s="59"/>
      <c r="Z414" s="59"/>
      <c r="AA414" s="59"/>
      <c r="AB414" s="59"/>
      <c r="AC414" s="59"/>
      <c r="AD414" s="58"/>
      <c r="AE414" s="59"/>
      <c r="AF414" s="59"/>
      <c r="AG414" s="59"/>
      <c r="AH414" s="59"/>
      <c r="AI414" s="58"/>
      <c r="AJ414" s="59"/>
      <c r="AK414" s="59"/>
      <c r="AL414" s="59"/>
      <c r="AM414" s="58"/>
      <c r="AN414" s="59"/>
      <c r="AO414" s="59"/>
      <c r="AP414" s="58"/>
      <c r="AQ414" s="59"/>
      <c r="AR414" s="59"/>
      <c r="AS414" s="59"/>
      <c r="AT414" s="60"/>
      <c r="AU414" s="61"/>
      <c r="AV414" s="61"/>
      <c r="AW414" s="61"/>
      <c r="AX414" s="61"/>
      <c r="AY414" s="61"/>
      <c r="AZ414" s="58"/>
      <c r="BA414" s="59"/>
      <c r="BB414" s="59"/>
      <c r="BC414" s="59"/>
      <c r="BD414" s="59"/>
      <c r="BE414" s="62"/>
    </row>
    <row r="415" spans="2:57" ht="15.95" customHeight="1" x14ac:dyDescent="0.15">
      <c r="B415" s="50" t="str">
        <f t="shared" si="56"/>
        <v/>
      </c>
      <c r="C415" s="51"/>
      <c r="D415" s="52"/>
      <c r="E415" s="53"/>
      <c r="F415" s="53"/>
      <c r="G415" s="53"/>
      <c r="H415" s="53"/>
      <c r="I415" s="54"/>
      <c r="J415" s="55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7"/>
      <c r="X415" s="58"/>
      <c r="Y415" s="59"/>
      <c r="Z415" s="59"/>
      <c r="AA415" s="59"/>
      <c r="AB415" s="59"/>
      <c r="AC415" s="59"/>
      <c r="AD415" s="58"/>
      <c r="AE415" s="59"/>
      <c r="AF415" s="59"/>
      <c r="AG415" s="59"/>
      <c r="AH415" s="59"/>
      <c r="AI415" s="58"/>
      <c r="AJ415" s="59"/>
      <c r="AK415" s="59"/>
      <c r="AL415" s="59"/>
      <c r="AM415" s="58"/>
      <c r="AN415" s="59"/>
      <c r="AO415" s="59"/>
      <c r="AP415" s="58"/>
      <c r="AQ415" s="59"/>
      <c r="AR415" s="59"/>
      <c r="AS415" s="59"/>
      <c r="AT415" s="60"/>
      <c r="AU415" s="61"/>
      <c r="AV415" s="61"/>
      <c r="AW415" s="61"/>
      <c r="AX415" s="61"/>
      <c r="AY415" s="61"/>
      <c r="AZ415" s="58"/>
      <c r="BA415" s="59"/>
      <c r="BB415" s="59"/>
      <c r="BC415" s="59"/>
      <c r="BD415" s="59"/>
      <c r="BE415" s="62"/>
    </row>
    <row r="416" spans="2:57" ht="15.95" customHeight="1" x14ac:dyDescent="0.15">
      <c r="B416" s="50" t="str">
        <f t="shared" si="56"/>
        <v/>
      </c>
      <c r="C416" s="51"/>
      <c r="D416" s="52"/>
      <c r="E416" s="53"/>
      <c r="F416" s="53"/>
      <c r="G416" s="53"/>
      <c r="H416" s="53"/>
      <c r="I416" s="54"/>
      <c r="J416" s="55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7"/>
      <c r="X416" s="58"/>
      <c r="Y416" s="59"/>
      <c r="Z416" s="59"/>
      <c r="AA416" s="59"/>
      <c r="AB416" s="59"/>
      <c r="AC416" s="59"/>
      <c r="AD416" s="58"/>
      <c r="AE416" s="59"/>
      <c r="AF416" s="59"/>
      <c r="AG416" s="59"/>
      <c r="AH416" s="59"/>
      <c r="AI416" s="58"/>
      <c r="AJ416" s="59"/>
      <c r="AK416" s="59"/>
      <c r="AL416" s="59"/>
      <c r="AM416" s="58"/>
      <c r="AN416" s="59"/>
      <c r="AO416" s="59"/>
      <c r="AP416" s="58"/>
      <c r="AQ416" s="59"/>
      <c r="AR416" s="59"/>
      <c r="AS416" s="59"/>
      <c r="AT416" s="60"/>
      <c r="AU416" s="61"/>
      <c r="AV416" s="61"/>
      <c r="AW416" s="61"/>
      <c r="AX416" s="61"/>
      <c r="AY416" s="61"/>
      <c r="AZ416" s="58"/>
      <c r="BA416" s="59"/>
      <c r="BB416" s="59"/>
      <c r="BC416" s="59"/>
      <c r="BD416" s="59"/>
      <c r="BE416" s="62"/>
    </row>
    <row r="417" spans="2:57" ht="15.95" customHeight="1" x14ac:dyDescent="0.15">
      <c r="B417" s="50" t="str">
        <f t="shared" si="56"/>
        <v/>
      </c>
      <c r="C417" s="51"/>
      <c r="D417" s="52"/>
      <c r="E417" s="53"/>
      <c r="F417" s="53"/>
      <c r="G417" s="53"/>
      <c r="H417" s="53"/>
      <c r="I417" s="54"/>
      <c r="J417" s="55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7"/>
      <c r="X417" s="58"/>
      <c r="Y417" s="59"/>
      <c r="Z417" s="59"/>
      <c r="AA417" s="59"/>
      <c r="AB417" s="59"/>
      <c r="AC417" s="59"/>
      <c r="AD417" s="58"/>
      <c r="AE417" s="59"/>
      <c r="AF417" s="59"/>
      <c r="AG417" s="59"/>
      <c r="AH417" s="59"/>
      <c r="AI417" s="58"/>
      <c r="AJ417" s="59"/>
      <c r="AK417" s="59"/>
      <c r="AL417" s="59"/>
      <c r="AM417" s="58"/>
      <c r="AN417" s="59"/>
      <c r="AO417" s="59"/>
      <c r="AP417" s="58"/>
      <c r="AQ417" s="59"/>
      <c r="AR417" s="59"/>
      <c r="AS417" s="59"/>
      <c r="AT417" s="60"/>
      <c r="AU417" s="61"/>
      <c r="AV417" s="61"/>
      <c r="AW417" s="61"/>
      <c r="AX417" s="61"/>
      <c r="AY417" s="61"/>
      <c r="AZ417" s="58"/>
      <c r="BA417" s="59"/>
      <c r="BB417" s="59"/>
      <c r="BC417" s="59"/>
      <c r="BD417" s="59"/>
      <c r="BE417" s="62"/>
    </row>
    <row r="418" spans="2:57" ht="15.95" customHeight="1" x14ac:dyDescent="0.15">
      <c r="B418" s="50" t="str">
        <f t="shared" si="56"/>
        <v/>
      </c>
      <c r="C418" s="51"/>
      <c r="D418" s="52"/>
      <c r="E418" s="53"/>
      <c r="F418" s="53"/>
      <c r="G418" s="53"/>
      <c r="H418" s="53"/>
      <c r="I418" s="54"/>
      <c r="J418" s="55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7"/>
      <c r="X418" s="58"/>
      <c r="Y418" s="59"/>
      <c r="Z418" s="59"/>
      <c r="AA418" s="59"/>
      <c r="AB418" s="59"/>
      <c r="AC418" s="59"/>
      <c r="AD418" s="58"/>
      <c r="AE418" s="59"/>
      <c r="AF418" s="59"/>
      <c r="AG418" s="59"/>
      <c r="AH418" s="59"/>
      <c r="AI418" s="58"/>
      <c r="AJ418" s="59"/>
      <c r="AK418" s="59"/>
      <c r="AL418" s="59"/>
      <c r="AM418" s="58"/>
      <c r="AN418" s="59"/>
      <c r="AO418" s="59"/>
      <c r="AP418" s="58"/>
      <c r="AQ418" s="59"/>
      <c r="AR418" s="59"/>
      <c r="AS418" s="59"/>
      <c r="AT418" s="60"/>
      <c r="AU418" s="61"/>
      <c r="AV418" s="61"/>
      <c r="AW418" s="61"/>
      <c r="AX418" s="61"/>
      <c r="AY418" s="61"/>
      <c r="AZ418" s="58"/>
      <c r="BA418" s="59"/>
      <c r="BB418" s="59"/>
      <c r="BC418" s="59"/>
      <c r="BD418" s="59"/>
      <c r="BE418" s="62"/>
    </row>
    <row r="419" spans="2:57" ht="15.95" customHeight="1" x14ac:dyDescent="0.15">
      <c r="B419" s="50" t="str">
        <f t="shared" si="56"/>
        <v/>
      </c>
      <c r="C419" s="51"/>
      <c r="D419" s="52"/>
      <c r="E419" s="53"/>
      <c r="F419" s="53"/>
      <c r="G419" s="53"/>
      <c r="H419" s="53"/>
      <c r="I419" s="54"/>
      <c r="J419" s="55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7"/>
      <c r="X419" s="58"/>
      <c r="Y419" s="59"/>
      <c r="Z419" s="59"/>
      <c r="AA419" s="59"/>
      <c r="AB419" s="59"/>
      <c r="AC419" s="59"/>
      <c r="AD419" s="58"/>
      <c r="AE419" s="59"/>
      <c r="AF419" s="59"/>
      <c r="AG419" s="59"/>
      <c r="AH419" s="59"/>
      <c r="AI419" s="58"/>
      <c r="AJ419" s="59"/>
      <c r="AK419" s="59"/>
      <c r="AL419" s="59"/>
      <c r="AM419" s="58"/>
      <c r="AN419" s="59"/>
      <c r="AO419" s="59"/>
      <c r="AP419" s="58"/>
      <c r="AQ419" s="59"/>
      <c r="AR419" s="59"/>
      <c r="AS419" s="59"/>
      <c r="AT419" s="60"/>
      <c r="AU419" s="61"/>
      <c r="AV419" s="61"/>
      <c r="AW419" s="61"/>
      <c r="AX419" s="61"/>
      <c r="AY419" s="61"/>
      <c r="AZ419" s="58"/>
      <c r="BA419" s="59"/>
      <c r="BB419" s="59"/>
      <c r="BC419" s="59"/>
      <c r="BD419" s="59"/>
      <c r="BE419" s="62"/>
    </row>
    <row r="420" spans="2:57" ht="15.95" customHeight="1" x14ac:dyDescent="0.15">
      <c r="B420" s="50" t="str">
        <f t="shared" si="56"/>
        <v/>
      </c>
      <c r="C420" s="51"/>
      <c r="D420" s="52"/>
      <c r="E420" s="53"/>
      <c r="F420" s="53"/>
      <c r="G420" s="53"/>
      <c r="H420" s="53"/>
      <c r="I420" s="54"/>
      <c r="J420" s="55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7"/>
      <c r="X420" s="58"/>
      <c r="Y420" s="59"/>
      <c r="Z420" s="59"/>
      <c r="AA420" s="59"/>
      <c r="AB420" s="59"/>
      <c r="AC420" s="59"/>
      <c r="AD420" s="58"/>
      <c r="AE420" s="59"/>
      <c r="AF420" s="59"/>
      <c r="AG420" s="59"/>
      <c r="AH420" s="59"/>
      <c r="AI420" s="58"/>
      <c r="AJ420" s="59"/>
      <c r="AK420" s="59"/>
      <c r="AL420" s="59"/>
      <c r="AM420" s="58"/>
      <c r="AN420" s="59"/>
      <c r="AO420" s="59"/>
      <c r="AP420" s="58"/>
      <c r="AQ420" s="59"/>
      <c r="AR420" s="59"/>
      <c r="AS420" s="59"/>
      <c r="AT420" s="60"/>
      <c r="AU420" s="61"/>
      <c r="AV420" s="61"/>
      <c r="AW420" s="61"/>
      <c r="AX420" s="61"/>
      <c r="AY420" s="61"/>
      <c r="AZ420" s="58"/>
      <c r="BA420" s="59"/>
      <c r="BB420" s="59"/>
      <c r="BC420" s="59"/>
      <c r="BD420" s="59"/>
      <c r="BE420" s="62"/>
    </row>
    <row r="421" spans="2:57" ht="15.95" customHeight="1" x14ac:dyDescent="0.15">
      <c r="B421" s="50" t="str">
        <f t="shared" si="56"/>
        <v/>
      </c>
      <c r="C421" s="51"/>
      <c r="D421" s="52"/>
      <c r="E421" s="53"/>
      <c r="F421" s="53"/>
      <c r="G421" s="53"/>
      <c r="H421" s="53"/>
      <c r="I421" s="54"/>
      <c r="J421" s="55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7"/>
      <c r="X421" s="58"/>
      <c r="Y421" s="59"/>
      <c r="Z421" s="59"/>
      <c r="AA421" s="59"/>
      <c r="AB421" s="59"/>
      <c r="AC421" s="59"/>
      <c r="AD421" s="58"/>
      <c r="AE421" s="59"/>
      <c r="AF421" s="59"/>
      <c r="AG421" s="59"/>
      <c r="AH421" s="59"/>
      <c r="AI421" s="58"/>
      <c r="AJ421" s="59"/>
      <c r="AK421" s="59"/>
      <c r="AL421" s="59"/>
      <c r="AM421" s="58"/>
      <c r="AN421" s="59"/>
      <c r="AO421" s="59"/>
      <c r="AP421" s="58"/>
      <c r="AQ421" s="59"/>
      <c r="AR421" s="59"/>
      <c r="AS421" s="59"/>
      <c r="AT421" s="60"/>
      <c r="AU421" s="61"/>
      <c r="AV421" s="61"/>
      <c r="AW421" s="61"/>
      <c r="AX421" s="61"/>
      <c r="AY421" s="61"/>
      <c r="AZ421" s="58"/>
      <c r="BA421" s="59"/>
      <c r="BB421" s="59"/>
      <c r="BC421" s="59"/>
      <c r="BD421" s="59"/>
      <c r="BE421" s="62"/>
    </row>
    <row r="422" spans="2:57" ht="15.95" customHeight="1" x14ac:dyDescent="0.15">
      <c r="B422" s="50" t="str">
        <f t="shared" si="56"/>
        <v/>
      </c>
      <c r="C422" s="51"/>
      <c r="D422" s="52"/>
      <c r="E422" s="53"/>
      <c r="F422" s="53"/>
      <c r="G422" s="53"/>
      <c r="H422" s="53"/>
      <c r="I422" s="54"/>
      <c r="J422" s="55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7"/>
      <c r="X422" s="58"/>
      <c r="Y422" s="59"/>
      <c r="Z422" s="59"/>
      <c r="AA422" s="59"/>
      <c r="AB422" s="59"/>
      <c r="AC422" s="59"/>
      <c r="AD422" s="58"/>
      <c r="AE422" s="59"/>
      <c r="AF422" s="59"/>
      <c r="AG422" s="59"/>
      <c r="AH422" s="59"/>
      <c r="AI422" s="58"/>
      <c r="AJ422" s="59"/>
      <c r="AK422" s="59"/>
      <c r="AL422" s="59"/>
      <c r="AM422" s="58"/>
      <c r="AN422" s="59"/>
      <c r="AO422" s="59"/>
      <c r="AP422" s="58"/>
      <c r="AQ422" s="59"/>
      <c r="AR422" s="59"/>
      <c r="AS422" s="59"/>
      <c r="AT422" s="60"/>
      <c r="AU422" s="61"/>
      <c r="AV422" s="61"/>
      <c r="AW422" s="61"/>
      <c r="AX422" s="61"/>
      <c r="AY422" s="61"/>
      <c r="AZ422" s="58"/>
      <c r="BA422" s="59"/>
      <c r="BB422" s="59"/>
      <c r="BC422" s="59"/>
      <c r="BD422" s="59"/>
      <c r="BE422" s="62"/>
    </row>
    <row r="423" spans="2:57" ht="15.95" customHeight="1" x14ac:dyDescent="0.15">
      <c r="B423" s="50" t="str">
        <f t="shared" si="56"/>
        <v/>
      </c>
      <c r="C423" s="51"/>
      <c r="D423" s="52"/>
      <c r="E423" s="53"/>
      <c r="F423" s="53"/>
      <c r="G423" s="53"/>
      <c r="H423" s="53"/>
      <c r="I423" s="54"/>
      <c r="J423" s="55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7"/>
      <c r="X423" s="58"/>
      <c r="Y423" s="59"/>
      <c r="Z423" s="59"/>
      <c r="AA423" s="59"/>
      <c r="AB423" s="59"/>
      <c r="AC423" s="59"/>
      <c r="AD423" s="58"/>
      <c r="AE423" s="59"/>
      <c r="AF423" s="59"/>
      <c r="AG423" s="59"/>
      <c r="AH423" s="59"/>
      <c r="AI423" s="58"/>
      <c r="AJ423" s="59"/>
      <c r="AK423" s="59"/>
      <c r="AL423" s="59"/>
      <c r="AM423" s="58"/>
      <c r="AN423" s="59"/>
      <c r="AO423" s="59"/>
      <c r="AP423" s="58"/>
      <c r="AQ423" s="59"/>
      <c r="AR423" s="59"/>
      <c r="AS423" s="59"/>
      <c r="AT423" s="60"/>
      <c r="AU423" s="61"/>
      <c r="AV423" s="61"/>
      <c r="AW423" s="61"/>
      <c r="AX423" s="61"/>
      <c r="AY423" s="61"/>
      <c r="AZ423" s="58"/>
      <c r="BA423" s="59"/>
      <c r="BB423" s="59"/>
      <c r="BC423" s="59"/>
      <c r="BD423" s="59"/>
      <c r="BE423" s="62"/>
    </row>
    <row r="424" spans="2:57" ht="15.95" customHeight="1" x14ac:dyDescent="0.15">
      <c r="B424" s="50" t="str">
        <f t="shared" si="56"/>
        <v/>
      </c>
      <c r="C424" s="51"/>
      <c r="D424" s="52"/>
      <c r="E424" s="53"/>
      <c r="F424" s="53"/>
      <c r="G424" s="53"/>
      <c r="H424" s="53"/>
      <c r="I424" s="54"/>
      <c r="J424" s="55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7"/>
      <c r="X424" s="58"/>
      <c r="Y424" s="59"/>
      <c r="Z424" s="59"/>
      <c r="AA424" s="59"/>
      <c r="AB424" s="59"/>
      <c r="AC424" s="59"/>
      <c r="AD424" s="58"/>
      <c r="AE424" s="59"/>
      <c r="AF424" s="59"/>
      <c r="AG424" s="59"/>
      <c r="AH424" s="59"/>
      <c r="AI424" s="58"/>
      <c r="AJ424" s="59"/>
      <c r="AK424" s="59"/>
      <c r="AL424" s="59"/>
      <c r="AM424" s="58"/>
      <c r="AN424" s="59"/>
      <c r="AO424" s="59"/>
      <c r="AP424" s="58"/>
      <c r="AQ424" s="59"/>
      <c r="AR424" s="59"/>
      <c r="AS424" s="59"/>
      <c r="AT424" s="60"/>
      <c r="AU424" s="61"/>
      <c r="AV424" s="61"/>
      <c r="AW424" s="61"/>
      <c r="AX424" s="61"/>
      <c r="AY424" s="61"/>
      <c r="AZ424" s="58"/>
      <c r="BA424" s="59"/>
      <c r="BB424" s="59"/>
      <c r="BC424" s="59"/>
      <c r="BD424" s="59"/>
      <c r="BE424" s="62"/>
    </row>
    <row r="425" spans="2:57" ht="15.95" customHeight="1" x14ac:dyDescent="0.15">
      <c r="B425" s="50" t="str">
        <f t="shared" si="56"/>
        <v/>
      </c>
      <c r="C425" s="51"/>
      <c r="D425" s="52"/>
      <c r="E425" s="53"/>
      <c r="F425" s="53"/>
      <c r="G425" s="53"/>
      <c r="H425" s="53"/>
      <c r="I425" s="54"/>
      <c r="J425" s="55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7"/>
      <c r="X425" s="58"/>
      <c r="Y425" s="59"/>
      <c r="Z425" s="59"/>
      <c r="AA425" s="59"/>
      <c r="AB425" s="59"/>
      <c r="AC425" s="59"/>
      <c r="AD425" s="58"/>
      <c r="AE425" s="59"/>
      <c r="AF425" s="59"/>
      <c r="AG425" s="59"/>
      <c r="AH425" s="59"/>
      <c r="AI425" s="58"/>
      <c r="AJ425" s="59"/>
      <c r="AK425" s="59"/>
      <c r="AL425" s="59"/>
      <c r="AM425" s="58"/>
      <c r="AN425" s="59"/>
      <c r="AO425" s="59"/>
      <c r="AP425" s="58"/>
      <c r="AQ425" s="59"/>
      <c r="AR425" s="59"/>
      <c r="AS425" s="59"/>
      <c r="AT425" s="60"/>
      <c r="AU425" s="61"/>
      <c r="AV425" s="61"/>
      <c r="AW425" s="61"/>
      <c r="AX425" s="61"/>
      <c r="AY425" s="61"/>
      <c r="AZ425" s="58"/>
      <c r="BA425" s="59"/>
      <c r="BB425" s="59"/>
      <c r="BC425" s="59"/>
      <c r="BD425" s="59"/>
      <c r="BE425" s="62"/>
    </row>
    <row r="426" spans="2:57" ht="15.95" customHeight="1" x14ac:dyDescent="0.15">
      <c r="B426" s="50" t="str">
        <f t="shared" si="56"/>
        <v/>
      </c>
      <c r="C426" s="51"/>
      <c r="D426" s="52"/>
      <c r="E426" s="53"/>
      <c r="F426" s="53"/>
      <c r="G426" s="53"/>
      <c r="H426" s="53"/>
      <c r="I426" s="54"/>
      <c r="J426" s="55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7"/>
      <c r="X426" s="58"/>
      <c r="Y426" s="59"/>
      <c r="Z426" s="59"/>
      <c r="AA426" s="59"/>
      <c r="AB426" s="59"/>
      <c r="AC426" s="59"/>
      <c r="AD426" s="58"/>
      <c r="AE426" s="59"/>
      <c r="AF426" s="59"/>
      <c r="AG426" s="59"/>
      <c r="AH426" s="59"/>
      <c r="AI426" s="58"/>
      <c r="AJ426" s="59"/>
      <c r="AK426" s="59"/>
      <c r="AL426" s="59"/>
      <c r="AM426" s="58"/>
      <c r="AN426" s="59"/>
      <c r="AO426" s="59"/>
      <c r="AP426" s="58"/>
      <c r="AQ426" s="59"/>
      <c r="AR426" s="59"/>
      <c r="AS426" s="59"/>
      <c r="AT426" s="60"/>
      <c r="AU426" s="61"/>
      <c r="AV426" s="61"/>
      <c r="AW426" s="61"/>
      <c r="AX426" s="61"/>
      <c r="AY426" s="61"/>
      <c r="AZ426" s="58"/>
      <c r="BA426" s="59"/>
      <c r="BB426" s="59"/>
      <c r="BC426" s="59"/>
      <c r="BD426" s="59"/>
      <c r="BE426" s="62"/>
    </row>
    <row r="427" spans="2:57" ht="15.95" customHeight="1" x14ac:dyDescent="0.15">
      <c r="B427" s="50" t="str">
        <f t="shared" si="56"/>
        <v/>
      </c>
      <c r="C427" s="51"/>
      <c r="D427" s="52"/>
      <c r="E427" s="53"/>
      <c r="F427" s="53"/>
      <c r="G427" s="53"/>
      <c r="H427" s="53"/>
      <c r="I427" s="54"/>
      <c r="J427" s="55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7"/>
      <c r="X427" s="58"/>
      <c r="Y427" s="59"/>
      <c r="Z427" s="59"/>
      <c r="AA427" s="59"/>
      <c r="AB427" s="59"/>
      <c r="AC427" s="59"/>
      <c r="AD427" s="58"/>
      <c r="AE427" s="59"/>
      <c r="AF427" s="59"/>
      <c r="AG427" s="59"/>
      <c r="AH427" s="59"/>
      <c r="AI427" s="58"/>
      <c r="AJ427" s="59"/>
      <c r="AK427" s="59"/>
      <c r="AL427" s="59"/>
      <c r="AM427" s="58"/>
      <c r="AN427" s="59"/>
      <c r="AO427" s="59"/>
      <c r="AP427" s="58"/>
      <c r="AQ427" s="59"/>
      <c r="AR427" s="59"/>
      <c r="AS427" s="59"/>
      <c r="AT427" s="60"/>
      <c r="AU427" s="61"/>
      <c r="AV427" s="61"/>
      <c r="AW427" s="61"/>
      <c r="AX427" s="61"/>
      <c r="AY427" s="61"/>
      <c r="AZ427" s="58"/>
      <c r="BA427" s="59"/>
      <c r="BB427" s="59"/>
      <c r="BC427" s="59"/>
      <c r="BD427" s="59"/>
      <c r="BE427" s="62"/>
    </row>
    <row r="428" spans="2:57" ht="15.95" customHeight="1" x14ac:dyDescent="0.15">
      <c r="B428" s="50" t="str">
        <f t="shared" si="56"/>
        <v/>
      </c>
      <c r="C428" s="51"/>
      <c r="D428" s="52"/>
      <c r="E428" s="53"/>
      <c r="F428" s="53"/>
      <c r="G428" s="53"/>
      <c r="H428" s="53"/>
      <c r="I428" s="54"/>
      <c r="J428" s="55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7"/>
      <c r="X428" s="58"/>
      <c r="Y428" s="59"/>
      <c r="Z428" s="59"/>
      <c r="AA428" s="59"/>
      <c r="AB428" s="59"/>
      <c r="AC428" s="59"/>
      <c r="AD428" s="58"/>
      <c r="AE428" s="59"/>
      <c r="AF428" s="59"/>
      <c r="AG428" s="59"/>
      <c r="AH428" s="59"/>
      <c r="AI428" s="58"/>
      <c r="AJ428" s="59"/>
      <c r="AK428" s="59"/>
      <c r="AL428" s="59"/>
      <c r="AM428" s="58"/>
      <c r="AN428" s="59"/>
      <c r="AO428" s="59"/>
      <c r="AP428" s="58"/>
      <c r="AQ428" s="59"/>
      <c r="AR428" s="59"/>
      <c r="AS428" s="59"/>
      <c r="AT428" s="60"/>
      <c r="AU428" s="61"/>
      <c r="AV428" s="61"/>
      <c r="AW428" s="61"/>
      <c r="AX428" s="61"/>
      <c r="AY428" s="61"/>
      <c r="AZ428" s="58"/>
      <c r="BA428" s="59"/>
      <c r="BB428" s="59"/>
      <c r="BC428" s="59"/>
      <c r="BD428" s="59"/>
      <c r="BE428" s="62"/>
    </row>
    <row r="429" spans="2:57" ht="15.95" customHeight="1" x14ac:dyDescent="0.15">
      <c r="B429" s="50" t="str">
        <f t="shared" si="56"/>
        <v/>
      </c>
      <c r="C429" s="51"/>
      <c r="D429" s="52"/>
      <c r="E429" s="53"/>
      <c r="F429" s="53"/>
      <c r="G429" s="53"/>
      <c r="H429" s="53"/>
      <c r="I429" s="54"/>
      <c r="J429" s="55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7"/>
      <c r="X429" s="58"/>
      <c r="Y429" s="59"/>
      <c r="Z429" s="59"/>
      <c r="AA429" s="59"/>
      <c r="AB429" s="59"/>
      <c r="AC429" s="59"/>
      <c r="AD429" s="58"/>
      <c r="AE429" s="59"/>
      <c r="AF429" s="59"/>
      <c r="AG429" s="59"/>
      <c r="AH429" s="59"/>
      <c r="AI429" s="58"/>
      <c r="AJ429" s="59"/>
      <c r="AK429" s="59"/>
      <c r="AL429" s="59"/>
      <c r="AM429" s="58"/>
      <c r="AN429" s="59"/>
      <c r="AO429" s="59"/>
      <c r="AP429" s="58"/>
      <c r="AQ429" s="59"/>
      <c r="AR429" s="59"/>
      <c r="AS429" s="59"/>
      <c r="AT429" s="60"/>
      <c r="AU429" s="61"/>
      <c r="AV429" s="61"/>
      <c r="AW429" s="61"/>
      <c r="AX429" s="61"/>
      <c r="AY429" s="61"/>
      <c r="AZ429" s="58"/>
      <c r="BA429" s="59"/>
      <c r="BB429" s="59"/>
      <c r="BC429" s="59"/>
      <c r="BD429" s="59"/>
      <c r="BE429" s="62"/>
    </row>
    <row r="430" spans="2:57" ht="15.95" customHeight="1" x14ac:dyDescent="0.15">
      <c r="B430" s="50" t="str">
        <f t="shared" si="56"/>
        <v/>
      </c>
      <c r="C430" s="51"/>
      <c r="D430" s="52"/>
      <c r="E430" s="53"/>
      <c r="F430" s="53"/>
      <c r="G430" s="53"/>
      <c r="H430" s="53"/>
      <c r="I430" s="54"/>
      <c r="J430" s="55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7"/>
      <c r="X430" s="58"/>
      <c r="Y430" s="59"/>
      <c r="Z430" s="59"/>
      <c r="AA430" s="59"/>
      <c r="AB430" s="59"/>
      <c r="AC430" s="59"/>
      <c r="AD430" s="58"/>
      <c r="AE430" s="59"/>
      <c r="AF430" s="59"/>
      <c r="AG430" s="59"/>
      <c r="AH430" s="59"/>
      <c r="AI430" s="58"/>
      <c r="AJ430" s="59"/>
      <c r="AK430" s="59"/>
      <c r="AL430" s="59"/>
      <c r="AM430" s="58"/>
      <c r="AN430" s="59"/>
      <c r="AO430" s="59"/>
      <c r="AP430" s="58"/>
      <c r="AQ430" s="59"/>
      <c r="AR430" s="59"/>
      <c r="AS430" s="59"/>
      <c r="AT430" s="60"/>
      <c r="AU430" s="61"/>
      <c r="AV430" s="61"/>
      <c r="AW430" s="61"/>
      <c r="AX430" s="61"/>
      <c r="AY430" s="61"/>
      <c r="AZ430" s="58"/>
      <c r="BA430" s="59"/>
      <c r="BB430" s="59"/>
      <c r="BC430" s="59"/>
      <c r="BD430" s="59"/>
      <c r="BE430" s="62"/>
    </row>
    <row r="431" spans="2:57" ht="15.95" customHeight="1" x14ac:dyDescent="0.15">
      <c r="B431" s="50" t="str">
        <f t="shared" si="56"/>
        <v/>
      </c>
      <c r="C431" s="51"/>
      <c r="D431" s="52"/>
      <c r="E431" s="53"/>
      <c r="F431" s="53"/>
      <c r="G431" s="53"/>
      <c r="H431" s="53"/>
      <c r="I431" s="54"/>
      <c r="J431" s="55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7"/>
      <c r="X431" s="58"/>
      <c r="Y431" s="59"/>
      <c r="Z431" s="59"/>
      <c r="AA431" s="59"/>
      <c r="AB431" s="59"/>
      <c r="AC431" s="59"/>
      <c r="AD431" s="58"/>
      <c r="AE431" s="59"/>
      <c r="AF431" s="59"/>
      <c r="AG431" s="59"/>
      <c r="AH431" s="59"/>
      <c r="AI431" s="58"/>
      <c r="AJ431" s="59"/>
      <c r="AK431" s="59"/>
      <c r="AL431" s="59"/>
      <c r="AM431" s="58"/>
      <c r="AN431" s="59"/>
      <c r="AO431" s="59"/>
      <c r="AP431" s="58"/>
      <c r="AQ431" s="59"/>
      <c r="AR431" s="59"/>
      <c r="AS431" s="59"/>
      <c r="AT431" s="60"/>
      <c r="AU431" s="61"/>
      <c r="AV431" s="61"/>
      <c r="AW431" s="61"/>
      <c r="AX431" s="61"/>
      <c r="AY431" s="61"/>
      <c r="AZ431" s="58"/>
      <c r="BA431" s="59"/>
      <c r="BB431" s="59"/>
      <c r="BC431" s="59"/>
      <c r="BD431" s="59"/>
      <c r="BE431" s="62"/>
    </row>
    <row r="432" spans="2:57" ht="15.95" customHeight="1" x14ac:dyDescent="0.15">
      <c r="B432" s="50" t="str">
        <f t="shared" si="56"/>
        <v/>
      </c>
      <c r="C432" s="51"/>
      <c r="D432" s="52"/>
      <c r="E432" s="53"/>
      <c r="F432" s="53"/>
      <c r="G432" s="53"/>
      <c r="H432" s="53"/>
      <c r="I432" s="54"/>
      <c r="J432" s="55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7"/>
      <c r="X432" s="58"/>
      <c r="Y432" s="59"/>
      <c r="Z432" s="59"/>
      <c r="AA432" s="59"/>
      <c r="AB432" s="59"/>
      <c r="AC432" s="59"/>
      <c r="AD432" s="58"/>
      <c r="AE432" s="59"/>
      <c r="AF432" s="59"/>
      <c r="AG432" s="59"/>
      <c r="AH432" s="59"/>
      <c r="AI432" s="58"/>
      <c r="AJ432" s="59"/>
      <c r="AK432" s="59"/>
      <c r="AL432" s="59"/>
      <c r="AM432" s="58"/>
      <c r="AN432" s="59"/>
      <c r="AO432" s="59"/>
      <c r="AP432" s="58"/>
      <c r="AQ432" s="59"/>
      <c r="AR432" s="59"/>
      <c r="AS432" s="59"/>
      <c r="AT432" s="60"/>
      <c r="AU432" s="61"/>
      <c r="AV432" s="61"/>
      <c r="AW432" s="61"/>
      <c r="AX432" s="61"/>
      <c r="AY432" s="61"/>
      <c r="AZ432" s="58"/>
      <c r="BA432" s="59"/>
      <c r="BB432" s="59"/>
      <c r="BC432" s="59"/>
      <c r="BD432" s="59"/>
      <c r="BE432" s="62"/>
    </row>
    <row r="433" spans="2:57" ht="15.95" customHeight="1" x14ac:dyDescent="0.15">
      <c r="B433" s="50" t="str">
        <f t="shared" si="56"/>
        <v/>
      </c>
      <c r="C433" s="51"/>
      <c r="D433" s="52"/>
      <c r="E433" s="53"/>
      <c r="F433" s="53"/>
      <c r="G433" s="53"/>
      <c r="H433" s="53"/>
      <c r="I433" s="54"/>
      <c r="J433" s="55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7"/>
      <c r="X433" s="58"/>
      <c r="Y433" s="59"/>
      <c r="Z433" s="59"/>
      <c r="AA433" s="59"/>
      <c r="AB433" s="59"/>
      <c r="AC433" s="59"/>
      <c r="AD433" s="58"/>
      <c r="AE433" s="59"/>
      <c r="AF433" s="59"/>
      <c r="AG433" s="59"/>
      <c r="AH433" s="59"/>
      <c r="AI433" s="58"/>
      <c r="AJ433" s="59"/>
      <c r="AK433" s="59"/>
      <c r="AL433" s="59"/>
      <c r="AM433" s="58"/>
      <c r="AN433" s="59"/>
      <c r="AO433" s="59"/>
      <c r="AP433" s="58"/>
      <c r="AQ433" s="59"/>
      <c r="AR433" s="59"/>
      <c r="AS433" s="59"/>
      <c r="AT433" s="60"/>
      <c r="AU433" s="61"/>
      <c r="AV433" s="61"/>
      <c r="AW433" s="61"/>
      <c r="AX433" s="61"/>
      <c r="AY433" s="61"/>
      <c r="AZ433" s="58"/>
      <c r="BA433" s="59"/>
      <c r="BB433" s="59"/>
      <c r="BC433" s="59"/>
      <c r="BD433" s="59"/>
      <c r="BE433" s="62"/>
    </row>
    <row r="434" spans="2:57" ht="15.95" customHeight="1" x14ac:dyDescent="0.15">
      <c r="B434" s="50" t="str">
        <f t="shared" si="56"/>
        <v/>
      </c>
      <c r="C434" s="51"/>
      <c r="D434" s="52"/>
      <c r="E434" s="53"/>
      <c r="F434" s="53"/>
      <c r="G434" s="53"/>
      <c r="H434" s="53"/>
      <c r="I434" s="54"/>
      <c r="J434" s="55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7"/>
      <c r="X434" s="58"/>
      <c r="Y434" s="59"/>
      <c r="Z434" s="59"/>
      <c r="AA434" s="59"/>
      <c r="AB434" s="59"/>
      <c r="AC434" s="59"/>
      <c r="AD434" s="58"/>
      <c r="AE434" s="59"/>
      <c r="AF434" s="59"/>
      <c r="AG434" s="59"/>
      <c r="AH434" s="59"/>
      <c r="AI434" s="58"/>
      <c r="AJ434" s="59"/>
      <c r="AK434" s="59"/>
      <c r="AL434" s="59"/>
      <c r="AM434" s="58"/>
      <c r="AN434" s="59"/>
      <c r="AO434" s="59"/>
      <c r="AP434" s="58"/>
      <c r="AQ434" s="59"/>
      <c r="AR434" s="59"/>
      <c r="AS434" s="59"/>
      <c r="AT434" s="60"/>
      <c r="AU434" s="61"/>
      <c r="AV434" s="61"/>
      <c r="AW434" s="61"/>
      <c r="AX434" s="61"/>
      <c r="AY434" s="61"/>
      <c r="AZ434" s="58"/>
      <c r="BA434" s="59"/>
      <c r="BB434" s="59"/>
      <c r="BC434" s="59"/>
      <c r="BD434" s="59"/>
      <c r="BE434" s="62"/>
    </row>
    <row r="435" spans="2:57" ht="15.95" customHeight="1" x14ac:dyDescent="0.15">
      <c r="B435" s="50" t="str">
        <f t="shared" si="56"/>
        <v/>
      </c>
      <c r="C435" s="51"/>
      <c r="D435" s="52"/>
      <c r="E435" s="53"/>
      <c r="F435" s="53"/>
      <c r="G435" s="53"/>
      <c r="H435" s="53"/>
      <c r="I435" s="54"/>
      <c r="J435" s="55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7"/>
      <c r="X435" s="58"/>
      <c r="Y435" s="59"/>
      <c r="Z435" s="59"/>
      <c r="AA435" s="59"/>
      <c r="AB435" s="59"/>
      <c r="AC435" s="59"/>
      <c r="AD435" s="58"/>
      <c r="AE435" s="59"/>
      <c r="AF435" s="59"/>
      <c r="AG435" s="59"/>
      <c r="AH435" s="59"/>
      <c r="AI435" s="58"/>
      <c r="AJ435" s="59"/>
      <c r="AK435" s="59"/>
      <c r="AL435" s="59"/>
      <c r="AM435" s="58"/>
      <c r="AN435" s="59"/>
      <c r="AO435" s="59"/>
      <c r="AP435" s="58"/>
      <c r="AQ435" s="59"/>
      <c r="AR435" s="59"/>
      <c r="AS435" s="59"/>
      <c r="AT435" s="60"/>
      <c r="AU435" s="61"/>
      <c r="AV435" s="61"/>
      <c r="AW435" s="61"/>
      <c r="AX435" s="61"/>
      <c r="AY435" s="61"/>
      <c r="AZ435" s="58"/>
      <c r="BA435" s="59"/>
      <c r="BB435" s="59"/>
      <c r="BC435" s="59"/>
      <c r="BD435" s="59"/>
      <c r="BE435" s="62"/>
    </row>
    <row r="436" spans="2:57" ht="15.95" customHeight="1" x14ac:dyDescent="0.15">
      <c r="B436" s="50" t="str">
        <f t="shared" si="56"/>
        <v/>
      </c>
      <c r="C436" s="51"/>
      <c r="D436" s="52"/>
      <c r="E436" s="53"/>
      <c r="F436" s="53"/>
      <c r="G436" s="53"/>
      <c r="H436" s="53"/>
      <c r="I436" s="54"/>
      <c r="J436" s="55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7"/>
      <c r="X436" s="58"/>
      <c r="Y436" s="59"/>
      <c r="Z436" s="59"/>
      <c r="AA436" s="59"/>
      <c r="AB436" s="59"/>
      <c r="AC436" s="59"/>
      <c r="AD436" s="58"/>
      <c r="AE436" s="59"/>
      <c r="AF436" s="59"/>
      <c r="AG436" s="59"/>
      <c r="AH436" s="59"/>
      <c r="AI436" s="58"/>
      <c r="AJ436" s="59"/>
      <c r="AK436" s="59"/>
      <c r="AL436" s="59"/>
      <c r="AM436" s="58"/>
      <c r="AN436" s="59"/>
      <c r="AO436" s="59"/>
      <c r="AP436" s="58"/>
      <c r="AQ436" s="59"/>
      <c r="AR436" s="59"/>
      <c r="AS436" s="59"/>
      <c r="AT436" s="60"/>
      <c r="AU436" s="61"/>
      <c r="AV436" s="61"/>
      <c r="AW436" s="61"/>
      <c r="AX436" s="61"/>
      <c r="AY436" s="61"/>
      <c r="AZ436" s="58"/>
      <c r="BA436" s="59"/>
      <c r="BB436" s="59"/>
      <c r="BC436" s="59"/>
      <c r="BD436" s="59"/>
      <c r="BE436" s="62"/>
    </row>
    <row r="437" spans="2:57" ht="15.95" customHeight="1" x14ac:dyDescent="0.15">
      <c r="B437" s="50" t="str">
        <f t="shared" si="56"/>
        <v/>
      </c>
      <c r="C437" s="51"/>
      <c r="D437" s="52"/>
      <c r="E437" s="53"/>
      <c r="F437" s="53"/>
      <c r="G437" s="53"/>
      <c r="H437" s="53"/>
      <c r="I437" s="54"/>
      <c r="J437" s="55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7"/>
      <c r="X437" s="58"/>
      <c r="Y437" s="59"/>
      <c r="Z437" s="59"/>
      <c r="AA437" s="59"/>
      <c r="AB437" s="59"/>
      <c r="AC437" s="59"/>
      <c r="AD437" s="58"/>
      <c r="AE437" s="59"/>
      <c r="AF437" s="59"/>
      <c r="AG437" s="59"/>
      <c r="AH437" s="59"/>
      <c r="AI437" s="58"/>
      <c r="AJ437" s="59"/>
      <c r="AK437" s="59"/>
      <c r="AL437" s="59"/>
      <c r="AM437" s="58"/>
      <c r="AN437" s="59"/>
      <c r="AO437" s="59"/>
      <c r="AP437" s="58"/>
      <c r="AQ437" s="59"/>
      <c r="AR437" s="59"/>
      <c r="AS437" s="59"/>
      <c r="AT437" s="60"/>
      <c r="AU437" s="61"/>
      <c r="AV437" s="61"/>
      <c r="AW437" s="61"/>
      <c r="AX437" s="61"/>
      <c r="AY437" s="61"/>
      <c r="AZ437" s="58"/>
      <c r="BA437" s="59"/>
      <c r="BB437" s="59"/>
      <c r="BC437" s="59"/>
      <c r="BD437" s="59"/>
      <c r="BE437" s="62"/>
    </row>
    <row r="438" spans="2:57" ht="15.95" customHeight="1" x14ac:dyDescent="0.15">
      <c r="B438" s="50" t="str">
        <f t="shared" si="56"/>
        <v/>
      </c>
      <c r="C438" s="51"/>
      <c r="D438" s="52"/>
      <c r="E438" s="53"/>
      <c r="F438" s="53"/>
      <c r="G438" s="53"/>
      <c r="H438" s="53"/>
      <c r="I438" s="54"/>
      <c r="J438" s="55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7"/>
      <c r="X438" s="58"/>
      <c r="Y438" s="59"/>
      <c r="Z438" s="59"/>
      <c r="AA438" s="59"/>
      <c r="AB438" s="59"/>
      <c r="AC438" s="59"/>
      <c r="AD438" s="58"/>
      <c r="AE438" s="59"/>
      <c r="AF438" s="59"/>
      <c r="AG438" s="59"/>
      <c r="AH438" s="59"/>
      <c r="AI438" s="58"/>
      <c r="AJ438" s="59"/>
      <c r="AK438" s="59"/>
      <c r="AL438" s="59"/>
      <c r="AM438" s="58"/>
      <c r="AN438" s="59"/>
      <c r="AO438" s="59"/>
      <c r="AP438" s="58"/>
      <c r="AQ438" s="59"/>
      <c r="AR438" s="59"/>
      <c r="AS438" s="59"/>
      <c r="AT438" s="60"/>
      <c r="AU438" s="61"/>
      <c r="AV438" s="61"/>
      <c r="AW438" s="61"/>
      <c r="AX438" s="61"/>
      <c r="AY438" s="61"/>
      <c r="AZ438" s="58"/>
      <c r="BA438" s="59"/>
      <c r="BB438" s="59"/>
      <c r="BC438" s="59"/>
      <c r="BD438" s="59"/>
      <c r="BE438" s="62"/>
    </row>
    <row r="439" spans="2:57" ht="15.95" customHeight="1" x14ac:dyDescent="0.15">
      <c r="B439" s="50" t="str">
        <f t="shared" si="56"/>
        <v/>
      </c>
      <c r="C439" s="51"/>
      <c r="D439" s="52"/>
      <c r="E439" s="53"/>
      <c r="F439" s="53"/>
      <c r="G439" s="53"/>
      <c r="H439" s="53"/>
      <c r="I439" s="54"/>
      <c r="J439" s="55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7"/>
      <c r="X439" s="58"/>
      <c r="Y439" s="59"/>
      <c r="Z439" s="59"/>
      <c r="AA439" s="59"/>
      <c r="AB439" s="59"/>
      <c r="AC439" s="59"/>
      <c r="AD439" s="58"/>
      <c r="AE439" s="59"/>
      <c r="AF439" s="59"/>
      <c r="AG439" s="59"/>
      <c r="AH439" s="59"/>
      <c r="AI439" s="58"/>
      <c r="AJ439" s="59"/>
      <c r="AK439" s="59"/>
      <c r="AL439" s="59"/>
      <c r="AM439" s="58"/>
      <c r="AN439" s="59"/>
      <c r="AO439" s="59"/>
      <c r="AP439" s="58"/>
      <c r="AQ439" s="59"/>
      <c r="AR439" s="59"/>
      <c r="AS439" s="59"/>
      <c r="AT439" s="60"/>
      <c r="AU439" s="61"/>
      <c r="AV439" s="61"/>
      <c r="AW439" s="61"/>
      <c r="AX439" s="61"/>
      <c r="AY439" s="61"/>
      <c r="AZ439" s="58"/>
      <c r="BA439" s="59"/>
      <c r="BB439" s="59"/>
      <c r="BC439" s="59"/>
      <c r="BD439" s="59"/>
      <c r="BE439" s="62"/>
    </row>
    <row r="440" spans="2:57" ht="15.95" customHeight="1" x14ac:dyDescent="0.15">
      <c r="B440" s="50" t="str">
        <f t="shared" si="56"/>
        <v/>
      </c>
      <c r="C440" s="51"/>
      <c r="D440" s="52"/>
      <c r="E440" s="53"/>
      <c r="F440" s="53"/>
      <c r="G440" s="53"/>
      <c r="H440" s="53"/>
      <c r="I440" s="54"/>
      <c r="J440" s="55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7"/>
      <c r="X440" s="58"/>
      <c r="Y440" s="59"/>
      <c r="Z440" s="59"/>
      <c r="AA440" s="59"/>
      <c r="AB440" s="59"/>
      <c r="AC440" s="59"/>
      <c r="AD440" s="58"/>
      <c r="AE440" s="59"/>
      <c r="AF440" s="59"/>
      <c r="AG440" s="59"/>
      <c r="AH440" s="59"/>
      <c r="AI440" s="58"/>
      <c r="AJ440" s="59"/>
      <c r="AK440" s="59"/>
      <c r="AL440" s="59"/>
      <c r="AM440" s="58"/>
      <c r="AN440" s="59"/>
      <c r="AO440" s="59"/>
      <c r="AP440" s="58"/>
      <c r="AQ440" s="59"/>
      <c r="AR440" s="59"/>
      <c r="AS440" s="59"/>
      <c r="AT440" s="60"/>
      <c r="AU440" s="61"/>
      <c r="AV440" s="61"/>
      <c r="AW440" s="61"/>
      <c r="AX440" s="61"/>
      <c r="AY440" s="61"/>
      <c r="AZ440" s="58"/>
      <c r="BA440" s="59"/>
      <c r="BB440" s="59"/>
      <c r="BC440" s="59"/>
      <c r="BD440" s="59"/>
      <c r="BE440" s="62"/>
    </row>
    <row r="441" spans="2:57" ht="15.95" customHeight="1" x14ac:dyDescent="0.15">
      <c r="B441" s="50" t="str">
        <f t="shared" si="56"/>
        <v/>
      </c>
      <c r="C441" s="51"/>
      <c r="D441" s="52"/>
      <c r="E441" s="53"/>
      <c r="F441" s="53"/>
      <c r="G441" s="53"/>
      <c r="H441" s="53"/>
      <c r="I441" s="54"/>
      <c r="J441" s="55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7"/>
      <c r="X441" s="58"/>
      <c r="Y441" s="59"/>
      <c r="Z441" s="59"/>
      <c r="AA441" s="59"/>
      <c r="AB441" s="59"/>
      <c r="AC441" s="59"/>
      <c r="AD441" s="58"/>
      <c r="AE441" s="59"/>
      <c r="AF441" s="59"/>
      <c r="AG441" s="59"/>
      <c r="AH441" s="59"/>
      <c r="AI441" s="58"/>
      <c r="AJ441" s="59"/>
      <c r="AK441" s="59"/>
      <c r="AL441" s="59"/>
      <c r="AM441" s="58"/>
      <c r="AN441" s="59"/>
      <c r="AO441" s="59"/>
      <c r="AP441" s="58"/>
      <c r="AQ441" s="59"/>
      <c r="AR441" s="59"/>
      <c r="AS441" s="59"/>
      <c r="AT441" s="60"/>
      <c r="AU441" s="61"/>
      <c r="AV441" s="61"/>
      <c r="AW441" s="61"/>
      <c r="AX441" s="61"/>
      <c r="AY441" s="61"/>
      <c r="AZ441" s="58"/>
      <c r="BA441" s="59"/>
      <c r="BB441" s="59"/>
      <c r="BC441" s="59"/>
      <c r="BD441" s="59"/>
      <c r="BE441" s="62"/>
    </row>
    <row r="442" spans="2:57" ht="15.95" customHeight="1" x14ac:dyDescent="0.15">
      <c r="B442" s="50" t="str">
        <f t="shared" si="56"/>
        <v/>
      </c>
      <c r="C442" s="51"/>
      <c r="D442" s="52"/>
      <c r="E442" s="53"/>
      <c r="F442" s="53"/>
      <c r="G442" s="53"/>
      <c r="H442" s="53"/>
      <c r="I442" s="54"/>
      <c r="J442" s="55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7"/>
      <c r="X442" s="58"/>
      <c r="Y442" s="59"/>
      <c r="Z442" s="59"/>
      <c r="AA442" s="59"/>
      <c r="AB442" s="59"/>
      <c r="AC442" s="59"/>
      <c r="AD442" s="58"/>
      <c r="AE442" s="59"/>
      <c r="AF442" s="59"/>
      <c r="AG442" s="59"/>
      <c r="AH442" s="59"/>
      <c r="AI442" s="58"/>
      <c r="AJ442" s="59"/>
      <c r="AK442" s="59"/>
      <c r="AL442" s="59"/>
      <c r="AM442" s="58"/>
      <c r="AN442" s="59"/>
      <c r="AO442" s="59"/>
      <c r="AP442" s="58"/>
      <c r="AQ442" s="59"/>
      <c r="AR442" s="59"/>
      <c r="AS442" s="59"/>
      <c r="AT442" s="60"/>
      <c r="AU442" s="61"/>
      <c r="AV442" s="61"/>
      <c r="AW442" s="61"/>
      <c r="AX442" s="61"/>
      <c r="AY442" s="61"/>
      <c r="AZ442" s="58"/>
      <c r="BA442" s="59"/>
      <c r="BB442" s="59"/>
      <c r="BC442" s="59"/>
      <c r="BD442" s="59"/>
      <c r="BE442" s="62"/>
    </row>
    <row r="443" spans="2:57" ht="15.95" customHeight="1" x14ac:dyDescent="0.15">
      <c r="B443" s="50" t="str">
        <f t="shared" si="56"/>
        <v/>
      </c>
      <c r="C443" s="51"/>
      <c r="D443" s="52"/>
      <c r="E443" s="53"/>
      <c r="F443" s="53"/>
      <c r="G443" s="53"/>
      <c r="H443" s="53"/>
      <c r="I443" s="54"/>
      <c r="J443" s="55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7"/>
      <c r="X443" s="58"/>
      <c r="Y443" s="59"/>
      <c r="Z443" s="59"/>
      <c r="AA443" s="59"/>
      <c r="AB443" s="59"/>
      <c r="AC443" s="59"/>
      <c r="AD443" s="58"/>
      <c r="AE443" s="59"/>
      <c r="AF443" s="59"/>
      <c r="AG443" s="59"/>
      <c r="AH443" s="59"/>
      <c r="AI443" s="58"/>
      <c r="AJ443" s="59"/>
      <c r="AK443" s="59"/>
      <c r="AL443" s="59"/>
      <c r="AM443" s="58"/>
      <c r="AN443" s="59"/>
      <c r="AO443" s="59"/>
      <c r="AP443" s="58"/>
      <c r="AQ443" s="59"/>
      <c r="AR443" s="59"/>
      <c r="AS443" s="59"/>
      <c r="AT443" s="60"/>
      <c r="AU443" s="61"/>
      <c r="AV443" s="61"/>
      <c r="AW443" s="61"/>
      <c r="AX443" s="61"/>
      <c r="AY443" s="61"/>
      <c r="AZ443" s="58"/>
      <c r="BA443" s="59"/>
      <c r="BB443" s="59"/>
      <c r="BC443" s="59"/>
      <c r="BD443" s="59"/>
      <c r="BE443" s="62"/>
    </row>
    <row r="444" spans="2:57" ht="15.95" customHeight="1" x14ac:dyDescent="0.15">
      <c r="B444" s="50" t="str">
        <f t="shared" si="56"/>
        <v/>
      </c>
      <c r="C444" s="51"/>
      <c r="D444" s="52"/>
      <c r="E444" s="53"/>
      <c r="F444" s="53"/>
      <c r="G444" s="53"/>
      <c r="H444" s="53"/>
      <c r="I444" s="54"/>
      <c r="J444" s="55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7"/>
      <c r="X444" s="58"/>
      <c r="Y444" s="59"/>
      <c r="Z444" s="59"/>
      <c r="AA444" s="59"/>
      <c r="AB444" s="59"/>
      <c r="AC444" s="59"/>
      <c r="AD444" s="58"/>
      <c r="AE444" s="59"/>
      <c r="AF444" s="59"/>
      <c r="AG444" s="59"/>
      <c r="AH444" s="59"/>
      <c r="AI444" s="58"/>
      <c r="AJ444" s="59"/>
      <c r="AK444" s="59"/>
      <c r="AL444" s="59"/>
      <c r="AM444" s="58"/>
      <c r="AN444" s="59"/>
      <c r="AO444" s="59"/>
      <c r="AP444" s="58"/>
      <c r="AQ444" s="59"/>
      <c r="AR444" s="59"/>
      <c r="AS444" s="59"/>
      <c r="AT444" s="60"/>
      <c r="AU444" s="61"/>
      <c r="AV444" s="61"/>
      <c r="AW444" s="61"/>
      <c r="AX444" s="61"/>
      <c r="AY444" s="61"/>
      <c r="AZ444" s="58"/>
      <c r="BA444" s="59"/>
      <c r="BB444" s="59"/>
      <c r="BC444" s="59"/>
      <c r="BD444" s="59"/>
      <c r="BE444" s="62"/>
    </row>
    <row r="445" spans="2:57" ht="15.95" customHeight="1" x14ac:dyDescent="0.15">
      <c r="B445" s="50" t="str">
        <f t="shared" si="56"/>
        <v/>
      </c>
      <c r="C445" s="51"/>
      <c r="D445" s="52"/>
      <c r="E445" s="53"/>
      <c r="F445" s="53"/>
      <c r="G445" s="53"/>
      <c r="H445" s="53"/>
      <c r="I445" s="54"/>
      <c r="J445" s="55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7"/>
      <c r="X445" s="58"/>
      <c r="Y445" s="59"/>
      <c r="Z445" s="59"/>
      <c r="AA445" s="59"/>
      <c r="AB445" s="59"/>
      <c r="AC445" s="59"/>
      <c r="AD445" s="58"/>
      <c r="AE445" s="59"/>
      <c r="AF445" s="59"/>
      <c r="AG445" s="59"/>
      <c r="AH445" s="59"/>
      <c r="AI445" s="58"/>
      <c r="AJ445" s="59"/>
      <c r="AK445" s="59"/>
      <c r="AL445" s="59"/>
      <c r="AM445" s="58"/>
      <c r="AN445" s="59"/>
      <c r="AO445" s="59"/>
      <c r="AP445" s="58"/>
      <c r="AQ445" s="59"/>
      <c r="AR445" s="59"/>
      <c r="AS445" s="59"/>
      <c r="AT445" s="60"/>
      <c r="AU445" s="61"/>
      <c r="AV445" s="61"/>
      <c r="AW445" s="61"/>
      <c r="AX445" s="61"/>
      <c r="AY445" s="61"/>
      <c r="AZ445" s="58"/>
      <c r="BA445" s="59"/>
      <c r="BB445" s="59"/>
      <c r="BC445" s="59"/>
      <c r="BD445" s="59"/>
      <c r="BE445" s="62"/>
    </row>
    <row r="446" spans="2:57" ht="15.95" customHeight="1" x14ac:dyDescent="0.15">
      <c r="B446" s="50" t="str">
        <f t="shared" si="56"/>
        <v/>
      </c>
      <c r="C446" s="51"/>
      <c r="D446" s="52"/>
      <c r="E446" s="53"/>
      <c r="F446" s="53"/>
      <c r="G446" s="53"/>
      <c r="H446" s="53"/>
      <c r="I446" s="54"/>
      <c r="J446" s="55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7"/>
      <c r="X446" s="58"/>
      <c r="Y446" s="59"/>
      <c r="Z446" s="59"/>
      <c r="AA446" s="59"/>
      <c r="AB446" s="59"/>
      <c r="AC446" s="59"/>
      <c r="AD446" s="58"/>
      <c r="AE446" s="59"/>
      <c r="AF446" s="59"/>
      <c r="AG446" s="59"/>
      <c r="AH446" s="59"/>
      <c r="AI446" s="58"/>
      <c r="AJ446" s="59"/>
      <c r="AK446" s="59"/>
      <c r="AL446" s="59"/>
      <c r="AM446" s="58"/>
      <c r="AN446" s="59"/>
      <c r="AO446" s="59"/>
      <c r="AP446" s="58"/>
      <c r="AQ446" s="59"/>
      <c r="AR446" s="59"/>
      <c r="AS446" s="59"/>
      <c r="AT446" s="60"/>
      <c r="AU446" s="61"/>
      <c r="AV446" s="61"/>
      <c r="AW446" s="61"/>
      <c r="AX446" s="61"/>
      <c r="AY446" s="61"/>
      <c r="AZ446" s="58"/>
      <c r="BA446" s="59"/>
      <c r="BB446" s="59"/>
      <c r="BC446" s="59"/>
      <c r="BD446" s="59"/>
      <c r="BE446" s="62"/>
    </row>
    <row r="447" spans="2:57" ht="15.95" customHeight="1" x14ac:dyDescent="0.15">
      <c r="B447" s="50" t="str">
        <f t="shared" si="56"/>
        <v/>
      </c>
      <c r="C447" s="51"/>
      <c r="D447" s="52"/>
      <c r="E447" s="53"/>
      <c r="F447" s="53"/>
      <c r="G447" s="53"/>
      <c r="H447" s="53"/>
      <c r="I447" s="54"/>
      <c r="J447" s="55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7"/>
      <c r="X447" s="58"/>
      <c r="Y447" s="59"/>
      <c r="Z447" s="59"/>
      <c r="AA447" s="59"/>
      <c r="AB447" s="59"/>
      <c r="AC447" s="59"/>
      <c r="AD447" s="58"/>
      <c r="AE447" s="59"/>
      <c r="AF447" s="59"/>
      <c r="AG447" s="59"/>
      <c r="AH447" s="59"/>
      <c r="AI447" s="58"/>
      <c r="AJ447" s="59"/>
      <c r="AK447" s="59"/>
      <c r="AL447" s="59"/>
      <c r="AM447" s="58"/>
      <c r="AN447" s="59"/>
      <c r="AO447" s="59"/>
      <c r="AP447" s="58"/>
      <c r="AQ447" s="59"/>
      <c r="AR447" s="59"/>
      <c r="AS447" s="59"/>
      <c r="AT447" s="60"/>
      <c r="AU447" s="61"/>
      <c r="AV447" s="61"/>
      <c r="AW447" s="61"/>
      <c r="AX447" s="61"/>
      <c r="AY447" s="61"/>
      <c r="AZ447" s="58"/>
      <c r="BA447" s="59"/>
      <c r="BB447" s="59"/>
      <c r="BC447" s="59"/>
      <c r="BD447" s="59"/>
      <c r="BE447" s="62"/>
    </row>
    <row r="448" spans="2:57" ht="15.95" customHeight="1" x14ac:dyDescent="0.15">
      <c r="B448" s="50" t="str">
        <f t="shared" si="56"/>
        <v/>
      </c>
      <c r="C448" s="51"/>
      <c r="D448" s="52"/>
      <c r="E448" s="53"/>
      <c r="F448" s="53"/>
      <c r="G448" s="53"/>
      <c r="H448" s="53"/>
      <c r="I448" s="54"/>
      <c r="J448" s="55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7"/>
      <c r="X448" s="58"/>
      <c r="Y448" s="59"/>
      <c r="Z448" s="59"/>
      <c r="AA448" s="59"/>
      <c r="AB448" s="59"/>
      <c r="AC448" s="59"/>
      <c r="AD448" s="58"/>
      <c r="AE448" s="59"/>
      <c r="AF448" s="59"/>
      <c r="AG448" s="59"/>
      <c r="AH448" s="59"/>
      <c r="AI448" s="58"/>
      <c r="AJ448" s="59"/>
      <c r="AK448" s="59"/>
      <c r="AL448" s="59"/>
      <c r="AM448" s="58"/>
      <c r="AN448" s="59"/>
      <c r="AO448" s="59"/>
      <c r="AP448" s="58"/>
      <c r="AQ448" s="59"/>
      <c r="AR448" s="59"/>
      <c r="AS448" s="59"/>
      <c r="AT448" s="60"/>
      <c r="AU448" s="61"/>
      <c r="AV448" s="61"/>
      <c r="AW448" s="61"/>
      <c r="AX448" s="61"/>
      <c r="AY448" s="61"/>
      <c r="AZ448" s="58"/>
      <c r="BA448" s="59"/>
      <c r="BB448" s="59"/>
      <c r="BC448" s="59"/>
      <c r="BD448" s="59"/>
      <c r="BE448" s="62"/>
    </row>
    <row r="449" spans="2:57" ht="15.95" customHeight="1" x14ac:dyDescent="0.15">
      <c r="B449" s="50" t="str">
        <f t="shared" si="56"/>
        <v/>
      </c>
      <c r="C449" s="51"/>
      <c r="D449" s="52"/>
      <c r="E449" s="53"/>
      <c r="F449" s="53"/>
      <c r="G449" s="53"/>
      <c r="H449" s="53"/>
      <c r="I449" s="54"/>
      <c r="J449" s="55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7"/>
      <c r="X449" s="58"/>
      <c r="Y449" s="59"/>
      <c r="Z449" s="59"/>
      <c r="AA449" s="59"/>
      <c r="AB449" s="59"/>
      <c r="AC449" s="59"/>
      <c r="AD449" s="58"/>
      <c r="AE449" s="59"/>
      <c r="AF449" s="59"/>
      <c r="AG449" s="59"/>
      <c r="AH449" s="59"/>
      <c r="AI449" s="58"/>
      <c r="AJ449" s="59"/>
      <c r="AK449" s="59"/>
      <c r="AL449" s="59"/>
      <c r="AM449" s="58"/>
      <c r="AN449" s="59"/>
      <c r="AO449" s="59"/>
      <c r="AP449" s="58"/>
      <c r="AQ449" s="59"/>
      <c r="AR449" s="59"/>
      <c r="AS449" s="59"/>
      <c r="AT449" s="60"/>
      <c r="AU449" s="61"/>
      <c r="AV449" s="61"/>
      <c r="AW449" s="61"/>
      <c r="AX449" s="61"/>
      <c r="AY449" s="61"/>
      <c r="AZ449" s="58"/>
      <c r="BA449" s="59"/>
      <c r="BB449" s="59"/>
      <c r="BC449" s="59"/>
      <c r="BD449" s="59"/>
      <c r="BE449" s="62"/>
    </row>
    <row r="450" spans="2:57" ht="15.95" customHeight="1" x14ac:dyDescent="0.15">
      <c r="B450" s="50" t="str">
        <f t="shared" si="56"/>
        <v/>
      </c>
      <c r="C450" s="51"/>
      <c r="D450" s="52"/>
      <c r="E450" s="53"/>
      <c r="F450" s="53"/>
      <c r="G450" s="53"/>
      <c r="H450" s="53"/>
      <c r="I450" s="54"/>
      <c r="J450" s="55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7"/>
      <c r="X450" s="58"/>
      <c r="Y450" s="59"/>
      <c r="Z450" s="59"/>
      <c r="AA450" s="59"/>
      <c r="AB450" s="59"/>
      <c r="AC450" s="59"/>
      <c r="AD450" s="58"/>
      <c r="AE450" s="59"/>
      <c r="AF450" s="59"/>
      <c r="AG450" s="59"/>
      <c r="AH450" s="59"/>
      <c r="AI450" s="58"/>
      <c r="AJ450" s="59"/>
      <c r="AK450" s="59"/>
      <c r="AL450" s="59"/>
      <c r="AM450" s="58"/>
      <c r="AN450" s="59"/>
      <c r="AO450" s="59"/>
      <c r="AP450" s="58"/>
      <c r="AQ450" s="59"/>
      <c r="AR450" s="59"/>
      <c r="AS450" s="59"/>
      <c r="AT450" s="60"/>
      <c r="AU450" s="61"/>
      <c r="AV450" s="61"/>
      <c r="AW450" s="61"/>
      <c r="AX450" s="61"/>
      <c r="AY450" s="61"/>
      <c r="AZ450" s="58"/>
      <c r="BA450" s="59"/>
      <c r="BB450" s="59"/>
      <c r="BC450" s="59"/>
      <c r="BD450" s="59"/>
      <c r="BE450" s="62"/>
    </row>
    <row r="451" spans="2:57" ht="15.95" customHeight="1" x14ac:dyDescent="0.15">
      <c r="B451" s="50" t="str">
        <f t="shared" si="56"/>
        <v/>
      </c>
      <c r="C451" s="51"/>
      <c r="D451" s="52"/>
      <c r="E451" s="53"/>
      <c r="F451" s="53"/>
      <c r="G451" s="53"/>
      <c r="H451" s="53"/>
      <c r="I451" s="54"/>
      <c r="J451" s="55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7"/>
      <c r="X451" s="58"/>
      <c r="Y451" s="59"/>
      <c r="Z451" s="59"/>
      <c r="AA451" s="59"/>
      <c r="AB451" s="59"/>
      <c r="AC451" s="59"/>
      <c r="AD451" s="58"/>
      <c r="AE451" s="59"/>
      <c r="AF451" s="59"/>
      <c r="AG451" s="59"/>
      <c r="AH451" s="59"/>
      <c r="AI451" s="58"/>
      <c r="AJ451" s="59"/>
      <c r="AK451" s="59"/>
      <c r="AL451" s="59"/>
      <c r="AM451" s="58"/>
      <c r="AN451" s="59"/>
      <c r="AO451" s="59"/>
      <c r="AP451" s="58"/>
      <c r="AQ451" s="59"/>
      <c r="AR451" s="59"/>
      <c r="AS451" s="59"/>
      <c r="AT451" s="60"/>
      <c r="AU451" s="61"/>
      <c r="AV451" s="61"/>
      <c r="AW451" s="61"/>
      <c r="AX451" s="61"/>
      <c r="AY451" s="61"/>
      <c r="AZ451" s="58"/>
      <c r="BA451" s="59"/>
      <c r="BB451" s="59"/>
      <c r="BC451" s="59"/>
      <c r="BD451" s="59"/>
      <c r="BE451" s="62"/>
    </row>
    <row r="452" spans="2:57" ht="15.95" customHeight="1" x14ac:dyDescent="0.15">
      <c r="B452" s="50" t="str">
        <f t="shared" si="56"/>
        <v/>
      </c>
      <c r="C452" s="51"/>
      <c r="D452" s="52"/>
      <c r="E452" s="53"/>
      <c r="F452" s="53"/>
      <c r="G452" s="53"/>
      <c r="H452" s="53"/>
      <c r="I452" s="54"/>
      <c r="J452" s="55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7"/>
      <c r="X452" s="58"/>
      <c r="Y452" s="59"/>
      <c r="Z452" s="59"/>
      <c r="AA452" s="59"/>
      <c r="AB452" s="59"/>
      <c r="AC452" s="59"/>
      <c r="AD452" s="58"/>
      <c r="AE452" s="59"/>
      <c r="AF452" s="59"/>
      <c r="AG452" s="59"/>
      <c r="AH452" s="59"/>
      <c r="AI452" s="58"/>
      <c r="AJ452" s="59"/>
      <c r="AK452" s="59"/>
      <c r="AL452" s="59"/>
      <c r="AM452" s="58"/>
      <c r="AN452" s="59"/>
      <c r="AO452" s="59"/>
      <c r="AP452" s="58"/>
      <c r="AQ452" s="59"/>
      <c r="AR452" s="59"/>
      <c r="AS452" s="59"/>
      <c r="AT452" s="60"/>
      <c r="AU452" s="61"/>
      <c r="AV452" s="61"/>
      <c r="AW452" s="61"/>
      <c r="AX452" s="61"/>
      <c r="AY452" s="61"/>
      <c r="AZ452" s="58"/>
      <c r="BA452" s="59"/>
      <c r="BB452" s="59"/>
      <c r="BC452" s="59"/>
      <c r="BD452" s="59"/>
      <c r="BE452" s="62"/>
    </row>
    <row r="453" spans="2:57" ht="15.95" customHeight="1" x14ac:dyDescent="0.15">
      <c r="B453" s="50" t="str">
        <f t="shared" si="56"/>
        <v/>
      </c>
      <c r="C453" s="51"/>
      <c r="D453" s="52"/>
      <c r="E453" s="53"/>
      <c r="F453" s="53"/>
      <c r="G453" s="53"/>
      <c r="H453" s="53"/>
      <c r="I453" s="54"/>
      <c r="J453" s="55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7"/>
      <c r="X453" s="58"/>
      <c r="Y453" s="59"/>
      <c r="Z453" s="59"/>
      <c r="AA453" s="59"/>
      <c r="AB453" s="59"/>
      <c r="AC453" s="59"/>
      <c r="AD453" s="58"/>
      <c r="AE453" s="59"/>
      <c r="AF453" s="59"/>
      <c r="AG453" s="59"/>
      <c r="AH453" s="59"/>
      <c r="AI453" s="58"/>
      <c r="AJ453" s="59"/>
      <c r="AK453" s="59"/>
      <c r="AL453" s="59"/>
      <c r="AM453" s="58"/>
      <c r="AN453" s="59"/>
      <c r="AO453" s="59"/>
      <c r="AP453" s="58"/>
      <c r="AQ453" s="59"/>
      <c r="AR453" s="59"/>
      <c r="AS453" s="59"/>
      <c r="AT453" s="60"/>
      <c r="AU453" s="61"/>
      <c r="AV453" s="61"/>
      <c r="AW453" s="61"/>
      <c r="AX453" s="61"/>
      <c r="AY453" s="61"/>
      <c r="AZ453" s="58"/>
      <c r="BA453" s="59"/>
      <c r="BB453" s="59"/>
      <c r="BC453" s="59"/>
      <c r="BD453" s="59"/>
      <c r="BE453" s="62"/>
    </row>
    <row r="454" spans="2:57" ht="15.95" customHeight="1" x14ac:dyDescent="0.15">
      <c r="B454" s="50" t="str">
        <f t="shared" si="56"/>
        <v/>
      </c>
      <c r="C454" s="51"/>
      <c r="D454" s="52"/>
      <c r="E454" s="53"/>
      <c r="F454" s="53"/>
      <c r="G454" s="53"/>
      <c r="H454" s="53"/>
      <c r="I454" s="54"/>
      <c r="J454" s="55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7"/>
      <c r="X454" s="58"/>
      <c r="Y454" s="59"/>
      <c r="Z454" s="59"/>
      <c r="AA454" s="59"/>
      <c r="AB454" s="59"/>
      <c r="AC454" s="59"/>
      <c r="AD454" s="58"/>
      <c r="AE454" s="59"/>
      <c r="AF454" s="59"/>
      <c r="AG454" s="59"/>
      <c r="AH454" s="59"/>
      <c r="AI454" s="58"/>
      <c r="AJ454" s="59"/>
      <c r="AK454" s="59"/>
      <c r="AL454" s="59"/>
      <c r="AM454" s="58"/>
      <c r="AN454" s="59"/>
      <c r="AO454" s="59"/>
      <c r="AP454" s="58"/>
      <c r="AQ454" s="59"/>
      <c r="AR454" s="59"/>
      <c r="AS454" s="59"/>
      <c r="AT454" s="60"/>
      <c r="AU454" s="61"/>
      <c r="AV454" s="61"/>
      <c r="AW454" s="61"/>
      <c r="AX454" s="61"/>
      <c r="AY454" s="61"/>
      <c r="AZ454" s="58"/>
      <c r="BA454" s="59"/>
      <c r="BB454" s="59"/>
      <c r="BC454" s="59"/>
      <c r="BD454" s="59"/>
      <c r="BE454" s="62"/>
    </row>
    <row r="455" spans="2:57" ht="15.95" customHeight="1" x14ac:dyDescent="0.15">
      <c r="B455" s="50" t="str">
        <f t="shared" si="56"/>
        <v/>
      </c>
      <c r="C455" s="51"/>
      <c r="D455" s="52"/>
      <c r="E455" s="53"/>
      <c r="F455" s="53"/>
      <c r="G455" s="53"/>
      <c r="H455" s="53"/>
      <c r="I455" s="54"/>
      <c r="J455" s="55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7"/>
      <c r="X455" s="58"/>
      <c r="Y455" s="59"/>
      <c r="Z455" s="59"/>
      <c r="AA455" s="59"/>
      <c r="AB455" s="59"/>
      <c r="AC455" s="59"/>
      <c r="AD455" s="58"/>
      <c r="AE455" s="59"/>
      <c r="AF455" s="59"/>
      <c r="AG455" s="59"/>
      <c r="AH455" s="59"/>
      <c r="AI455" s="58"/>
      <c r="AJ455" s="59"/>
      <c r="AK455" s="59"/>
      <c r="AL455" s="59"/>
      <c r="AM455" s="58"/>
      <c r="AN455" s="59"/>
      <c r="AO455" s="59"/>
      <c r="AP455" s="58"/>
      <c r="AQ455" s="59"/>
      <c r="AR455" s="59"/>
      <c r="AS455" s="59"/>
      <c r="AT455" s="60"/>
      <c r="AU455" s="61"/>
      <c r="AV455" s="61"/>
      <c r="AW455" s="61"/>
      <c r="AX455" s="61"/>
      <c r="AY455" s="61"/>
      <c r="AZ455" s="58"/>
      <c r="BA455" s="59"/>
      <c r="BB455" s="59"/>
      <c r="BC455" s="59"/>
      <c r="BD455" s="59"/>
      <c r="BE455" s="62"/>
    </row>
    <row r="456" spans="2:57" ht="15.95" customHeight="1" x14ac:dyDescent="0.15">
      <c r="B456" s="50" t="str">
        <f t="shared" si="56"/>
        <v/>
      </c>
      <c r="C456" s="51"/>
      <c r="D456" s="52"/>
      <c r="E456" s="53"/>
      <c r="F456" s="53"/>
      <c r="G456" s="53"/>
      <c r="H456" s="53"/>
      <c r="I456" s="54"/>
      <c r="J456" s="55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7"/>
      <c r="X456" s="58"/>
      <c r="Y456" s="59"/>
      <c r="Z456" s="59"/>
      <c r="AA456" s="59"/>
      <c r="AB456" s="59"/>
      <c r="AC456" s="59"/>
      <c r="AD456" s="58"/>
      <c r="AE456" s="59"/>
      <c r="AF456" s="59"/>
      <c r="AG456" s="59"/>
      <c r="AH456" s="59"/>
      <c r="AI456" s="58"/>
      <c r="AJ456" s="59"/>
      <c r="AK456" s="59"/>
      <c r="AL456" s="59"/>
      <c r="AM456" s="58"/>
      <c r="AN456" s="59"/>
      <c r="AO456" s="59"/>
      <c r="AP456" s="58"/>
      <c r="AQ456" s="59"/>
      <c r="AR456" s="59"/>
      <c r="AS456" s="59"/>
      <c r="AT456" s="60"/>
      <c r="AU456" s="61"/>
      <c r="AV456" s="61"/>
      <c r="AW456" s="61"/>
      <c r="AX456" s="61"/>
      <c r="AY456" s="61"/>
      <c r="AZ456" s="58"/>
      <c r="BA456" s="59"/>
      <c r="BB456" s="59"/>
      <c r="BC456" s="59"/>
      <c r="BD456" s="59"/>
      <c r="BE456" s="62"/>
    </row>
    <row r="457" spans="2:57" ht="15.95" customHeight="1" x14ac:dyDescent="0.15">
      <c r="B457" s="50" t="str">
        <f t="shared" si="56"/>
        <v/>
      </c>
      <c r="C457" s="51"/>
      <c r="D457" s="52"/>
      <c r="E457" s="53"/>
      <c r="F457" s="53"/>
      <c r="G457" s="53"/>
      <c r="H457" s="53"/>
      <c r="I457" s="54"/>
      <c r="J457" s="55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7"/>
      <c r="X457" s="58"/>
      <c r="Y457" s="59"/>
      <c r="Z457" s="59"/>
      <c r="AA457" s="59"/>
      <c r="AB457" s="59"/>
      <c r="AC457" s="59"/>
      <c r="AD457" s="58"/>
      <c r="AE457" s="59"/>
      <c r="AF457" s="59"/>
      <c r="AG457" s="59"/>
      <c r="AH457" s="59"/>
      <c r="AI457" s="58"/>
      <c r="AJ457" s="59"/>
      <c r="AK457" s="59"/>
      <c r="AL457" s="59"/>
      <c r="AM457" s="58"/>
      <c r="AN457" s="59"/>
      <c r="AO457" s="59"/>
      <c r="AP457" s="58"/>
      <c r="AQ457" s="59"/>
      <c r="AR457" s="59"/>
      <c r="AS457" s="59"/>
      <c r="AT457" s="60"/>
      <c r="AU457" s="61"/>
      <c r="AV457" s="61"/>
      <c r="AW457" s="61"/>
      <c r="AX457" s="61"/>
      <c r="AY457" s="61"/>
      <c r="AZ457" s="58"/>
      <c r="BA457" s="59"/>
      <c r="BB457" s="59"/>
      <c r="BC457" s="59"/>
      <c r="BD457" s="59"/>
      <c r="BE457" s="62"/>
    </row>
    <row r="458" spans="2:57" ht="15.95" customHeight="1" x14ac:dyDescent="0.15">
      <c r="B458" s="50" t="str">
        <f t="shared" ref="B458:B521" si="57">IF(D455&lt;&gt;"",ROW(B458)-8,"")</f>
        <v/>
      </c>
      <c r="C458" s="51"/>
      <c r="D458" s="52"/>
      <c r="E458" s="53"/>
      <c r="F458" s="53"/>
      <c r="G458" s="53"/>
      <c r="H458" s="53"/>
      <c r="I458" s="54"/>
      <c r="J458" s="55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7"/>
      <c r="X458" s="58"/>
      <c r="Y458" s="59"/>
      <c r="Z458" s="59"/>
      <c r="AA458" s="59"/>
      <c r="AB458" s="59"/>
      <c r="AC458" s="59"/>
      <c r="AD458" s="58"/>
      <c r="AE458" s="59"/>
      <c r="AF458" s="59"/>
      <c r="AG458" s="59"/>
      <c r="AH458" s="59"/>
      <c r="AI458" s="58"/>
      <c r="AJ458" s="59"/>
      <c r="AK458" s="59"/>
      <c r="AL458" s="59"/>
      <c r="AM458" s="58"/>
      <c r="AN458" s="59"/>
      <c r="AO458" s="59"/>
      <c r="AP458" s="58"/>
      <c r="AQ458" s="59"/>
      <c r="AR458" s="59"/>
      <c r="AS458" s="59"/>
      <c r="AT458" s="60"/>
      <c r="AU458" s="61"/>
      <c r="AV458" s="61"/>
      <c r="AW458" s="61"/>
      <c r="AX458" s="61"/>
      <c r="AY458" s="61"/>
      <c r="AZ458" s="58"/>
      <c r="BA458" s="59"/>
      <c r="BB458" s="59"/>
      <c r="BC458" s="59"/>
      <c r="BD458" s="59"/>
      <c r="BE458" s="62"/>
    </row>
    <row r="459" spans="2:57" ht="15.95" customHeight="1" x14ac:dyDescent="0.15">
      <c r="B459" s="50" t="str">
        <f t="shared" si="57"/>
        <v/>
      </c>
      <c r="C459" s="51"/>
      <c r="D459" s="52"/>
      <c r="E459" s="53"/>
      <c r="F459" s="53"/>
      <c r="G459" s="53"/>
      <c r="H459" s="53"/>
      <c r="I459" s="54"/>
      <c r="J459" s="55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7"/>
      <c r="X459" s="58"/>
      <c r="Y459" s="59"/>
      <c r="Z459" s="59"/>
      <c r="AA459" s="59"/>
      <c r="AB459" s="59"/>
      <c r="AC459" s="59"/>
      <c r="AD459" s="58"/>
      <c r="AE459" s="59"/>
      <c r="AF459" s="59"/>
      <c r="AG459" s="59"/>
      <c r="AH459" s="59"/>
      <c r="AI459" s="58"/>
      <c r="AJ459" s="59"/>
      <c r="AK459" s="59"/>
      <c r="AL459" s="59"/>
      <c r="AM459" s="58"/>
      <c r="AN459" s="59"/>
      <c r="AO459" s="59"/>
      <c r="AP459" s="58"/>
      <c r="AQ459" s="59"/>
      <c r="AR459" s="59"/>
      <c r="AS459" s="59"/>
      <c r="AT459" s="60"/>
      <c r="AU459" s="61"/>
      <c r="AV459" s="61"/>
      <c r="AW459" s="61"/>
      <c r="AX459" s="61"/>
      <c r="AY459" s="61"/>
      <c r="AZ459" s="58"/>
      <c r="BA459" s="59"/>
      <c r="BB459" s="59"/>
      <c r="BC459" s="59"/>
      <c r="BD459" s="59"/>
      <c r="BE459" s="62"/>
    </row>
    <row r="460" spans="2:57" ht="15.95" customHeight="1" x14ac:dyDescent="0.15">
      <c r="B460" s="50" t="str">
        <f t="shared" si="57"/>
        <v/>
      </c>
      <c r="C460" s="51"/>
      <c r="D460" s="52"/>
      <c r="E460" s="53"/>
      <c r="F460" s="53"/>
      <c r="G460" s="53"/>
      <c r="H460" s="53"/>
      <c r="I460" s="54"/>
      <c r="J460" s="55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7"/>
      <c r="X460" s="58"/>
      <c r="Y460" s="59"/>
      <c r="Z460" s="59"/>
      <c r="AA460" s="59"/>
      <c r="AB460" s="59"/>
      <c r="AC460" s="59"/>
      <c r="AD460" s="58"/>
      <c r="AE460" s="59"/>
      <c r="AF460" s="59"/>
      <c r="AG460" s="59"/>
      <c r="AH460" s="59"/>
      <c r="AI460" s="58"/>
      <c r="AJ460" s="59"/>
      <c r="AK460" s="59"/>
      <c r="AL460" s="59"/>
      <c r="AM460" s="58"/>
      <c r="AN460" s="59"/>
      <c r="AO460" s="59"/>
      <c r="AP460" s="58"/>
      <c r="AQ460" s="59"/>
      <c r="AR460" s="59"/>
      <c r="AS460" s="59"/>
      <c r="AT460" s="60"/>
      <c r="AU460" s="61"/>
      <c r="AV460" s="61"/>
      <c r="AW460" s="61"/>
      <c r="AX460" s="61"/>
      <c r="AY460" s="61"/>
      <c r="AZ460" s="58"/>
      <c r="BA460" s="59"/>
      <c r="BB460" s="59"/>
      <c r="BC460" s="59"/>
      <c r="BD460" s="59"/>
      <c r="BE460" s="62"/>
    </row>
    <row r="461" spans="2:57" ht="15.95" customHeight="1" x14ac:dyDescent="0.15">
      <c r="B461" s="50" t="str">
        <f t="shared" si="57"/>
        <v/>
      </c>
      <c r="C461" s="51"/>
      <c r="D461" s="52"/>
      <c r="E461" s="53"/>
      <c r="F461" s="53"/>
      <c r="G461" s="53"/>
      <c r="H461" s="53"/>
      <c r="I461" s="54"/>
      <c r="J461" s="55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7"/>
      <c r="X461" s="58"/>
      <c r="Y461" s="59"/>
      <c r="Z461" s="59"/>
      <c r="AA461" s="59"/>
      <c r="AB461" s="59"/>
      <c r="AC461" s="59"/>
      <c r="AD461" s="58"/>
      <c r="AE461" s="59"/>
      <c r="AF461" s="59"/>
      <c r="AG461" s="59"/>
      <c r="AH461" s="59"/>
      <c r="AI461" s="58"/>
      <c r="AJ461" s="59"/>
      <c r="AK461" s="59"/>
      <c r="AL461" s="59"/>
      <c r="AM461" s="58"/>
      <c r="AN461" s="59"/>
      <c r="AO461" s="59"/>
      <c r="AP461" s="58"/>
      <c r="AQ461" s="59"/>
      <c r="AR461" s="59"/>
      <c r="AS461" s="59"/>
      <c r="AT461" s="60"/>
      <c r="AU461" s="61"/>
      <c r="AV461" s="61"/>
      <c r="AW461" s="61"/>
      <c r="AX461" s="61"/>
      <c r="AY461" s="61"/>
      <c r="AZ461" s="58"/>
      <c r="BA461" s="59"/>
      <c r="BB461" s="59"/>
      <c r="BC461" s="59"/>
      <c r="BD461" s="59"/>
      <c r="BE461" s="62"/>
    </row>
    <row r="462" spans="2:57" ht="15.95" customHeight="1" x14ac:dyDescent="0.15">
      <c r="B462" s="50" t="str">
        <f t="shared" si="57"/>
        <v/>
      </c>
      <c r="C462" s="51"/>
      <c r="D462" s="52"/>
      <c r="E462" s="53"/>
      <c r="F462" s="53"/>
      <c r="G462" s="53"/>
      <c r="H462" s="53"/>
      <c r="I462" s="54"/>
      <c r="J462" s="55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7"/>
      <c r="X462" s="58"/>
      <c r="Y462" s="59"/>
      <c r="Z462" s="59"/>
      <c r="AA462" s="59"/>
      <c r="AB462" s="59"/>
      <c r="AC462" s="59"/>
      <c r="AD462" s="58"/>
      <c r="AE462" s="59"/>
      <c r="AF462" s="59"/>
      <c r="AG462" s="59"/>
      <c r="AH462" s="59"/>
      <c r="AI462" s="58"/>
      <c r="AJ462" s="59"/>
      <c r="AK462" s="59"/>
      <c r="AL462" s="59"/>
      <c r="AM462" s="58"/>
      <c r="AN462" s="59"/>
      <c r="AO462" s="59"/>
      <c r="AP462" s="58"/>
      <c r="AQ462" s="59"/>
      <c r="AR462" s="59"/>
      <c r="AS462" s="59"/>
      <c r="AT462" s="60"/>
      <c r="AU462" s="61"/>
      <c r="AV462" s="61"/>
      <c r="AW462" s="61"/>
      <c r="AX462" s="61"/>
      <c r="AY462" s="61"/>
      <c r="AZ462" s="58"/>
      <c r="BA462" s="59"/>
      <c r="BB462" s="59"/>
      <c r="BC462" s="59"/>
      <c r="BD462" s="59"/>
      <c r="BE462" s="62"/>
    </row>
    <row r="463" spans="2:57" ht="15.95" customHeight="1" x14ac:dyDescent="0.15">
      <c r="B463" s="50" t="str">
        <f t="shared" si="57"/>
        <v/>
      </c>
      <c r="C463" s="51"/>
      <c r="D463" s="52"/>
      <c r="E463" s="53"/>
      <c r="F463" s="53"/>
      <c r="G463" s="53"/>
      <c r="H463" s="53"/>
      <c r="I463" s="54"/>
      <c r="J463" s="55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7"/>
      <c r="X463" s="58"/>
      <c r="Y463" s="59"/>
      <c r="Z463" s="59"/>
      <c r="AA463" s="59"/>
      <c r="AB463" s="59"/>
      <c r="AC463" s="59"/>
      <c r="AD463" s="58"/>
      <c r="AE463" s="59"/>
      <c r="AF463" s="59"/>
      <c r="AG463" s="59"/>
      <c r="AH463" s="59"/>
      <c r="AI463" s="58"/>
      <c r="AJ463" s="59"/>
      <c r="AK463" s="59"/>
      <c r="AL463" s="59"/>
      <c r="AM463" s="58"/>
      <c r="AN463" s="59"/>
      <c r="AO463" s="59"/>
      <c r="AP463" s="58"/>
      <c r="AQ463" s="59"/>
      <c r="AR463" s="59"/>
      <c r="AS463" s="59"/>
      <c r="AT463" s="60"/>
      <c r="AU463" s="61"/>
      <c r="AV463" s="61"/>
      <c r="AW463" s="61"/>
      <c r="AX463" s="61"/>
      <c r="AY463" s="61"/>
      <c r="AZ463" s="58"/>
      <c r="BA463" s="59"/>
      <c r="BB463" s="59"/>
      <c r="BC463" s="59"/>
      <c r="BD463" s="59"/>
      <c r="BE463" s="62"/>
    </row>
    <row r="464" spans="2:57" ht="15.95" customHeight="1" x14ac:dyDescent="0.15">
      <c r="B464" s="50" t="str">
        <f t="shared" si="57"/>
        <v/>
      </c>
      <c r="C464" s="51"/>
      <c r="D464" s="52"/>
      <c r="E464" s="53"/>
      <c r="F464" s="53"/>
      <c r="G464" s="53"/>
      <c r="H464" s="53"/>
      <c r="I464" s="54"/>
      <c r="J464" s="55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7"/>
      <c r="X464" s="58"/>
      <c r="Y464" s="59"/>
      <c r="Z464" s="59"/>
      <c r="AA464" s="59"/>
      <c r="AB464" s="59"/>
      <c r="AC464" s="59"/>
      <c r="AD464" s="58"/>
      <c r="AE464" s="59"/>
      <c r="AF464" s="59"/>
      <c r="AG464" s="59"/>
      <c r="AH464" s="59"/>
      <c r="AI464" s="58"/>
      <c r="AJ464" s="59"/>
      <c r="AK464" s="59"/>
      <c r="AL464" s="59"/>
      <c r="AM464" s="58"/>
      <c r="AN464" s="59"/>
      <c r="AO464" s="59"/>
      <c r="AP464" s="58"/>
      <c r="AQ464" s="59"/>
      <c r="AR464" s="59"/>
      <c r="AS464" s="59"/>
      <c r="AT464" s="60"/>
      <c r="AU464" s="61"/>
      <c r="AV464" s="61"/>
      <c r="AW464" s="61"/>
      <c r="AX464" s="61"/>
      <c r="AY464" s="61"/>
      <c r="AZ464" s="58"/>
      <c r="BA464" s="59"/>
      <c r="BB464" s="59"/>
      <c r="BC464" s="59"/>
      <c r="BD464" s="59"/>
      <c r="BE464" s="62"/>
    </row>
    <row r="465" spans="2:57" ht="15.95" customHeight="1" x14ac:dyDescent="0.15">
      <c r="B465" s="50" t="str">
        <f t="shared" si="57"/>
        <v/>
      </c>
      <c r="C465" s="51"/>
      <c r="D465" s="52"/>
      <c r="E465" s="53"/>
      <c r="F465" s="53"/>
      <c r="G465" s="53"/>
      <c r="H465" s="53"/>
      <c r="I465" s="54"/>
      <c r="J465" s="55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7"/>
      <c r="X465" s="58"/>
      <c r="Y465" s="59"/>
      <c r="Z465" s="59"/>
      <c r="AA465" s="59"/>
      <c r="AB465" s="59"/>
      <c r="AC465" s="59"/>
      <c r="AD465" s="58"/>
      <c r="AE465" s="59"/>
      <c r="AF465" s="59"/>
      <c r="AG465" s="59"/>
      <c r="AH465" s="59"/>
      <c r="AI465" s="58"/>
      <c r="AJ465" s="59"/>
      <c r="AK465" s="59"/>
      <c r="AL465" s="59"/>
      <c r="AM465" s="58"/>
      <c r="AN465" s="59"/>
      <c r="AO465" s="59"/>
      <c r="AP465" s="58"/>
      <c r="AQ465" s="59"/>
      <c r="AR465" s="59"/>
      <c r="AS465" s="59"/>
      <c r="AT465" s="60"/>
      <c r="AU465" s="61"/>
      <c r="AV465" s="61"/>
      <c r="AW465" s="61"/>
      <c r="AX465" s="61"/>
      <c r="AY465" s="61"/>
      <c r="AZ465" s="58"/>
      <c r="BA465" s="59"/>
      <c r="BB465" s="59"/>
      <c r="BC465" s="59"/>
      <c r="BD465" s="59"/>
      <c r="BE465" s="62"/>
    </row>
    <row r="466" spans="2:57" ht="15.95" customHeight="1" x14ac:dyDescent="0.15">
      <c r="B466" s="50" t="str">
        <f t="shared" si="57"/>
        <v/>
      </c>
      <c r="C466" s="51"/>
      <c r="D466" s="52"/>
      <c r="E466" s="53"/>
      <c r="F466" s="53"/>
      <c r="G466" s="53"/>
      <c r="H466" s="53"/>
      <c r="I466" s="54"/>
      <c r="J466" s="55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7"/>
      <c r="X466" s="58"/>
      <c r="Y466" s="59"/>
      <c r="Z466" s="59"/>
      <c r="AA466" s="59"/>
      <c r="AB466" s="59"/>
      <c r="AC466" s="59"/>
      <c r="AD466" s="58"/>
      <c r="AE466" s="59"/>
      <c r="AF466" s="59"/>
      <c r="AG466" s="59"/>
      <c r="AH466" s="59"/>
      <c r="AI466" s="58"/>
      <c r="AJ466" s="59"/>
      <c r="AK466" s="59"/>
      <c r="AL466" s="59"/>
      <c r="AM466" s="58"/>
      <c r="AN466" s="59"/>
      <c r="AO466" s="59"/>
      <c r="AP466" s="58"/>
      <c r="AQ466" s="59"/>
      <c r="AR466" s="59"/>
      <c r="AS466" s="59"/>
      <c r="AT466" s="60"/>
      <c r="AU466" s="61"/>
      <c r="AV466" s="61"/>
      <c r="AW466" s="61"/>
      <c r="AX466" s="61"/>
      <c r="AY466" s="61"/>
      <c r="AZ466" s="58"/>
      <c r="BA466" s="59"/>
      <c r="BB466" s="59"/>
      <c r="BC466" s="59"/>
      <c r="BD466" s="59"/>
      <c r="BE466" s="62"/>
    </row>
    <row r="467" spans="2:57" ht="15.95" customHeight="1" x14ac:dyDescent="0.15">
      <c r="B467" s="50" t="str">
        <f t="shared" si="57"/>
        <v/>
      </c>
      <c r="C467" s="51"/>
      <c r="D467" s="52"/>
      <c r="E467" s="53"/>
      <c r="F467" s="53"/>
      <c r="G467" s="53"/>
      <c r="H467" s="53"/>
      <c r="I467" s="54"/>
      <c r="J467" s="55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7"/>
      <c r="X467" s="58"/>
      <c r="Y467" s="59"/>
      <c r="Z467" s="59"/>
      <c r="AA467" s="59"/>
      <c r="AB467" s="59"/>
      <c r="AC467" s="59"/>
      <c r="AD467" s="58"/>
      <c r="AE467" s="59"/>
      <c r="AF467" s="59"/>
      <c r="AG467" s="59"/>
      <c r="AH467" s="59"/>
      <c r="AI467" s="58"/>
      <c r="AJ467" s="59"/>
      <c r="AK467" s="59"/>
      <c r="AL467" s="59"/>
      <c r="AM467" s="58"/>
      <c r="AN467" s="59"/>
      <c r="AO467" s="59"/>
      <c r="AP467" s="58"/>
      <c r="AQ467" s="59"/>
      <c r="AR467" s="59"/>
      <c r="AS467" s="59"/>
      <c r="AT467" s="60"/>
      <c r="AU467" s="61"/>
      <c r="AV467" s="61"/>
      <c r="AW467" s="61"/>
      <c r="AX467" s="61"/>
      <c r="AY467" s="61"/>
      <c r="AZ467" s="58"/>
      <c r="BA467" s="59"/>
      <c r="BB467" s="59"/>
      <c r="BC467" s="59"/>
      <c r="BD467" s="59"/>
      <c r="BE467" s="62"/>
    </row>
    <row r="468" spans="2:57" ht="15.95" customHeight="1" x14ac:dyDescent="0.15">
      <c r="B468" s="50" t="str">
        <f t="shared" si="57"/>
        <v/>
      </c>
      <c r="C468" s="51"/>
      <c r="D468" s="52"/>
      <c r="E468" s="53"/>
      <c r="F468" s="53"/>
      <c r="G468" s="53"/>
      <c r="H468" s="53"/>
      <c r="I468" s="54"/>
      <c r="J468" s="55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7"/>
      <c r="X468" s="58"/>
      <c r="Y468" s="59"/>
      <c r="Z468" s="59"/>
      <c r="AA468" s="59"/>
      <c r="AB468" s="59"/>
      <c r="AC468" s="59"/>
      <c r="AD468" s="58"/>
      <c r="AE468" s="59"/>
      <c r="AF468" s="59"/>
      <c r="AG468" s="59"/>
      <c r="AH468" s="59"/>
      <c r="AI468" s="58"/>
      <c r="AJ468" s="59"/>
      <c r="AK468" s="59"/>
      <c r="AL468" s="59"/>
      <c r="AM468" s="58"/>
      <c r="AN468" s="59"/>
      <c r="AO468" s="59"/>
      <c r="AP468" s="58"/>
      <c r="AQ468" s="59"/>
      <c r="AR468" s="59"/>
      <c r="AS468" s="59"/>
      <c r="AT468" s="60"/>
      <c r="AU468" s="61"/>
      <c r="AV468" s="61"/>
      <c r="AW468" s="61"/>
      <c r="AX468" s="61"/>
      <c r="AY468" s="61"/>
      <c r="AZ468" s="58"/>
      <c r="BA468" s="59"/>
      <c r="BB468" s="59"/>
      <c r="BC468" s="59"/>
      <c r="BD468" s="59"/>
      <c r="BE468" s="62"/>
    </row>
    <row r="469" spans="2:57" ht="15.95" customHeight="1" x14ac:dyDescent="0.15">
      <c r="B469" s="50" t="str">
        <f t="shared" si="57"/>
        <v/>
      </c>
      <c r="C469" s="51"/>
      <c r="D469" s="52"/>
      <c r="E469" s="53"/>
      <c r="F469" s="53"/>
      <c r="G469" s="53"/>
      <c r="H469" s="53"/>
      <c r="I469" s="54"/>
      <c r="J469" s="55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7"/>
      <c r="X469" s="58"/>
      <c r="Y469" s="59"/>
      <c r="Z469" s="59"/>
      <c r="AA469" s="59"/>
      <c r="AB469" s="59"/>
      <c r="AC469" s="59"/>
      <c r="AD469" s="58"/>
      <c r="AE469" s="59"/>
      <c r="AF469" s="59"/>
      <c r="AG469" s="59"/>
      <c r="AH469" s="59"/>
      <c r="AI469" s="58"/>
      <c r="AJ469" s="59"/>
      <c r="AK469" s="59"/>
      <c r="AL469" s="59"/>
      <c r="AM469" s="58"/>
      <c r="AN469" s="59"/>
      <c r="AO469" s="59"/>
      <c r="AP469" s="58"/>
      <c r="AQ469" s="59"/>
      <c r="AR469" s="59"/>
      <c r="AS469" s="59"/>
      <c r="AT469" s="60"/>
      <c r="AU469" s="61"/>
      <c r="AV469" s="61"/>
      <c r="AW469" s="61"/>
      <c r="AX469" s="61"/>
      <c r="AY469" s="61"/>
      <c r="AZ469" s="58"/>
      <c r="BA469" s="59"/>
      <c r="BB469" s="59"/>
      <c r="BC469" s="59"/>
      <c r="BD469" s="59"/>
      <c r="BE469" s="62"/>
    </row>
    <row r="470" spans="2:57" ht="15.95" customHeight="1" x14ac:dyDescent="0.15">
      <c r="B470" s="50" t="str">
        <f t="shared" si="57"/>
        <v/>
      </c>
      <c r="C470" s="51"/>
      <c r="D470" s="52"/>
      <c r="E470" s="53"/>
      <c r="F470" s="53"/>
      <c r="G470" s="53"/>
      <c r="H470" s="53"/>
      <c r="I470" s="54"/>
      <c r="J470" s="55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7"/>
      <c r="X470" s="58"/>
      <c r="Y470" s="59"/>
      <c r="Z470" s="59"/>
      <c r="AA470" s="59"/>
      <c r="AB470" s="59"/>
      <c r="AC470" s="59"/>
      <c r="AD470" s="58"/>
      <c r="AE470" s="59"/>
      <c r="AF470" s="59"/>
      <c r="AG470" s="59"/>
      <c r="AH470" s="59"/>
      <c r="AI470" s="58"/>
      <c r="AJ470" s="59"/>
      <c r="AK470" s="59"/>
      <c r="AL470" s="59"/>
      <c r="AM470" s="58"/>
      <c r="AN470" s="59"/>
      <c r="AO470" s="59"/>
      <c r="AP470" s="58"/>
      <c r="AQ470" s="59"/>
      <c r="AR470" s="59"/>
      <c r="AS470" s="59"/>
      <c r="AT470" s="60"/>
      <c r="AU470" s="61"/>
      <c r="AV470" s="61"/>
      <c r="AW470" s="61"/>
      <c r="AX470" s="61"/>
      <c r="AY470" s="61"/>
      <c r="AZ470" s="58"/>
      <c r="BA470" s="59"/>
      <c r="BB470" s="59"/>
      <c r="BC470" s="59"/>
      <c r="BD470" s="59"/>
      <c r="BE470" s="62"/>
    </row>
    <row r="471" spans="2:57" ht="15.95" customHeight="1" x14ac:dyDescent="0.15">
      <c r="B471" s="50" t="str">
        <f t="shared" si="57"/>
        <v/>
      </c>
      <c r="C471" s="51"/>
      <c r="D471" s="52"/>
      <c r="E471" s="53"/>
      <c r="F471" s="53"/>
      <c r="G471" s="53"/>
      <c r="H471" s="53"/>
      <c r="I471" s="54"/>
      <c r="J471" s="55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7"/>
      <c r="X471" s="58"/>
      <c r="Y471" s="59"/>
      <c r="Z471" s="59"/>
      <c r="AA471" s="59"/>
      <c r="AB471" s="59"/>
      <c r="AC471" s="59"/>
      <c r="AD471" s="58"/>
      <c r="AE471" s="59"/>
      <c r="AF471" s="59"/>
      <c r="AG471" s="59"/>
      <c r="AH471" s="59"/>
      <c r="AI471" s="58"/>
      <c r="AJ471" s="59"/>
      <c r="AK471" s="59"/>
      <c r="AL471" s="59"/>
      <c r="AM471" s="58"/>
      <c r="AN471" s="59"/>
      <c r="AO471" s="59"/>
      <c r="AP471" s="58"/>
      <c r="AQ471" s="59"/>
      <c r="AR471" s="59"/>
      <c r="AS471" s="59"/>
      <c r="AT471" s="60"/>
      <c r="AU471" s="61"/>
      <c r="AV471" s="61"/>
      <c r="AW471" s="61"/>
      <c r="AX471" s="61"/>
      <c r="AY471" s="61"/>
      <c r="AZ471" s="58"/>
      <c r="BA471" s="59"/>
      <c r="BB471" s="59"/>
      <c r="BC471" s="59"/>
      <c r="BD471" s="59"/>
      <c r="BE471" s="62"/>
    </row>
    <row r="472" spans="2:57" ht="15.95" customHeight="1" x14ac:dyDescent="0.15">
      <c r="B472" s="50" t="str">
        <f t="shared" si="57"/>
        <v/>
      </c>
      <c r="C472" s="51"/>
      <c r="D472" s="52"/>
      <c r="E472" s="53"/>
      <c r="F472" s="53"/>
      <c r="G472" s="53"/>
      <c r="H472" s="53"/>
      <c r="I472" s="54"/>
      <c r="J472" s="55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7"/>
      <c r="X472" s="58"/>
      <c r="Y472" s="59"/>
      <c r="Z472" s="59"/>
      <c r="AA472" s="59"/>
      <c r="AB472" s="59"/>
      <c r="AC472" s="59"/>
      <c r="AD472" s="58"/>
      <c r="AE472" s="59"/>
      <c r="AF472" s="59"/>
      <c r="AG472" s="59"/>
      <c r="AH472" s="59"/>
      <c r="AI472" s="58"/>
      <c r="AJ472" s="59"/>
      <c r="AK472" s="59"/>
      <c r="AL472" s="59"/>
      <c r="AM472" s="58"/>
      <c r="AN472" s="59"/>
      <c r="AO472" s="59"/>
      <c r="AP472" s="58"/>
      <c r="AQ472" s="59"/>
      <c r="AR472" s="59"/>
      <c r="AS472" s="59"/>
      <c r="AT472" s="60"/>
      <c r="AU472" s="61"/>
      <c r="AV472" s="61"/>
      <c r="AW472" s="61"/>
      <c r="AX472" s="61"/>
      <c r="AY472" s="61"/>
      <c r="AZ472" s="58"/>
      <c r="BA472" s="59"/>
      <c r="BB472" s="59"/>
      <c r="BC472" s="59"/>
      <c r="BD472" s="59"/>
      <c r="BE472" s="62"/>
    </row>
    <row r="473" spans="2:57" ht="15.95" customHeight="1" x14ac:dyDescent="0.15">
      <c r="B473" s="50" t="str">
        <f t="shared" si="57"/>
        <v/>
      </c>
      <c r="C473" s="51"/>
      <c r="D473" s="52"/>
      <c r="E473" s="53"/>
      <c r="F473" s="53"/>
      <c r="G473" s="53"/>
      <c r="H473" s="53"/>
      <c r="I473" s="54"/>
      <c r="J473" s="55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7"/>
      <c r="X473" s="58"/>
      <c r="Y473" s="59"/>
      <c r="Z473" s="59"/>
      <c r="AA473" s="59"/>
      <c r="AB473" s="59"/>
      <c r="AC473" s="59"/>
      <c r="AD473" s="58"/>
      <c r="AE473" s="59"/>
      <c r="AF473" s="59"/>
      <c r="AG473" s="59"/>
      <c r="AH473" s="59"/>
      <c r="AI473" s="58"/>
      <c r="AJ473" s="59"/>
      <c r="AK473" s="59"/>
      <c r="AL473" s="59"/>
      <c r="AM473" s="58"/>
      <c r="AN473" s="59"/>
      <c r="AO473" s="59"/>
      <c r="AP473" s="58"/>
      <c r="AQ473" s="59"/>
      <c r="AR473" s="59"/>
      <c r="AS473" s="59"/>
      <c r="AT473" s="60"/>
      <c r="AU473" s="61"/>
      <c r="AV473" s="61"/>
      <c r="AW473" s="61"/>
      <c r="AX473" s="61"/>
      <c r="AY473" s="61"/>
      <c r="AZ473" s="58"/>
      <c r="BA473" s="59"/>
      <c r="BB473" s="59"/>
      <c r="BC473" s="59"/>
      <c r="BD473" s="59"/>
      <c r="BE473" s="62"/>
    </row>
    <row r="474" spans="2:57" ht="15.95" customHeight="1" x14ac:dyDescent="0.15">
      <c r="B474" s="50" t="str">
        <f t="shared" si="57"/>
        <v/>
      </c>
      <c r="C474" s="51"/>
      <c r="D474" s="52"/>
      <c r="E474" s="53"/>
      <c r="F474" s="53"/>
      <c r="G474" s="53"/>
      <c r="H474" s="53"/>
      <c r="I474" s="54"/>
      <c r="J474" s="55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7"/>
      <c r="X474" s="58"/>
      <c r="Y474" s="59"/>
      <c r="Z474" s="59"/>
      <c r="AA474" s="59"/>
      <c r="AB474" s="59"/>
      <c r="AC474" s="59"/>
      <c r="AD474" s="58"/>
      <c r="AE474" s="59"/>
      <c r="AF474" s="59"/>
      <c r="AG474" s="59"/>
      <c r="AH474" s="59"/>
      <c r="AI474" s="58"/>
      <c r="AJ474" s="59"/>
      <c r="AK474" s="59"/>
      <c r="AL474" s="59"/>
      <c r="AM474" s="58"/>
      <c r="AN474" s="59"/>
      <c r="AO474" s="59"/>
      <c r="AP474" s="58"/>
      <c r="AQ474" s="59"/>
      <c r="AR474" s="59"/>
      <c r="AS474" s="59"/>
      <c r="AT474" s="60"/>
      <c r="AU474" s="61"/>
      <c r="AV474" s="61"/>
      <c r="AW474" s="61"/>
      <c r="AX474" s="61"/>
      <c r="AY474" s="61"/>
      <c r="AZ474" s="58"/>
      <c r="BA474" s="59"/>
      <c r="BB474" s="59"/>
      <c r="BC474" s="59"/>
      <c r="BD474" s="59"/>
      <c r="BE474" s="62"/>
    </row>
    <row r="475" spans="2:57" ht="15.95" customHeight="1" x14ac:dyDescent="0.15">
      <c r="B475" s="50" t="str">
        <f t="shared" si="57"/>
        <v/>
      </c>
      <c r="C475" s="51"/>
      <c r="D475" s="52"/>
      <c r="E475" s="53"/>
      <c r="F475" s="53"/>
      <c r="G475" s="53"/>
      <c r="H475" s="53"/>
      <c r="I475" s="54"/>
      <c r="J475" s="55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7"/>
      <c r="X475" s="58"/>
      <c r="Y475" s="59"/>
      <c r="Z475" s="59"/>
      <c r="AA475" s="59"/>
      <c r="AB475" s="59"/>
      <c r="AC475" s="59"/>
      <c r="AD475" s="58"/>
      <c r="AE475" s="59"/>
      <c r="AF475" s="59"/>
      <c r="AG475" s="59"/>
      <c r="AH475" s="59"/>
      <c r="AI475" s="58"/>
      <c r="AJ475" s="59"/>
      <c r="AK475" s="59"/>
      <c r="AL475" s="59"/>
      <c r="AM475" s="58"/>
      <c r="AN475" s="59"/>
      <c r="AO475" s="59"/>
      <c r="AP475" s="58"/>
      <c r="AQ475" s="59"/>
      <c r="AR475" s="59"/>
      <c r="AS475" s="59"/>
      <c r="AT475" s="60"/>
      <c r="AU475" s="61"/>
      <c r="AV475" s="61"/>
      <c r="AW475" s="61"/>
      <c r="AX475" s="61"/>
      <c r="AY475" s="61"/>
      <c r="AZ475" s="58"/>
      <c r="BA475" s="59"/>
      <c r="BB475" s="59"/>
      <c r="BC475" s="59"/>
      <c r="BD475" s="59"/>
      <c r="BE475" s="62"/>
    </row>
    <row r="476" spans="2:57" ht="15.95" customHeight="1" x14ac:dyDescent="0.15">
      <c r="B476" s="50" t="str">
        <f t="shared" si="57"/>
        <v/>
      </c>
      <c r="C476" s="51"/>
      <c r="D476" s="52"/>
      <c r="E476" s="53"/>
      <c r="F476" s="53"/>
      <c r="G476" s="53"/>
      <c r="H476" s="53"/>
      <c r="I476" s="54"/>
      <c r="J476" s="55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7"/>
      <c r="X476" s="58"/>
      <c r="Y476" s="59"/>
      <c r="Z476" s="59"/>
      <c r="AA476" s="59"/>
      <c r="AB476" s="59"/>
      <c r="AC476" s="59"/>
      <c r="AD476" s="58"/>
      <c r="AE476" s="59"/>
      <c r="AF476" s="59"/>
      <c r="AG476" s="59"/>
      <c r="AH476" s="59"/>
      <c r="AI476" s="58"/>
      <c r="AJ476" s="59"/>
      <c r="AK476" s="59"/>
      <c r="AL476" s="59"/>
      <c r="AM476" s="58"/>
      <c r="AN476" s="59"/>
      <c r="AO476" s="59"/>
      <c r="AP476" s="58"/>
      <c r="AQ476" s="59"/>
      <c r="AR476" s="59"/>
      <c r="AS476" s="59"/>
      <c r="AT476" s="60"/>
      <c r="AU476" s="61"/>
      <c r="AV476" s="61"/>
      <c r="AW476" s="61"/>
      <c r="AX476" s="61"/>
      <c r="AY476" s="61"/>
      <c r="AZ476" s="58"/>
      <c r="BA476" s="59"/>
      <c r="BB476" s="59"/>
      <c r="BC476" s="59"/>
      <c r="BD476" s="59"/>
      <c r="BE476" s="62"/>
    </row>
    <row r="477" spans="2:57" ht="15.95" customHeight="1" x14ac:dyDescent="0.15">
      <c r="B477" s="50" t="str">
        <f t="shared" si="57"/>
        <v/>
      </c>
      <c r="C477" s="51"/>
      <c r="D477" s="52"/>
      <c r="E477" s="53"/>
      <c r="F477" s="53"/>
      <c r="G477" s="53"/>
      <c r="H477" s="53"/>
      <c r="I477" s="54"/>
      <c r="J477" s="55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7"/>
      <c r="X477" s="58"/>
      <c r="Y477" s="59"/>
      <c r="Z477" s="59"/>
      <c r="AA477" s="59"/>
      <c r="AB477" s="59"/>
      <c r="AC477" s="59"/>
      <c r="AD477" s="58"/>
      <c r="AE477" s="59"/>
      <c r="AF477" s="59"/>
      <c r="AG477" s="59"/>
      <c r="AH477" s="59"/>
      <c r="AI477" s="58"/>
      <c r="AJ477" s="59"/>
      <c r="AK477" s="59"/>
      <c r="AL477" s="59"/>
      <c r="AM477" s="58"/>
      <c r="AN477" s="59"/>
      <c r="AO477" s="59"/>
      <c r="AP477" s="58"/>
      <c r="AQ477" s="59"/>
      <c r="AR477" s="59"/>
      <c r="AS477" s="59"/>
      <c r="AT477" s="60"/>
      <c r="AU477" s="61"/>
      <c r="AV477" s="61"/>
      <c r="AW477" s="61"/>
      <c r="AX477" s="61"/>
      <c r="AY477" s="61"/>
      <c r="AZ477" s="58"/>
      <c r="BA477" s="59"/>
      <c r="BB477" s="59"/>
      <c r="BC477" s="59"/>
      <c r="BD477" s="59"/>
      <c r="BE477" s="62"/>
    </row>
    <row r="478" spans="2:57" ht="15.95" customHeight="1" x14ac:dyDescent="0.15">
      <c r="B478" s="50" t="str">
        <f t="shared" si="57"/>
        <v/>
      </c>
      <c r="C478" s="51"/>
      <c r="D478" s="52"/>
      <c r="E478" s="53"/>
      <c r="F478" s="53"/>
      <c r="G478" s="53"/>
      <c r="H478" s="53"/>
      <c r="I478" s="54"/>
      <c r="J478" s="55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7"/>
      <c r="X478" s="58"/>
      <c r="Y478" s="59"/>
      <c r="Z478" s="59"/>
      <c r="AA478" s="59"/>
      <c r="AB478" s="59"/>
      <c r="AC478" s="59"/>
      <c r="AD478" s="58"/>
      <c r="AE478" s="59"/>
      <c r="AF478" s="59"/>
      <c r="AG478" s="59"/>
      <c r="AH478" s="59"/>
      <c r="AI478" s="58"/>
      <c r="AJ478" s="59"/>
      <c r="AK478" s="59"/>
      <c r="AL478" s="59"/>
      <c r="AM478" s="58"/>
      <c r="AN478" s="59"/>
      <c r="AO478" s="59"/>
      <c r="AP478" s="58"/>
      <c r="AQ478" s="59"/>
      <c r="AR478" s="59"/>
      <c r="AS478" s="59"/>
      <c r="AT478" s="60"/>
      <c r="AU478" s="61"/>
      <c r="AV478" s="61"/>
      <c r="AW478" s="61"/>
      <c r="AX478" s="61"/>
      <c r="AY478" s="61"/>
      <c r="AZ478" s="58"/>
      <c r="BA478" s="59"/>
      <c r="BB478" s="59"/>
      <c r="BC478" s="59"/>
      <c r="BD478" s="59"/>
      <c r="BE478" s="62"/>
    </row>
    <row r="479" spans="2:57" ht="15.95" customHeight="1" x14ac:dyDescent="0.15">
      <c r="B479" s="50" t="str">
        <f t="shared" si="57"/>
        <v/>
      </c>
      <c r="C479" s="51"/>
      <c r="D479" s="52"/>
      <c r="E479" s="53"/>
      <c r="F479" s="53"/>
      <c r="G479" s="53"/>
      <c r="H479" s="53"/>
      <c r="I479" s="54"/>
      <c r="J479" s="55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7"/>
      <c r="X479" s="58"/>
      <c r="Y479" s="59"/>
      <c r="Z479" s="59"/>
      <c r="AA479" s="59"/>
      <c r="AB479" s="59"/>
      <c r="AC479" s="59"/>
      <c r="AD479" s="58"/>
      <c r="AE479" s="59"/>
      <c r="AF479" s="59"/>
      <c r="AG479" s="59"/>
      <c r="AH479" s="59"/>
      <c r="AI479" s="58"/>
      <c r="AJ479" s="59"/>
      <c r="AK479" s="59"/>
      <c r="AL479" s="59"/>
      <c r="AM479" s="58"/>
      <c r="AN479" s="59"/>
      <c r="AO479" s="59"/>
      <c r="AP479" s="58"/>
      <c r="AQ479" s="59"/>
      <c r="AR479" s="59"/>
      <c r="AS479" s="59"/>
      <c r="AT479" s="60"/>
      <c r="AU479" s="61"/>
      <c r="AV479" s="61"/>
      <c r="AW479" s="61"/>
      <c r="AX479" s="61"/>
      <c r="AY479" s="61"/>
      <c r="AZ479" s="58"/>
      <c r="BA479" s="59"/>
      <c r="BB479" s="59"/>
      <c r="BC479" s="59"/>
      <c r="BD479" s="59"/>
      <c r="BE479" s="62"/>
    </row>
    <row r="480" spans="2:57" ht="15.95" customHeight="1" x14ac:dyDescent="0.15">
      <c r="B480" s="50" t="str">
        <f t="shared" si="57"/>
        <v/>
      </c>
      <c r="C480" s="51"/>
      <c r="D480" s="52"/>
      <c r="E480" s="53"/>
      <c r="F480" s="53"/>
      <c r="G480" s="53"/>
      <c r="H480" s="53"/>
      <c r="I480" s="54"/>
      <c r="J480" s="55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7"/>
      <c r="X480" s="58"/>
      <c r="Y480" s="59"/>
      <c r="Z480" s="59"/>
      <c r="AA480" s="59"/>
      <c r="AB480" s="59"/>
      <c r="AC480" s="59"/>
      <c r="AD480" s="58"/>
      <c r="AE480" s="59"/>
      <c r="AF480" s="59"/>
      <c r="AG480" s="59"/>
      <c r="AH480" s="59"/>
      <c r="AI480" s="58"/>
      <c r="AJ480" s="59"/>
      <c r="AK480" s="59"/>
      <c r="AL480" s="59"/>
      <c r="AM480" s="58"/>
      <c r="AN480" s="59"/>
      <c r="AO480" s="59"/>
      <c r="AP480" s="58"/>
      <c r="AQ480" s="59"/>
      <c r="AR480" s="59"/>
      <c r="AS480" s="59"/>
      <c r="AT480" s="60"/>
      <c r="AU480" s="61"/>
      <c r="AV480" s="61"/>
      <c r="AW480" s="61"/>
      <c r="AX480" s="61"/>
      <c r="AY480" s="61"/>
      <c r="AZ480" s="58"/>
      <c r="BA480" s="59"/>
      <c r="BB480" s="59"/>
      <c r="BC480" s="59"/>
      <c r="BD480" s="59"/>
      <c r="BE480" s="62"/>
    </row>
    <row r="481" spans="2:57" ht="15.95" customHeight="1" x14ac:dyDescent="0.15">
      <c r="B481" s="50" t="str">
        <f t="shared" si="57"/>
        <v/>
      </c>
      <c r="C481" s="51"/>
      <c r="D481" s="52"/>
      <c r="E481" s="53"/>
      <c r="F481" s="53"/>
      <c r="G481" s="53"/>
      <c r="H481" s="53"/>
      <c r="I481" s="54"/>
      <c r="J481" s="55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7"/>
      <c r="X481" s="58"/>
      <c r="Y481" s="59"/>
      <c r="Z481" s="59"/>
      <c r="AA481" s="59"/>
      <c r="AB481" s="59"/>
      <c r="AC481" s="59"/>
      <c r="AD481" s="58"/>
      <c r="AE481" s="59"/>
      <c r="AF481" s="59"/>
      <c r="AG481" s="59"/>
      <c r="AH481" s="59"/>
      <c r="AI481" s="58"/>
      <c r="AJ481" s="59"/>
      <c r="AK481" s="59"/>
      <c r="AL481" s="59"/>
      <c r="AM481" s="58"/>
      <c r="AN481" s="59"/>
      <c r="AO481" s="59"/>
      <c r="AP481" s="58"/>
      <c r="AQ481" s="59"/>
      <c r="AR481" s="59"/>
      <c r="AS481" s="59"/>
      <c r="AT481" s="60"/>
      <c r="AU481" s="61"/>
      <c r="AV481" s="61"/>
      <c r="AW481" s="61"/>
      <c r="AX481" s="61"/>
      <c r="AY481" s="61"/>
      <c r="AZ481" s="58"/>
      <c r="BA481" s="59"/>
      <c r="BB481" s="59"/>
      <c r="BC481" s="59"/>
      <c r="BD481" s="59"/>
      <c r="BE481" s="62"/>
    </row>
    <row r="482" spans="2:57" ht="15.95" customHeight="1" x14ac:dyDescent="0.15">
      <c r="B482" s="50" t="str">
        <f t="shared" si="57"/>
        <v/>
      </c>
      <c r="C482" s="51"/>
      <c r="D482" s="52"/>
      <c r="E482" s="53"/>
      <c r="F482" s="53"/>
      <c r="G482" s="53"/>
      <c r="H482" s="53"/>
      <c r="I482" s="54"/>
      <c r="J482" s="55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7"/>
      <c r="X482" s="58"/>
      <c r="Y482" s="59"/>
      <c r="Z482" s="59"/>
      <c r="AA482" s="59"/>
      <c r="AB482" s="59"/>
      <c r="AC482" s="59"/>
      <c r="AD482" s="58"/>
      <c r="AE482" s="59"/>
      <c r="AF482" s="59"/>
      <c r="AG482" s="59"/>
      <c r="AH482" s="59"/>
      <c r="AI482" s="58"/>
      <c r="AJ482" s="59"/>
      <c r="AK482" s="59"/>
      <c r="AL482" s="59"/>
      <c r="AM482" s="58"/>
      <c r="AN482" s="59"/>
      <c r="AO482" s="59"/>
      <c r="AP482" s="58"/>
      <c r="AQ482" s="59"/>
      <c r="AR482" s="59"/>
      <c r="AS482" s="59"/>
      <c r="AT482" s="60"/>
      <c r="AU482" s="61"/>
      <c r="AV482" s="61"/>
      <c r="AW482" s="61"/>
      <c r="AX482" s="61"/>
      <c r="AY482" s="61"/>
      <c r="AZ482" s="58"/>
      <c r="BA482" s="59"/>
      <c r="BB482" s="59"/>
      <c r="BC482" s="59"/>
      <c r="BD482" s="59"/>
      <c r="BE482" s="62"/>
    </row>
    <row r="483" spans="2:57" ht="15.95" customHeight="1" x14ac:dyDescent="0.15">
      <c r="B483" s="50" t="str">
        <f t="shared" si="57"/>
        <v/>
      </c>
      <c r="C483" s="51"/>
      <c r="D483" s="52"/>
      <c r="E483" s="53"/>
      <c r="F483" s="53"/>
      <c r="G483" s="53"/>
      <c r="H483" s="53"/>
      <c r="I483" s="54"/>
      <c r="J483" s="55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7"/>
      <c r="X483" s="58"/>
      <c r="Y483" s="59"/>
      <c r="Z483" s="59"/>
      <c r="AA483" s="59"/>
      <c r="AB483" s="59"/>
      <c r="AC483" s="59"/>
      <c r="AD483" s="58"/>
      <c r="AE483" s="59"/>
      <c r="AF483" s="59"/>
      <c r="AG483" s="59"/>
      <c r="AH483" s="59"/>
      <c r="AI483" s="58"/>
      <c r="AJ483" s="59"/>
      <c r="AK483" s="59"/>
      <c r="AL483" s="59"/>
      <c r="AM483" s="58"/>
      <c r="AN483" s="59"/>
      <c r="AO483" s="59"/>
      <c r="AP483" s="58"/>
      <c r="AQ483" s="59"/>
      <c r="AR483" s="59"/>
      <c r="AS483" s="59"/>
      <c r="AT483" s="60"/>
      <c r="AU483" s="61"/>
      <c r="AV483" s="61"/>
      <c r="AW483" s="61"/>
      <c r="AX483" s="61"/>
      <c r="AY483" s="61"/>
      <c r="AZ483" s="58"/>
      <c r="BA483" s="59"/>
      <c r="BB483" s="59"/>
      <c r="BC483" s="59"/>
      <c r="BD483" s="59"/>
      <c r="BE483" s="62"/>
    </row>
    <row r="484" spans="2:57" ht="15.95" customHeight="1" x14ac:dyDescent="0.15">
      <c r="B484" s="50" t="str">
        <f t="shared" si="57"/>
        <v/>
      </c>
      <c r="C484" s="51"/>
      <c r="D484" s="52"/>
      <c r="E484" s="53"/>
      <c r="F484" s="53"/>
      <c r="G484" s="53"/>
      <c r="H484" s="53"/>
      <c r="I484" s="54"/>
      <c r="J484" s="55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7"/>
      <c r="X484" s="58"/>
      <c r="Y484" s="59"/>
      <c r="Z484" s="59"/>
      <c r="AA484" s="59"/>
      <c r="AB484" s="59"/>
      <c r="AC484" s="59"/>
      <c r="AD484" s="58"/>
      <c r="AE484" s="59"/>
      <c r="AF484" s="59"/>
      <c r="AG484" s="59"/>
      <c r="AH484" s="59"/>
      <c r="AI484" s="58"/>
      <c r="AJ484" s="59"/>
      <c r="AK484" s="59"/>
      <c r="AL484" s="59"/>
      <c r="AM484" s="58"/>
      <c r="AN484" s="59"/>
      <c r="AO484" s="59"/>
      <c r="AP484" s="58"/>
      <c r="AQ484" s="59"/>
      <c r="AR484" s="59"/>
      <c r="AS484" s="59"/>
      <c r="AT484" s="60"/>
      <c r="AU484" s="61"/>
      <c r="AV484" s="61"/>
      <c r="AW484" s="61"/>
      <c r="AX484" s="61"/>
      <c r="AY484" s="61"/>
      <c r="AZ484" s="58"/>
      <c r="BA484" s="59"/>
      <c r="BB484" s="59"/>
      <c r="BC484" s="59"/>
      <c r="BD484" s="59"/>
      <c r="BE484" s="62"/>
    </row>
    <row r="485" spans="2:57" ht="15.95" customHeight="1" x14ac:dyDescent="0.15">
      <c r="B485" s="50" t="str">
        <f t="shared" si="57"/>
        <v/>
      </c>
      <c r="C485" s="51"/>
      <c r="D485" s="52"/>
      <c r="E485" s="53"/>
      <c r="F485" s="53"/>
      <c r="G485" s="53"/>
      <c r="H485" s="53"/>
      <c r="I485" s="54"/>
      <c r="J485" s="55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7"/>
      <c r="X485" s="58"/>
      <c r="Y485" s="59"/>
      <c r="Z485" s="59"/>
      <c r="AA485" s="59"/>
      <c r="AB485" s="59"/>
      <c r="AC485" s="59"/>
      <c r="AD485" s="58"/>
      <c r="AE485" s="59"/>
      <c r="AF485" s="59"/>
      <c r="AG485" s="59"/>
      <c r="AH485" s="59"/>
      <c r="AI485" s="58"/>
      <c r="AJ485" s="59"/>
      <c r="AK485" s="59"/>
      <c r="AL485" s="59"/>
      <c r="AM485" s="58"/>
      <c r="AN485" s="59"/>
      <c r="AO485" s="59"/>
      <c r="AP485" s="58"/>
      <c r="AQ485" s="59"/>
      <c r="AR485" s="59"/>
      <c r="AS485" s="59"/>
      <c r="AT485" s="60"/>
      <c r="AU485" s="61"/>
      <c r="AV485" s="61"/>
      <c r="AW485" s="61"/>
      <c r="AX485" s="61"/>
      <c r="AY485" s="61"/>
      <c r="AZ485" s="58"/>
      <c r="BA485" s="59"/>
      <c r="BB485" s="59"/>
      <c r="BC485" s="59"/>
      <c r="BD485" s="59"/>
      <c r="BE485" s="62"/>
    </row>
    <row r="486" spans="2:57" ht="15.95" customHeight="1" x14ac:dyDescent="0.15">
      <c r="B486" s="50" t="str">
        <f t="shared" si="57"/>
        <v/>
      </c>
      <c r="C486" s="51"/>
      <c r="D486" s="52"/>
      <c r="E486" s="53"/>
      <c r="F486" s="53"/>
      <c r="G486" s="53"/>
      <c r="H486" s="53"/>
      <c r="I486" s="54"/>
      <c r="J486" s="55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7"/>
      <c r="X486" s="58"/>
      <c r="Y486" s="59"/>
      <c r="Z486" s="59"/>
      <c r="AA486" s="59"/>
      <c r="AB486" s="59"/>
      <c r="AC486" s="59"/>
      <c r="AD486" s="58"/>
      <c r="AE486" s="59"/>
      <c r="AF486" s="59"/>
      <c r="AG486" s="59"/>
      <c r="AH486" s="59"/>
      <c r="AI486" s="58"/>
      <c r="AJ486" s="59"/>
      <c r="AK486" s="59"/>
      <c r="AL486" s="59"/>
      <c r="AM486" s="58"/>
      <c r="AN486" s="59"/>
      <c r="AO486" s="59"/>
      <c r="AP486" s="58"/>
      <c r="AQ486" s="59"/>
      <c r="AR486" s="59"/>
      <c r="AS486" s="59"/>
      <c r="AT486" s="60"/>
      <c r="AU486" s="61"/>
      <c r="AV486" s="61"/>
      <c r="AW486" s="61"/>
      <c r="AX486" s="61"/>
      <c r="AY486" s="61"/>
      <c r="AZ486" s="58"/>
      <c r="BA486" s="59"/>
      <c r="BB486" s="59"/>
      <c r="BC486" s="59"/>
      <c r="BD486" s="59"/>
      <c r="BE486" s="62"/>
    </row>
    <row r="487" spans="2:57" ht="15.95" customHeight="1" x14ac:dyDescent="0.15">
      <c r="B487" s="50" t="str">
        <f t="shared" si="57"/>
        <v/>
      </c>
      <c r="C487" s="51"/>
      <c r="D487" s="52"/>
      <c r="E487" s="53"/>
      <c r="F487" s="53"/>
      <c r="G487" s="53"/>
      <c r="H487" s="53"/>
      <c r="I487" s="54"/>
      <c r="J487" s="55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7"/>
      <c r="X487" s="58"/>
      <c r="Y487" s="59"/>
      <c r="Z487" s="59"/>
      <c r="AA487" s="59"/>
      <c r="AB487" s="59"/>
      <c r="AC487" s="59"/>
      <c r="AD487" s="58"/>
      <c r="AE487" s="59"/>
      <c r="AF487" s="59"/>
      <c r="AG487" s="59"/>
      <c r="AH487" s="59"/>
      <c r="AI487" s="58"/>
      <c r="AJ487" s="59"/>
      <c r="AK487" s="59"/>
      <c r="AL487" s="59"/>
      <c r="AM487" s="58"/>
      <c r="AN487" s="59"/>
      <c r="AO487" s="59"/>
      <c r="AP487" s="58"/>
      <c r="AQ487" s="59"/>
      <c r="AR487" s="59"/>
      <c r="AS487" s="59"/>
      <c r="AT487" s="60"/>
      <c r="AU487" s="61"/>
      <c r="AV487" s="61"/>
      <c r="AW487" s="61"/>
      <c r="AX487" s="61"/>
      <c r="AY487" s="61"/>
      <c r="AZ487" s="58"/>
      <c r="BA487" s="59"/>
      <c r="BB487" s="59"/>
      <c r="BC487" s="59"/>
      <c r="BD487" s="59"/>
      <c r="BE487" s="62"/>
    </row>
    <row r="488" spans="2:57" ht="15.95" customHeight="1" x14ac:dyDescent="0.15">
      <c r="B488" s="50" t="str">
        <f t="shared" si="57"/>
        <v/>
      </c>
      <c r="C488" s="51"/>
      <c r="D488" s="52"/>
      <c r="E488" s="53"/>
      <c r="F488" s="53"/>
      <c r="G488" s="53"/>
      <c r="H488" s="53"/>
      <c r="I488" s="54"/>
      <c r="J488" s="55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7"/>
      <c r="X488" s="58"/>
      <c r="Y488" s="59"/>
      <c r="Z488" s="59"/>
      <c r="AA488" s="59"/>
      <c r="AB488" s="59"/>
      <c r="AC488" s="59"/>
      <c r="AD488" s="58"/>
      <c r="AE488" s="59"/>
      <c r="AF488" s="59"/>
      <c r="AG488" s="59"/>
      <c r="AH488" s="59"/>
      <c r="AI488" s="58"/>
      <c r="AJ488" s="59"/>
      <c r="AK488" s="59"/>
      <c r="AL488" s="59"/>
      <c r="AM488" s="58"/>
      <c r="AN488" s="59"/>
      <c r="AO488" s="59"/>
      <c r="AP488" s="58"/>
      <c r="AQ488" s="59"/>
      <c r="AR488" s="59"/>
      <c r="AS488" s="59"/>
      <c r="AT488" s="60"/>
      <c r="AU488" s="61"/>
      <c r="AV488" s="61"/>
      <c r="AW488" s="61"/>
      <c r="AX488" s="61"/>
      <c r="AY488" s="61"/>
      <c r="AZ488" s="58"/>
      <c r="BA488" s="59"/>
      <c r="BB488" s="59"/>
      <c r="BC488" s="59"/>
      <c r="BD488" s="59"/>
      <c r="BE488" s="62"/>
    </row>
    <row r="489" spans="2:57" ht="15.95" customHeight="1" x14ac:dyDescent="0.15">
      <c r="B489" s="50" t="str">
        <f t="shared" si="57"/>
        <v/>
      </c>
      <c r="C489" s="51"/>
      <c r="D489" s="52"/>
      <c r="E489" s="53"/>
      <c r="F489" s="53"/>
      <c r="G489" s="53"/>
      <c r="H489" s="53"/>
      <c r="I489" s="54"/>
      <c r="J489" s="55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7"/>
      <c r="X489" s="58"/>
      <c r="Y489" s="59"/>
      <c r="Z489" s="59"/>
      <c r="AA489" s="59"/>
      <c r="AB489" s="59"/>
      <c r="AC489" s="59"/>
      <c r="AD489" s="58"/>
      <c r="AE489" s="59"/>
      <c r="AF489" s="59"/>
      <c r="AG489" s="59"/>
      <c r="AH489" s="59"/>
      <c r="AI489" s="58"/>
      <c r="AJ489" s="59"/>
      <c r="AK489" s="59"/>
      <c r="AL489" s="59"/>
      <c r="AM489" s="58"/>
      <c r="AN489" s="59"/>
      <c r="AO489" s="59"/>
      <c r="AP489" s="58"/>
      <c r="AQ489" s="59"/>
      <c r="AR489" s="59"/>
      <c r="AS489" s="59"/>
      <c r="AT489" s="60"/>
      <c r="AU489" s="61"/>
      <c r="AV489" s="61"/>
      <c r="AW489" s="61"/>
      <c r="AX489" s="61"/>
      <c r="AY489" s="61"/>
      <c r="AZ489" s="58"/>
      <c r="BA489" s="59"/>
      <c r="BB489" s="59"/>
      <c r="BC489" s="59"/>
      <c r="BD489" s="59"/>
      <c r="BE489" s="62"/>
    </row>
    <row r="490" spans="2:57" ht="15.95" customHeight="1" x14ac:dyDescent="0.15">
      <c r="B490" s="50" t="str">
        <f t="shared" si="57"/>
        <v/>
      </c>
      <c r="C490" s="51"/>
      <c r="D490" s="52"/>
      <c r="E490" s="53"/>
      <c r="F490" s="53"/>
      <c r="G490" s="53"/>
      <c r="H490" s="53"/>
      <c r="I490" s="54"/>
      <c r="J490" s="55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7"/>
      <c r="X490" s="58"/>
      <c r="Y490" s="59"/>
      <c r="Z490" s="59"/>
      <c r="AA490" s="59"/>
      <c r="AB490" s="59"/>
      <c r="AC490" s="59"/>
      <c r="AD490" s="58"/>
      <c r="AE490" s="59"/>
      <c r="AF490" s="59"/>
      <c r="AG490" s="59"/>
      <c r="AH490" s="59"/>
      <c r="AI490" s="58"/>
      <c r="AJ490" s="59"/>
      <c r="AK490" s="59"/>
      <c r="AL490" s="59"/>
      <c r="AM490" s="58"/>
      <c r="AN490" s="59"/>
      <c r="AO490" s="59"/>
      <c r="AP490" s="58"/>
      <c r="AQ490" s="59"/>
      <c r="AR490" s="59"/>
      <c r="AS490" s="59"/>
      <c r="AT490" s="60"/>
      <c r="AU490" s="61"/>
      <c r="AV490" s="61"/>
      <c r="AW490" s="61"/>
      <c r="AX490" s="61"/>
      <c r="AY490" s="61"/>
      <c r="AZ490" s="58"/>
      <c r="BA490" s="59"/>
      <c r="BB490" s="59"/>
      <c r="BC490" s="59"/>
      <c r="BD490" s="59"/>
      <c r="BE490" s="62"/>
    </row>
    <row r="491" spans="2:57" ht="15.95" customHeight="1" x14ac:dyDescent="0.15">
      <c r="B491" s="50" t="str">
        <f t="shared" si="57"/>
        <v/>
      </c>
      <c r="C491" s="51"/>
      <c r="D491" s="52"/>
      <c r="E491" s="53"/>
      <c r="F491" s="53"/>
      <c r="G491" s="53"/>
      <c r="H491" s="53"/>
      <c r="I491" s="54"/>
      <c r="J491" s="55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7"/>
      <c r="X491" s="58"/>
      <c r="Y491" s="59"/>
      <c r="Z491" s="59"/>
      <c r="AA491" s="59"/>
      <c r="AB491" s="59"/>
      <c r="AC491" s="59"/>
      <c r="AD491" s="58"/>
      <c r="AE491" s="59"/>
      <c r="AF491" s="59"/>
      <c r="AG491" s="59"/>
      <c r="AH491" s="59"/>
      <c r="AI491" s="58"/>
      <c r="AJ491" s="59"/>
      <c r="AK491" s="59"/>
      <c r="AL491" s="59"/>
      <c r="AM491" s="58"/>
      <c r="AN491" s="59"/>
      <c r="AO491" s="59"/>
      <c r="AP491" s="58"/>
      <c r="AQ491" s="59"/>
      <c r="AR491" s="59"/>
      <c r="AS491" s="59"/>
      <c r="AT491" s="60"/>
      <c r="AU491" s="61"/>
      <c r="AV491" s="61"/>
      <c r="AW491" s="61"/>
      <c r="AX491" s="61"/>
      <c r="AY491" s="61"/>
      <c r="AZ491" s="58"/>
      <c r="BA491" s="59"/>
      <c r="BB491" s="59"/>
      <c r="BC491" s="59"/>
      <c r="BD491" s="59"/>
      <c r="BE491" s="62"/>
    </row>
    <row r="492" spans="2:57" ht="15.95" customHeight="1" x14ac:dyDescent="0.15">
      <c r="B492" s="50" t="str">
        <f t="shared" si="57"/>
        <v/>
      </c>
      <c r="C492" s="51"/>
      <c r="D492" s="52"/>
      <c r="E492" s="53"/>
      <c r="F492" s="53"/>
      <c r="G492" s="53"/>
      <c r="H492" s="53"/>
      <c r="I492" s="54"/>
      <c r="J492" s="55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7"/>
      <c r="X492" s="58"/>
      <c r="Y492" s="59"/>
      <c r="Z492" s="59"/>
      <c r="AA492" s="59"/>
      <c r="AB492" s="59"/>
      <c r="AC492" s="59"/>
      <c r="AD492" s="58"/>
      <c r="AE492" s="59"/>
      <c r="AF492" s="59"/>
      <c r="AG492" s="59"/>
      <c r="AH492" s="59"/>
      <c r="AI492" s="58"/>
      <c r="AJ492" s="59"/>
      <c r="AK492" s="59"/>
      <c r="AL492" s="59"/>
      <c r="AM492" s="58"/>
      <c r="AN492" s="59"/>
      <c r="AO492" s="59"/>
      <c r="AP492" s="58"/>
      <c r="AQ492" s="59"/>
      <c r="AR492" s="59"/>
      <c r="AS492" s="59"/>
      <c r="AT492" s="60"/>
      <c r="AU492" s="61"/>
      <c r="AV492" s="61"/>
      <c r="AW492" s="61"/>
      <c r="AX492" s="61"/>
      <c r="AY492" s="61"/>
      <c r="AZ492" s="58"/>
      <c r="BA492" s="59"/>
      <c r="BB492" s="59"/>
      <c r="BC492" s="59"/>
      <c r="BD492" s="59"/>
      <c r="BE492" s="62"/>
    </row>
    <row r="493" spans="2:57" ht="15.95" customHeight="1" x14ac:dyDescent="0.15">
      <c r="B493" s="50" t="str">
        <f t="shared" si="57"/>
        <v/>
      </c>
      <c r="C493" s="51"/>
      <c r="D493" s="52"/>
      <c r="E493" s="53"/>
      <c r="F493" s="53"/>
      <c r="G493" s="53"/>
      <c r="H493" s="53"/>
      <c r="I493" s="54"/>
      <c r="J493" s="55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7"/>
      <c r="X493" s="58"/>
      <c r="Y493" s="59"/>
      <c r="Z493" s="59"/>
      <c r="AA493" s="59"/>
      <c r="AB493" s="59"/>
      <c r="AC493" s="59"/>
      <c r="AD493" s="58"/>
      <c r="AE493" s="59"/>
      <c r="AF493" s="59"/>
      <c r="AG493" s="59"/>
      <c r="AH493" s="59"/>
      <c r="AI493" s="58"/>
      <c r="AJ493" s="59"/>
      <c r="AK493" s="59"/>
      <c r="AL493" s="59"/>
      <c r="AM493" s="58"/>
      <c r="AN493" s="59"/>
      <c r="AO493" s="59"/>
      <c r="AP493" s="58"/>
      <c r="AQ493" s="59"/>
      <c r="AR493" s="59"/>
      <c r="AS493" s="59"/>
      <c r="AT493" s="60"/>
      <c r="AU493" s="61"/>
      <c r="AV493" s="61"/>
      <c r="AW493" s="61"/>
      <c r="AX493" s="61"/>
      <c r="AY493" s="61"/>
      <c r="AZ493" s="58"/>
      <c r="BA493" s="59"/>
      <c r="BB493" s="59"/>
      <c r="BC493" s="59"/>
      <c r="BD493" s="59"/>
      <c r="BE493" s="62"/>
    </row>
    <row r="494" spans="2:57" ht="15.95" customHeight="1" x14ac:dyDescent="0.15">
      <c r="B494" s="50" t="str">
        <f t="shared" si="57"/>
        <v/>
      </c>
      <c r="C494" s="51"/>
      <c r="D494" s="52"/>
      <c r="E494" s="53"/>
      <c r="F494" s="53"/>
      <c r="G494" s="53"/>
      <c r="H494" s="53"/>
      <c r="I494" s="54"/>
      <c r="J494" s="55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7"/>
      <c r="X494" s="58"/>
      <c r="Y494" s="59"/>
      <c r="Z494" s="59"/>
      <c r="AA494" s="59"/>
      <c r="AB494" s="59"/>
      <c r="AC494" s="59"/>
      <c r="AD494" s="58"/>
      <c r="AE494" s="59"/>
      <c r="AF494" s="59"/>
      <c r="AG494" s="59"/>
      <c r="AH494" s="59"/>
      <c r="AI494" s="58"/>
      <c r="AJ494" s="59"/>
      <c r="AK494" s="59"/>
      <c r="AL494" s="59"/>
      <c r="AM494" s="58"/>
      <c r="AN494" s="59"/>
      <c r="AO494" s="59"/>
      <c r="AP494" s="58"/>
      <c r="AQ494" s="59"/>
      <c r="AR494" s="59"/>
      <c r="AS494" s="59"/>
      <c r="AT494" s="60"/>
      <c r="AU494" s="61"/>
      <c r="AV494" s="61"/>
      <c r="AW494" s="61"/>
      <c r="AX494" s="61"/>
      <c r="AY494" s="61"/>
      <c r="AZ494" s="58"/>
      <c r="BA494" s="59"/>
      <c r="BB494" s="59"/>
      <c r="BC494" s="59"/>
      <c r="BD494" s="59"/>
      <c r="BE494" s="62"/>
    </row>
    <row r="495" spans="2:57" ht="15.95" customHeight="1" x14ac:dyDescent="0.15">
      <c r="B495" s="50" t="str">
        <f t="shared" si="57"/>
        <v/>
      </c>
      <c r="C495" s="51"/>
      <c r="D495" s="52"/>
      <c r="E495" s="53"/>
      <c r="F495" s="53"/>
      <c r="G495" s="53"/>
      <c r="H495" s="53"/>
      <c r="I495" s="54"/>
      <c r="J495" s="55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7"/>
      <c r="X495" s="58"/>
      <c r="Y495" s="59"/>
      <c r="Z495" s="59"/>
      <c r="AA495" s="59"/>
      <c r="AB495" s="59"/>
      <c r="AC495" s="59"/>
      <c r="AD495" s="58"/>
      <c r="AE495" s="59"/>
      <c r="AF495" s="59"/>
      <c r="AG495" s="59"/>
      <c r="AH495" s="59"/>
      <c r="AI495" s="58"/>
      <c r="AJ495" s="59"/>
      <c r="AK495" s="59"/>
      <c r="AL495" s="59"/>
      <c r="AM495" s="58"/>
      <c r="AN495" s="59"/>
      <c r="AO495" s="59"/>
      <c r="AP495" s="58"/>
      <c r="AQ495" s="59"/>
      <c r="AR495" s="59"/>
      <c r="AS495" s="59"/>
      <c r="AT495" s="60"/>
      <c r="AU495" s="61"/>
      <c r="AV495" s="61"/>
      <c r="AW495" s="61"/>
      <c r="AX495" s="61"/>
      <c r="AY495" s="61"/>
      <c r="AZ495" s="58"/>
      <c r="BA495" s="59"/>
      <c r="BB495" s="59"/>
      <c r="BC495" s="59"/>
      <c r="BD495" s="59"/>
      <c r="BE495" s="62"/>
    </row>
    <row r="496" spans="2:57" ht="15.95" customHeight="1" x14ac:dyDescent="0.15">
      <c r="B496" s="50" t="str">
        <f t="shared" si="57"/>
        <v/>
      </c>
      <c r="C496" s="51"/>
      <c r="D496" s="52"/>
      <c r="E496" s="53"/>
      <c r="F496" s="53"/>
      <c r="G496" s="53"/>
      <c r="H496" s="53"/>
      <c r="I496" s="54"/>
      <c r="J496" s="55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7"/>
      <c r="X496" s="58"/>
      <c r="Y496" s="59"/>
      <c r="Z496" s="59"/>
      <c r="AA496" s="59"/>
      <c r="AB496" s="59"/>
      <c r="AC496" s="59"/>
      <c r="AD496" s="58"/>
      <c r="AE496" s="59"/>
      <c r="AF496" s="59"/>
      <c r="AG496" s="59"/>
      <c r="AH496" s="59"/>
      <c r="AI496" s="58"/>
      <c r="AJ496" s="59"/>
      <c r="AK496" s="59"/>
      <c r="AL496" s="59"/>
      <c r="AM496" s="58"/>
      <c r="AN496" s="59"/>
      <c r="AO496" s="59"/>
      <c r="AP496" s="58"/>
      <c r="AQ496" s="59"/>
      <c r="AR496" s="59"/>
      <c r="AS496" s="59"/>
      <c r="AT496" s="60"/>
      <c r="AU496" s="61"/>
      <c r="AV496" s="61"/>
      <c r="AW496" s="61"/>
      <c r="AX496" s="61"/>
      <c r="AY496" s="61"/>
      <c r="AZ496" s="58"/>
      <c r="BA496" s="59"/>
      <c r="BB496" s="59"/>
      <c r="BC496" s="59"/>
      <c r="BD496" s="59"/>
      <c r="BE496" s="62"/>
    </row>
    <row r="497" spans="2:57" ht="15.95" customHeight="1" x14ac:dyDescent="0.15">
      <c r="B497" s="50" t="str">
        <f t="shared" si="57"/>
        <v/>
      </c>
      <c r="C497" s="51"/>
      <c r="D497" s="52"/>
      <c r="E497" s="53"/>
      <c r="F497" s="53"/>
      <c r="G497" s="53"/>
      <c r="H497" s="53"/>
      <c r="I497" s="54"/>
      <c r="J497" s="55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7"/>
      <c r="X497" s="58"/>
      <c r="Y497" s="59"/>
      <c r="Z497" s="59"/>
      <c r="AA497" s="59"/>
      <c r="AB497" s="59"/>
      <c r="AC497" s="59"/>
      <c r="AD497" s="58"/>
      <c r="AE497" s="59"/>
      <c r="AF497" s="59"/>
      <c r="AG497" s="59"/>
      <c r="AH497" s="59"/>
      <c r="AI497" s="58"/>
      <c r="AJ497" s="59"/>
      <c r="AK497" s="59"/>
      <c r="AL497" s="59"/>
      <c r="AM497" s="58"/>
      <c r="AN497" s="59"/>
      <c r="AO497" s="59"/>
      <c r="AP497" s="58"/>
      <c r="AQ497" s="59"/>
      <c r="AR497" s="59"/>
      <c r="AS497" s="59"/>
      <c r="AT497" s="60"/>
      <c r="AU497" s="61"/>
      <c r="AV497" s="61"/>
      <c r="AW497" s="61"/>
      <c r="AX497" s="61"/>
      <c r="AY497" s="61"/>
      <c r="AZ497" s="58"/>
      <c r="BA497" s="59"/>
      <c r="BB497" s="59"/>
      <c r="BC497" s="59"/>
      <c r="BD497" s="59"/>
      <c r="BE497" s="62"/>
    </row>
    <row r="498" spans="2:57" ht="15.95" customHeight="1" x14ac:dyDescent="0.15">
      <c r="B498" s="50" t="str">
        <f t="shared" si="57"/>
        <v/>
      </c>
      <c r="C498" s="51"/>
      <c r="D498" s="52"/>
      <c r="E498" s="53"/>
      <c r="F498" s="53"/>
      <c r="G498" s="53"/>
      <c r="H498" s="53"/>
      <c r="I498" s="54"/>
      <c r="J498" s="55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7"/>
      <c r="X498" s="58"/>
      <c r="Y498" s="59"/>
      <c r="Z498" s="59"/>
      <c r="AA498" s="59"/>
      <c r="AB498" s="59"/>
      <c r="AC498" s="59"/>
      <c r="AD498" s="58"/>
      <c r="AE498" s="59"/>
      <c r="AF498" s="59"/>
      <c r="AG498" s="59"/>
      <c r="AH498" s="59"/>
      <c r="AI498" s="58"/>
      <c r="AJ498" s="59"/>
      <c r="AK498" s="59"/>
      <c r="AL498" s="59"/>
      <c r="AM498" s="58"/>
      <c r="AN498" s="59"/>
      <c r="AO498" s="59"/>
      <c r="AP498" s="58"/>
      <c r="AQ498" s="59"/>
      <c r="AR498" s="59"/>
      <c r="AS498" s="59"/>
      <c r="AT498" s="60"/>
      <c r="AU498" s="61"/>
      <c r="AV498" s="61"/>
      <c r="AW498" s="61"/>
      <c r="AX498" s="61"/>
      <c r="AY498" s="61"/>
      <c r="AZ498" s="58"/>
      <c r="BA498" s="59"/>
      <c r="BB498" s="59"/>
      <c r="BC498" s="59"/>
      <c r="BD498" s="59"/>
      <c r="BE498" s="62"/>
    </row>
    <row r="499" spans="2:57" ht="15.95" customHeight="1" x14ac:dyDescent="0.15">
      <c r="B499" s="50" t="str">
        <f t="shared" si="57"/>
        <v/>
      </c>
      <c r="C499" s="51"/>
      <c r="D499" s="52"/>
      <c r="E499" s="53"/>
      <c r="F499" s="53"/>
      <c r="G499" s="53"/>
      <c r="H499" s="53"/>
      <c r="I499" s="54"/>
      <c r="J499" s="55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7"/>
      <c r="X499" s="58"/>
      <c r="Y499" s="59"/>
      <c r="Z499" s="59"/>
      <c r="AA499" s="59"/>
      <c r="AB499" s="59"/>
      <c r="AC499" s="59"/>
      <c r="AD499" s="58"/>
      <c r="AE499" s="59"/>
      <c r="AF499" s="59"/>
      <c r="AG499" s="59"/>
      <c r="AH499" s="59"/>
      <c r="AI499" s="58"/>
      <c r="AJ499" s="59"/>
      <c r="AK499" s="59"/>
      <c r="AL499" s="59"/>
      <c r="AM499" s="58"/>
      <c r="AN499" s="59"/>
      <c r="AO499" s="59"/>
      <c r="AP499" s="58"/>
      <c r="AQ499" s="59"/>
      <c r="AR499" s="59"/>
      <c r="AS499" s="59"/>
      <c r="AT499" s="60"/>
      <c r="AU499" s="61"/>
      <c r="AV499" s="61"/>
      <c r="AW499" s="61"/>
      <c r="AX499" s="61"/>
      <c r="AY499" s="61"/>
      <c r="AZ499" s="58"/>
      <c r="BA499" s="59"/>
      <c r="BB499" s="59"/>
      <c r="BC499" s="59"/>
      <c r="BD499" s="59"/>
      <c r="BE499" s="62"/>
    </row>
    <row r="500" spans="2:57" ht="15.95" customHeight="1" x14ac:dyDescent="0.15">
      <c r="B500" s="50" t="str">
        <f t="shared" si="57"/>
        <v/>
      </c>
      <c r="C500" s="51"/>
      <c r="D500" s="52"/>
      <c r="E500" s="53"/>
      <c r="F500" s="53"/>
      <c r="G500" s="53"/>
      <c r="H500" s="53"/>
      <c r="I500" s="54"/>
      <c r="J500" s="55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7"/>
      <c r="X500" s="58"/>
      <c r="Y500" s="59"/>
      <c r="Z500" s="59"/>
      <c r="AA500" s="59"/>
      <c r="AB500" s="59"/>
      <c r="AC500" s="59"/>
      <c r="AD500" s="58"/>
      <c r="AE500" s="59"/>
      <c r="AF500" s="59"/>
      <c r="AG500" s="59"/>
      <c r="AH500" s="59"/>
      <c r="AI500" s="58"/>
      <c r="AJ500" s="59"/>
      <c r="AK500" s="59"/>
      <c r="AL500" s="59"/>
      <c r="AM500" s="58"/>
      <c r="AN500" s="59"/>
      <c r="AO500" s="59"/>
      <c r="AP500" s="58"/>
      <c r="AQ500" s="59"/>
      <c r="AR500" s="59"/>
      <c r="AS500" s="59"/>
      <c r="AT500" s="60"/>
      <c r="AU500" s="61"/>
      <c r="AV500" s="61"/>
      <c r="AW500" s="61"/>
      <c r="AX500" s="61"/>
      <c r="AY500" s="61"/>
      <c r="AZ500" s="58"/>
      <c r="BA500" s="59"/>
      <c r="BB500" s="59"/>
      <c r="BC500" s="59"/>
      <c r="BD500" s="59"/>
      <c r="BE500" s="62"/>
    </row>
    <row r="501" spans="2:57" ht="15.95" customHeight="1" x14ac:dyDescent="0.15">
      <c r="B501" s="50" t="str">
        <f t="shared" si="57"/>
        <v/>
      </c>
      <c r="C501" s="51"/>
      <c r="D501" s="52"/>
      <c r="E501" s="53"/>
      <c r="F501" s="53"/>
      <c r="G501" s="53"/>
      <c r="H501" s="53"/>
      <c r="I501" s="54"/>
      <c r="J501" s="55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7"/>
      <c r="X501" s="58"/>
      <c r="Y501" s="59"/>
      <c r="Z501" s="59"/>
      <c r="AA501" s="59"/>
      <c r="AB501" s="59"/>
      <c r="AC501" s="59"/>
      <c r="AD501" s="58"/>
      <c r="AE501" s="59"/>
      <c r="AF501" s="59"/>
      <c r="AG501" s="59"/>
      <c r="AH501" s="59"/>
      <c r="AI501" s="58"/>
      <c r="AJ501" s="59"/>
      <c r="AK501" s="59"/>
      <c r="AL501" s="59"/>
      <c r="AM501" s="58"/>
      <c r="AN501" s="59"/>
      <c r="AO501" s="59"/>
      <c r="AP501" s="58"/>
      <c r="AQ501" s="59"/>
      <c r="AR501" s="59"/>
      <c r="AS501" s="59"/>
      <c r="AT501" s="60"/>
      <c r="AU501" s="61"/>
      <c r="AV501" s="61"/>
      <c r="AW501" s="61"/>
      <c r="AX501" s="61"/>
      <c r="AY501" s="61"/>
      <c r="AZ501" s="58"/>
      <c r="BA501" s="59"/>
      <c r="BB501" s="59"/>
      <c r="BC501" s="59"/>
      <c r="BD501" s="59"/>
      <c r="BE501" s="62"/>
    </row>
    <row r="502" spans="2:57" ht="15.95" customHeight="1" x14ac:dyDescent="0.15">
      <c r="B502" s="50" t="str">
        <f t="shared" si="57"/>
        <v/>
      </c>
      <c r="C502" s="51"/>
      <c r="D502" s="52"/>
      <c r="E502" s="53"/>
      <c r="F502" s="53"/>
      <c r="G502" s="53"/>
      <c r="H502" s="53"/>
      <c r="I502" s="54"/>
      <c r="J502" s="55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7"/>
      <c r="X502" s="58"/>
      <c r="Y502" s="59"/>
      <c r="Z502" s="59"/>
      <c r="AA502" s="59"/>
      <c r="AB502" s="59"/>
      <c r="AC502" s="59"/>
      <c r="AD502" s="58"/>
      <c r="AE502" s="59"/>
      <c r="AF502" s="59"/>
      <c r="AG502" s="59"/>
      <c r="AH502" s="59"/>
      <c r="AI502" s="58"/>
      <c r="AJ502" s="59"/>
      <c r="AK502" s="59"/>
      <c r="AL502" s="59"/>
      <c r="AM502" s="58"/>
      <c r="AN502" s="59"/>
      <c r="AO502" s="59"/>
      <c r="AP502" s="58"/>
      <c r="AQ502" s="59"/>
      <c r="AR502" s="59"/>
      <c r="AS502" s="59"/>
      <c r="AT502" s="60"/>
      <c r="AU502" s="61"/>
      <c r="AV502" s="61"/>
      <c r="AW502" s="61"/>
      <c r="AX502" s="61"/>
      <c r="AY502" s="61"/>
      <c r="AZ502" s="58"/>
      <c r="BA502" s="59"/>
      <c r="BB502" s="59"/>
      <c r="BC502" s="59"/>
      <c r="BD502" s="59"/>
      <c r="BE502" s="62"/>
    </row>
    <row r="503" spans="2:57" ht="15.95" customHeight="1" x14ac:dyDescent="0.15">
      <c r="B503" s="50" t="str">
        <f t="shared" si="57"/>
        <v/>
      </c>
      <c r="C503" s="51"/>
      <c r="D503" s="52"/>
      <c r="E503" s="53"/>
      <c r="F503" s="53"/>
      <c r="G503" s="53"/>
      <c r="H503" s="53"/>
      <c r="I503" s="54"/>
      <c r="J503" s="55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7"/>
      <c r="X503" s="58"/>
      <c r="Y503" s="59"/>
      <c r="Z503" s="59"/>
      <c r="AA503" s="59"/>
      <c r="AB503" s="59"/>
      <c r="AC503" s="59"/>
      <c r="AD503" s="58"/>
      <c r="AE503" s="59"/>
      <c r="AF503" s="59"/>
      <c r="AG503" s="59"/>
      <c r="AH503" s="59"/>
      <c r="AI503" s="58"/>
      <c r="AJ503" s="59"/>
      <c r="AK503" s="59"/>
      <c r="AL503" s="59"/>
      <c r="AM503" s="58"/>
      <c r="AN503" s="59"/>
      <c r="AO503" s="59"/>
      <c r="AP503" s="58"/>
      <c r="AQ503" s="59"/>
      <c r="AR503" s="59"/>
      <c r="AS503" s="59"/>
      <c r="AT503" s="60"/>
      <c r="AU503" s="61"/>
      <c r="AV503" s="61"/>
      <c r="AW503" s="61"/>
      <c r="AX503" s="61"/>
      <c r="AY503" s="61"/>
      <c r="AZ503" s="58"/>
      <c r="BA503" s="59"/>
      <c r="BB503" s="59"/>
      <c r="BC503" s="59"/>
      <c r="BD503" s="59"/>
      <c r="BE503" s="62"/>
    </row>
    <row r="504" spans="2:57" ht="15.95" customHeight="1" x14ac:dyDescent="0.15">
      <c r="B504" s="50" t="str">
        <f t="shared" si="57"/>
        <v/>
      </c>
      <c r="C504" s="51"/>
      <c r="D504" s="52"/>
      <c r="E504" s="53"/>
      <c r="F504" s="53"/>
      <c r="G504" s="53"/>
      <c r="H504" s="53"/>
      <c r="I504" s="54"/>
      <c r="J504" s="55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7"/>
      <c r="X504" s="58"/>
      <c r="Y504" s="59"/>
      <c r="Z504" s="59"/>
      <c r="AA504" s="59"/>
      <c r="AB504" s="59"/>
      <c r="AC504" s="59"/>
      <c r="AD504" s="58"/>
      <c r="AE504" s="59"/>
      <c r="AF504" s="59"/>
      <c r="AG504" s="59"/>
      <c r="AH504" s="59"/>
      <c r="AI504" s="58"/>
      <c r="AJ504" s="59"/>
      <c r="AK504" s="59"/>
      <c r="AL504" s="59"/>
      <c r="AM504" s="58"/>
      <c r="AN504" s="59"/>
      <c r="AO504" s="59"/>
      <c r="AP504" s="58"/>
      <c r="AQ504" s="59"/>
      <c r="AR504" s="59"/>
      <c r="AS504" s="59"/>
      <c r="AT504" s="60"/>
      <c r="AU504" s="61"/>
      <c r="AV504" s="61"/>
      <c r="AW504" s="61"/>
      <c r="AX504" s="61"/>
      <c r="AY504" s="61"/>
      <c r="AZ504" s="58"/>
      <c r="BA504" s="59"/>
      <c r="BB504" s="59"/>
      <c r="BC504" s="59"/>
      <c r="BD504" s="59"/>
      <c r="BE504" s="62"/>
    </row>
    <row r="505" spans="2:57" ht="15.95" customHeight="1" x14ac:dyDescent="0.15">
      <c r="B505" s="50" t="str">
        <f t="shared" si="57"/>
        <v/>
      </c>
      <c r="C505" s="51"/>
      <c r="D505" s="52"/>
      <c r="E505" s="53"/>
      <c r="F505" s="53"/>
      <c r="G505" s="53"/>
      <c r="H505" s="53"/>
      <c r="I505" s="54"/>
      <c r="J505" s="55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7"/>
      <c r="X505" s="58"/>
      <c r="Y505" s="59"/>
      <c r="Z505" s="59"/>
      <c r="AA505" s="59"/>
      <c r="AB505" s="59"/>
      <c r="AC505" s="59"/>
      <c r="AD505" s="58"/>
      <c r="AE505" s="59"/>
      <c r="AF505" s="59"/>
      <c r="AG505" s="59"/>
      <c r="AH505" s="59"/>
      <c r="AI505" s="58"/>
      <c r="AJ505" s="59"/>
      <c r="AK505" s="59"/>
      <c r="AL505" s="59"/>
      <c r="AM505" s="58"/>
      <c r="AN505" s="59"/>
      <c r="AO505" s="59"/>
      <c r="AP505" s="58"/>
      <c r="AQ505" s="59"/>
      <c r="AR505" s="59"/>
      <c r="AS505" s="59"/>
      <c r="AT505" s="60"/>
      <c r="AU505" s="61"/>
      <c r="AV505" s="61"/>
      <c r="AW505" s="61"/>
      <c r="AX505" s="61"/>
      <c r="AY505" s="61"/>
      <c r="AZ505" s="58"/>
      <c r="BA505" s="59"/>
      <c r="BB505" s="59"/>
      <c r="BC505" s="59"/>
      <c r="BD505" s="59"/>
      <c r="BE505" s="62"/>
    </row>
    <row r="506" spans="2:57" ht="15.95" customHeight="1" x14ac:dyDescent="0.15">
      <c r="B506" s="50" t="str">
        <f t="shared" si="57"/>
        <v/>
      </c>
      <c r="C506" s="51"/>
      <c r="D506" s="52"/>
      <c r="E506" s="53"/>
      <c r="F506" s="53"/>
      <c r="G506" s="53"/>
      <c r="H506" s="53"/>
      <c r="I506" s="54"/>
      <c r="J506" s="55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7"/>
      <c r="X506" s="58"/>
      <c r="Y506" s="59"/>
      <c r="Z506" s="59"/>
      <c r="AA506" s="59"/>
      <c r="AB506" s="59"/>
      <c r="AC506" s="59"/>
      <c r="AD506" s="58"/>
      <c r="AE506" s="59"/>
      <c r="AF506" s="59"/>
      <c r="AG506" s="59"/>
      <c r="AH506" s="59"/>
      <c r="AI506" s="58"/>
      <c r="AJ506" s="59"/>
      <c r="AK506" s="59"/>
      <c r="AL506" s="59"/>
      <c r="AM506" s="58"/>
      <c r="AN506" s="59"/>
      <c r="AO506" s="59"/>
      <c r="AP506" s="58"/>
      <c r="AQ506" s="59"/>
      <c r="AR506" s="59"/>
      <c r="AS506" s="59"/>
      <c r="AT506" s="60"/>
      <c r="AU506" s="61"/>
      <c r="AV506" s="61"/>
      <c r="AW506" s="61"/>
      <c r="AX506" s="61"/>
      <c r="AY506" s="61"/>
      <c r="AZ506" s="58"/>
      <c r="BA506" s="59"/>
      <c r="BB506" s="59"/>
      <c r="BC506" s="59"/>
      <c r="BD506" s="59"/>
      <c r="BE506" s="62"/>
    </row>
    <row r="507" spans="2:57" ht="15.95" customHeight="1" x14ac:dyDescent="0.15">
      <c r="B507" s="50" t="str">
        <f t="shared" si="57"/>
        <v/>
      </c>
      <c r="C507" s="51"/>
      <c r="D507" s="52"/>
      <c r="E507" s="53"/>
      <c r="F507" s="53"/>
      <c r="G507" s="53"/>
      <c r="H507" s="53"/>
      <c r="I507" s="54"/>
      <c r="J507" s="55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7"/>
      <c r="X507" s="58"/>
      <c r="Y507" s="59"/>
      <c r="Z507" s="59"/>
      <c r="AA507" s="59"/>
      <c r="AB507" s="59"/>
      <c r="AC507" s="59"/>
      <c r="AD507" s="58"/>
      <c r="AE507" s="59"/>
      <c r="AF507" s="59"/>
      <c r="AG507" s="59"/>
      <c r="AH507" s="59"/>
      <c r="AI507" s="58"/>
      <c r="AJ507" s="59"/>
      <c r="AK507" s="59"/>
      <c r="AL507" s="59"/>
      <c r="AM507" s="58"/>
      <c r="AN507" s="59"/>
      <c r="AO507" s="59"/>
      <c r="AP507" s="58"/>
      <c r="AQ507" s="59"/>
      <c r="AR507" s="59"/>
      <c r="AS507" s="59"/>
      <c r="AT507" s="60"/>
      <c r="AU507" s="61"/>
      <c r="AV507" s="61"/>
      <c r="AW507" s="61"/>
      <c r="AX507" s="61"/>
      <c r="AY507" s="61"/>
      <c r="AZ507" s="58"/>
      <c r="BA507" s="59"/>
      <c r="BB507" s="59"/>
      <c r="BC507" s="59"/>
      <c r="BD507" s="59"/>
      <c r="BE507" s="62"/>
    </row>
    <row r="508" spans="2:57" ht="15.95" customHeight="1" x14ac:dyDescent="0.15">
      <c r="B508" s="50" t="str">
        <f t="shared" si="57"/>
        <v/>
      </c>
      <c r="C508" s="51"/>
      <c r="D508" s="52"/>
      <c r="E508" s="53"/>
      <c r="F508" s="53"/>
      <c r="G508" s="53"/>
      <c r="H508" s="53"/>
      <c r="I508" s="54"/>
      <c r="J508" s="55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7"/>
      <c r="X508" s="58"/>
      <c r="Y508" s="59"/>
      <c r="Z508" s="59"/>
      <c r="AA508" s="59"/>
      <c r="AB508" s="59"/>
      <c r="AC508" s="59"/>
      <c r="AD508" s="58"/>
      <c r="AE508" s="59"/>
      <c r="AF508" s="59"/>
      <c r="AG508" s="59"/>
      <c r="AH508" s="59"/>
      <c r="AI508" s="58"/>
      <c r="AJ508" s="59"/>
      <c r="AK508" s="59"/>
      <c r="AL508" s="59"/>
      <c r="AM508" s="58"/>
      <c r="AN508" s="59"/>
      <c r="AO508" s="59"/>
      <c r="AP508" s="58"/>
      <c r="AQ508" s="59"/>
      <c r="AR508" s="59"/>
      <c r="AS508" s="59"/>
      <c r="AT508" s="60"/>
      <c r="AU508" s="61"/>
      <c r="AV508" s="61"/>
      <c r="AW508" s="61"/>
      <c r="AX508" s="61"/>
      <c r="AY508" s="61"/>
      <c r="AZ508" s="58"/>
      <c r="BA508" s="59"/>
      <c r="BB508" s="59"/>
      <c r="BC508" s="59"/>
      <c r="BD508" s="59"/>
      <c r="BE508" s="62"/>
    </row>
    <row r="509" spans="2:57" ht="15.95" customHeight="1" x14ac:dyDescent="0.15">
      <c r="B509" s="50" t="str">
        <f t="shared" si="57"/>
        <v/>
      </c>
      <c r="C509" s="51"/>
      <c r="D509" s="52"/>
      <c r="E509" s="53"/>
      <c r="F509" s="53"/>
      <c r="G509" s="53"/>
      <c r="H509" s="53"/>
      <c r="I509" s="54"/>
      <c r="J509" s="55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7"/>
      <c r="X509" s="58"/>
      <c r="Y509" s="59"/>
      <c r="Z509" s="59"/>
      <c r="AA509" s="59"/>
      <c r="AB509" s="59"/>
      <c r="AC509" s="59"/>
      <c r="AD509" s="58"/>
      <c r="AE509" s="59"/>
      <c r="AF509" s="59"/>
      <c r="AG509" s="59"/>
      <c r="AH509" s="59"/>
      <c r="AI509" s="58"/>
      <c r="AJ509" s="59"/>
      <c r="AK509" s="59"/>
      <c r="AL509" s="59"/>
      <c r="AM509" s="58"/>
      <c r="AN509" s="59"/>
      <c r="AO509" s="59"/>
      <c r="AP509" s="58"/>
      <c r="AQ509" s="59"/>
      <c r="AR509" s="59"/>
      <c r="AS509" s="59"/>
      <c r="AT509" s="60"/>
      <c r="AU509" s="61"/>
      <c r="AV509" s="61"/>
      <c r="AW509" s="61"/>
      <c r="AX509" s="61"/>
      <c r="AY509" s="61"/>
      <c r="AZ509" s="58"/>
      <c r="BA509" s="59"/>
      <c r="BB509" s="59"/>
      <c r="BC509" s="59"/>
      <c r="BD509" s="59"/>
      <c r="BE509" s="62"/>
    </row>
    <row r="510" spans="2:57" ht="15.95" customHeight="1" x14ac:dyDescent="0.15">
      <c r="B510" s="50" t="str">
        <f t="shared" si="57"/>
        <v/>
      </c>
      <c r="C510" s="51"/>
      <c r="D510" s="52"/>
      <c r="E510" s="53"/>
      <c r="F510" s="53"/>
      <c r="G510" s="53"/>
      <c r="H510" s="53"/>
      <c r="I510" s="54"/>
      <c r="J510" s="55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7"/>
      <c r="X510" s="58"/>
      <c r="Y510" s="59"/>
      <c r="Z510" s="59"/>
      <c r="AA510" s="59"/>
      <c r="AB510" s="59"/>
      <c r="AC510" s="59"/>
      <c r="AD510" s="58"/>
      <c r="AE510" s="59"/>
      <c r="AF510" s="59"/>
      <c r="AG510" s="59"/>
      <c r="AH510" s="59"/>
      <c r="AI510" s="58"/>
      <c r="AJ510" s="59"/>
      <c r="AK510" s="59"/>
      <c r="AL510" s="59"/>
      <c r="AM510" s="58"/>
      <c r="AN510" s="59"/>
      <c r="AO510" s="59"/>
      <c r="AP510" s="58"/>
      <c r="AQ510" s="59"/>
      <c r="AR510" s="59"/>
      <c r="AS510" s="59"/>
      <c r="AT510" s="60"/>
      <c r="AU510" s="61"/>
      <c r="AV510" s="61"/>
      <c r="AW510" s="61"/>
      <c r="AX510" s="61"/>
      <c r="AY510" s="61"/>
      <c r="AZ510" s="58"/>
      <c r="BA510" s="59"/>
      <c r="BB510" s="59"/>
      <c r="BC510" s="59"/>
      <c r="BD510" s="59"/>
      <c r="BE510" s="62"/>
    </row>
    <row r="511" spans="2:57" ht="15.95" customHeight="1" x14ac:dyDescent="0.15">
      <c r="B511" s="50" t="str">
        <f t="shared" si="57"/>
        <v/>
      </c>
      <c r="C511" s="51"/>
      <c r="D511" s="52"/>
      <c r="E511" s="53"/>
      <c r="F511" s="53"/>
      <c r="G511" s="53"/>
      <c r="H511" s="53"/>
      <c r="I511" s="54"/>
      <c r="J511" s="55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7"/>
      <c r="X511" s="58"/>
      <c r="Y511" s="59"/>
      <c r="Z511" s="59"/>
      <c r="AA511" s="59"/>
      <c r="AB511" s="59"/>
      <c r="AC511" s="59"/>
      <c r="AD511" s="58"/>
      <c r="AE511" s="59"/>
      <c r="AF511" s="59"/>
      <c r="AG511" s="59"/>
      <c r="AH511" s="59"/>
      <c r="AI511" s="58"/>
      <c r="AJ511" s="59"/>
      <c r="AK511" s="59"/>
      <c r="AL511" s="59"/>
      <c r="AM511" s="58"/>
      <c r="AN511" s="59"/>
      <c r="AO511" s="59"/>
      <c r="AP511" s="58"/>
      <c r="AQ511" s="59"/>
      <c r="AR511" s="59"/>
      <c r="AS511" s="59"/>
      <c r="AT511" s="60"/>
      <c r="AU511" s="61"/>
      <c r="AV511" s="61"/>
      <c r="AW511" s="61"/>
      <c r="AX511" s="61"/>
      <c r="AY511" s="61"/>
      <c r="AZ511" s="58"/>
      <c r="BA511" s="59"/>
      <c r="BB511" s="59"/>
      <c r="BC511" s="59"/>
      <c r="BD511" s="59"/>
      <c r="BE511" s="62"/>
    </row>
    <row r="512" spans="2:57" ht="15.95" customHeight="1" x14ac:dyDescent="0.15">
      <c r="B512" s="50" t="str">
        <f t="shared" si="57"/>
        <v/>
      </c>
      <c r="C512" s="51"/>
      <c r="D512" s="52"/>
      <c r="E512" s="53"/>
      <c r="F512" s="53"/>
      <c r="G512" s="53"/>
      <c r="H512" s="53"/>
      <c r="I512" s="54"/>
      <c r="J512" s="55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7"/>
      <c r="X512" s="58"/>
      <c r="Y512" s="59"/>
      <c r="Z512" s="59"/>
      <c r="AA512" s="59"/>
      <c r="AB512" s="59"/>
      <c r="AC512" s="59"/>
      <c r="AD512" s="58"/>
      <c r="AE512" s="59"/>
      <c r="AF512" s="59"/>
      <c r="AG512" s="59"/>
      <c r="AH512" s="59"/>
      <c r="AI512" s="58"/>
      <c r="AJ512" s="59"/>
      <c r="AK512" s="59"/>
      <c r="AL512" s="59"/>
      <c r="AM512" s="58"/>
      <c r="AN512" s="59"/>
      <c r="AO512" s="59"/>
      <c r="AP512" s="58"/>
      <c r="AQ512" s="59"/>
      <c r="AR512" s="59"/>
      <c r="AS512" s="59"/>
      <c r="AT512" s="60"/>
      <c r="AU512" s="61"/>
      <c r="AV512" s="61"/>
      <c r="AW512" s="61"/>
      <c r="AX512" s="61"/>
      <c r="AY512" s="61"/>
      <c r="AZ512" s="58"/>
      <c r="BA512" s="59"/>
      <c r="BB512" s="59"/>
      <c r="BC512" s="59"/>
      <c r="BD512" s="59"/>
      <c r="BE512" s="62"/>
    </row>
    <row r="513" spans="2:57" ht="15.95" customHeight="1" x14ac:dyDescent="0.15">
      <c r="B513" s="50" t="str">
        <f t="shared" si="57"/>
        <v/>
      </c>
      <c r="C513" s="51"/>
      <c r="D513" s="52"/>
      <c r="E513" s="53"/>
      <c r="F513" s="53"/>
      <c r="G513" s="53"/>
      <c r="H513" s="53"/>
      <c r="I513" s="54"/>
      <c r="J513" s="55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7"/>
      <c r="X513" s="58"/>
      <c r="Y513" s="59"/>
      <c r="Z513" s="59"/>
      <c r="AA513" s="59"/>
      <c r="AB513" s="59"/>
      <c r="AC513" s="59"/>
      <c r="AD513" s="58"/>
      <c r="AE513" s="59"/>
      <c r="AF513" s="59"/>
      <c r="AG513" s="59"/>
      <c r="AH513" s="59"/>
      <c r="AI513" s="58"/>
      <c r="AJ513" s="59"/>
      <c r="AK513" s="59"/>
      <c r="AL513" s="59"/>
      <c r="AM513" s="58"/>
      <c r="AN513" s="59"/>
      <c r="AO513" s="59"/>
      <c r="AP513" s="58"/>
      <c r="AQ513" s="59"/>
      <c r="AR513" s="59"/>
      <c r="AS513" s="59"/>
      <c r="AT513" s="60"/>
      <c r="AU513" s="61"/>
      <c r="AV513" s="61"/>
      <c r="AW513" s="61"/>
      <c r="AX513" s="61"/>
      <c r="AY513" s="61"/>
      <c r="AZ513" s="58"/>
      <c r="BA513" s="59"/>
      <c r="BB513" s="59"/>
      <c r="BC513" s="59"/>
      <c r="BD513" s="59"/>
      <c r="BE513" s="62"/>
    </row>
    <row r="514" spans="2:57" ht="15.95" customHeight="1" x14ac:dyDescent="0.15">
      <c r="B514" s="50" t="str">
        <f t="shared" si="57"/>
        <v/>
      </c>
      <c r="C514" s="51"/>
      <c r="D514" s="52"/>
      <c r="E514" s="53"/>
      <c r="F514" s="53"/>
      <c r="G514" s="53"/>
      <c r="H514" s="53"/>
      <c r="I514" s="54"/>
      <c r="J514" s="55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7"/>
      <c r="X514" s="58"/>
      <c r="Y514" s="59"/>
      <c r="Z514" s="59"/>
      <c r="AA514" s="59"/>
      <c r="AB514" s="59"/>
      <c r="AC514" s="59"/>
      <c r="AD514" s="58"/>
      <c r="AE514" s="59"/>
      <c r="AF514" s="59"/>
      <c r="AG514" s="59"/>
      <c r="AH514" s="59"/>
      <c r="AI514" s="58"/>
      <c r="AJ514" s="59"/>
      <c r="AK514" s="59"/>
      <c r="AL514" s="59"/>
      <c r="AM514" s="58"/>
      <c r="AN514" s="59"/>
      <c r="AO514" s="59"/>
      <c r="AP514" s="58"/>
      <c r="AQ514" s="59"/>
      <c r="AR514" s="59"/>
      <c r="AS514" s="59"/>
      <c r="AT514" s="60"/>
      <c r="AU514" s="61"/>
      <c r="AV514" s="61"/>
      <c r="AW514" s="61"/>
      <c r="AX514" s="61"/>
      <c r="AY514" s="61"/>
      <c r="AZ514" s="58"/>
      <c r="BA514" s="59"/>
      <c r="BB514" s="59"/>
      <c r="BC514" s="59"/>
      <c r="BD514" s="59"/>
      <c r="BE514" s="62"/>
    </row>
    <row r="515" spans="2:57" ht="15.95" customHeight="1" x14ac:dyDescent="0.15">
      <c r="B515" s="50" t="str">
        <f t="shared" si="57"/>
        <v/>
      </c>
      <c r="C515" s="51"/>
      <c r="D515" s="52"/>
      <c r="E515" s="53"/>
      <c r="F515" s="53"/>
      <c r="G515" s="53"/>
      <c r="H515" s="53"/>
      <c r="I515" s="54"/>
      <c r="J515" s="55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7"/>
      <c r="X515" s="58"/>
      <c r="Y515" s="59"/>
      <c r="Z515" s="59"/>
      <c r="AA515" s="59"/>
      <c r="AB515" s="59"/>
      <c r="AC515" s="59"/>
      <c r="AD515" s="58"/>
      <c r="AE515" s="59"/>
      <c r="AF515" s="59"/>
      <c r="AG515" s="59"/>
      <c r="AH515" s="59"/>
      <c r="AI515" s="58"/>
      <c r="AJ515" s="59"/>
      <c r="AK515" s="59"/>
      <c r="AL515" s="59"/>
      <c r="AM515" s="58"/>
      <c r="AN515" s="59"/>
      <c r="AO515" s="59"/>
      <c r="AP515" s="58"/>
      <c r="AQ515" s="59"/>
      <c r="AR515" s="59"/>
      <c r="AS515" s="59"/>
      <c r="AT515" s="60"/>
      <c r="AU515" s="61"/>
      <c r="AV515" s="61"/>
      <c r="AW515" s="61"/>
      <c r="AX515" s="61"/>
      <c r="AY515" s="61"/>
      <c r="AZ515" s="58"/>
      <c r="BA515" s="59"/>
      <c r="BB515" s="59"/>
      <c r="BC515" s="59"/>
      <c r="BD515" s="59"/>
      <c r="BE515" s="62"/>
    </row>
    <row r="516" spans="2:57" ht="15.95" customHeight="1" x14ac:dyDescent="0.15">
      <c r="B516" s="50" t="str">
        <f t="shared" si="57"/>
        <v/>
      </c>
      <c r="C516" s="51"/>
      <c r="D516" s="52"/>
      <c r="E516" s="53"/>
      <c r="F516" s="53"/>
      <c r="G516" s="53"/>
      <c r="H516" s="53"/>
      <c r="I516" s="54"/>
      <c r="J516" s="55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7"/>
      <c r="X516" s="58"/>
      <c r="Y516" s="59"/>
      <c r="Z516" s="59"/>
      <c r="AA516" s="59"/>
      <c r="AB516" s="59"/>
      <c r="AC516" s="59"/>
      <c r="AD516" s="58"/>
      <c r="AE516" s="59"/>
      <c r="AF516" s="59"/>
      <c r="AG516" s="59"/>
      <c r="AH516" s="59"/>
      <c r="AI516" s="58"/>
      <c r="AJ516" s="59"/>
      <c r="AK516" s="59"/>
      <c r="AL516" s="59"/>
      <c r="AM516" s="58"/>
      <c r="AN516" s="59"/>
      <c r="AO516" s="59"/>
      <c r="AP516" s="58"/>
      <c r="AQ516" s="59"/>
      <c r="AR516" s="59"/>
      <c r="AS516" s="59"/>
      <c r="AT516" s="60"/>
      <c r="AU516" s="61"/>
      <c r="AV516" s="61"/>
      <c r="AW516" s="61"/>
      <c r="AX516" s="61"/>
      <c r="AY516" s="61"/>
      <c r="AZ516" s="58"/>
      <c r="BA516" s="59"/>
      <c r="BB516" s="59"/>
      <c r="BC516" s="59"/>
      <c r="BD516" s="59"/>
      <c r="BE516" s="62"/>
    </row>
    <row r="517" spans="2:57" ht="15.95" customHeight="1" x14ac:dyDescent="0.15">
      <c r="B517" s="50" t="str">
        <f t="shared" si="57"/>
        <v/>
      </c>
      <c r="C517" s="51"/>
      <c r="D517" s="52"/>
      <c r="E517" s="53"/>
      <c r="F517" s="53"/>
      <c r="G517" s="53"/>
      <c r="H517" s="53"/>
      <c r="I517" s="54"/>
      <c r="J517" s="55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7"/>
      <c r="X517" s="58"/>
      <c r="Y517" s="59"/>
      <c r="Z517" s="59"/>
      <c r="AA517" s="59"/>
      <c r="AB517" s="59"/>
      <c r="AC517" s="59"/>
      <c r="AD517" s="58"/>
      <c r="AE517" s="59"/>
      <c r="AF517" s="59"/>
      <c r="AG517" s="59"/>
      <c r="AH517" s="59"/>
      <c r="AI517" s="58"/>
      <c r="AJ517" s="59"/>
      <c r="AK517" s="59"/>
      <c r="AL517" s="59"/>
      <c r="AM517" s="58"/>
      <c r="AN517" s="59"/>
      <c r="AO517" s="59"/>
      <c r="AP517" s="58"/>
      <c r="AQ517" s="59"/>
      <c r="AR517" s="59"/>
      <c r="AS517" s="59"/>
      <c r="AT517" s="60"/>
      <c r="AU517" s="61"/>
      <c r="AV517" s="61"/>
      <c r="AW517" s="61"/>
      <c r="AX517" s="61"/>
      <c r="AY517" s="61"/>
      <c r="AZ517" s="58"/>
      <c r="BA517" s="59"/>
      <c r="BB517" s="59"/>
      <c r="BC517" s="59"/>
      <c r="BD517" s="59"/>
      <c r="BE517" s="62"/>
    </row>
    <row r="518" spans="2:57" ht="15.95" customHeight="1" x14ac:dyDescent="0.15">
      <c r="B518" s="50" t="str">
        <f t="shared" si="57"/>
        <v/>
      </c>
      <c r="C518" s="51"/>
      <c r="D518" s="52"/>
      <c r="E518" s="53"/>
      <c r="F518" s="53"/>
      <c r="G518" s="53"/>
      <c r="H518" s="53"/>
      <c r="I518" s="54"/>
      <c r="J518" s="55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7"/>
      <c r="X518" s="58"/>
      <c r="Y518" s="59"/>
      <c r="Z518" s="59"/>
      <c r="AA518" s="59"/>
      <c r="AB518" s="59"/>
      <c r="AC518" s="59"/>
      <c r="AD518" s="58"/>
      <c r="AE518" s="59"/>
      <c r="AF518" s="59"/>
      <c r="AG518" s="59"/>
      <c r="AH518" s="59"/>
      <c r="AI518" s="58"/>
      <c r="AJ518" s="59"/>
      <c r="AK518" s="59"/>
      <c r="AL518" s="59"/>
      <c r="AM518" s="58"/>
      <c r="AN518" s="59"/>
      <c r="AO518" s="59"/>
      <c r="AP518" s="58"/>
      <c r="AQ518" s="59"/>
      <c r="AR518" s="59"/>
      <c r="AS518" s="59"/>
      <c r="AT518" s="60"/>
      <c r="AU518" s="61"/>
      <c r="AV518" s="61"/>
      <c r="AW518" s="61"/>
      <c r="AX518" s="61"/>
      <c r="AY518" s="61"/>
      <c r="AZ518" s="58"/>
      <c r="BA518" s="59"/>
      <c r="BB518" s="59"/>
      <c r="BC518" s="59"/>
      <c r="BD518" s="59"/>
      <c r="BE518" s="62"/>
    </row>
    <row r="519" spans="2:57" ht="15.95" customHeight="1" x14ac:dyDescent="0.15">
      <c r="B519" s="50" t="str">
        <f t="shared" si="57"/>
        <v/>
      </c>
      <c r="C519" s="51"/>
      <c r="D519" s="52"/>
      <c r="E519" s="53"/>
      <c r="F519" s="53"/>
      <c r="G519" s="53"/>
      <c r="H519" s="53"/>
      <c r="I519" s="54"/>
      <c r="J519" s="55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7"/>
      <c r="X519" s="58"/>
      <c r="Y519" s="59"/>
      <c r="Z519" s="59"/>
      <c r="AA519" s="59"/>
      <c r="AB519" s="59"/>
      <c r="AC519" s="59"/>
      <c r="AD519" s="58"/>
      <c r="AE519" s="59"/>
      <c r="AF519" s="59"/>
      <c r="AG519" s="59"/>
      <c r="AH519" s="59"/>
      <c r="AI519" s="58"/>
      <c r="AJ519" s="59"/>
      <c r="AK519" s="59"/>
      <c r="AL519" s="59"/>
      <c r="AM519" s="58"/>
      <c r="AN519" s="59"/>
      <c r="AO519" s="59"/>
      <c r="AP519" s="58"/>
      <c r="AQ519" s="59"/>
      <c r="AR519" s="59"/>
      <c r="AS519" s="59"/>
      <c r="AT519" s="60"/>
      <c r="AU519" s="61"/>
      <c r="AV519" s="61"/>
      <c r="AW519" s="61"/>
      <c r="AX519" s="61"/>
      <c r="AY519" s="61"/>
      <c r="AZ519" s="58"/>
      <c r="BA519" s="59"/>
      <c r="BB519" s="59"/>
      <c r="BC519" s="59"/>
      <c r="BD519" s="59"/>
      <c r="BE519" s="62"/>
    </row>
    <row r="520" spans="2:57" ht="15.95" customHeight="1" x14ac:dyDescent="0.15">
      <c r="B520" s="50" t="str">
        <f t="shared" si="57"/>
        <v/>
      </c>
      <c r="C520" s="51"/>
      <c r="D520" s="52"/>
      <c r="E520" s="53"/>
      <c r="F520" s="53"/>
      <c r="G520" s="53"/>
      <c r="H520" s="53"/>
      <c r="I520" s="54"/>
      <c r="J520" s="55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7"/>
      <c r="X520" s="58"/>
      <c r="Y520" s="59"/>
      <c r="Z520" s="59"/>
      <c r="AA520" s="59"/>
      <c r="AB520" s="59"/>
      <c r="AC520" s="59"/>
      <c r="AD520" s="58"/>
      <c r="AE520" s="59"/>
      <c r="AF520" s="59"/>
      <c r="AG520" s="59"/>
      <c r="AH520" s="59"/>
      <c r="AI520" s="58"/>
      <c r="AJ520" s="59"/>
      <c r="AK520" s="59"/>
      <c r="AL520" s="59"/>
      <c r="AM520" s="58"/>
      <c r="AN520" s="59"/>
      <c r="AO520" s="59"/>
      <c r="AP520" s="58"/>
      <c r="AQ520" s="59"/>
      <c r="AR520" s="59"/>
      <c r="AS520" s="59"/>
      <c r="AT520" s="60"/>
      <c r="AU520" s="61"/>
      <c r="AV520" s="61"/>
      <c r="AW520" s="61"/>
      <c r="AX520" s="61"/>
      <c r="AY520" s="61"/>
      <c r="AZ520" s="58"/>
      <c r="BA520" s="59"/>
      <c r="BB520" s="59"/>
      <c r="BC520" s="59"/>
      <c r="BD520" s="59"/>
      <c r="BE520" s="62"/>
    </row>
    <row r="521" spans="2:57" ht="15.95" customHeight="1" x14ac:dyDescent="0.15">
      <c r="B521" s="50" t="str">
        <f t="shared" si="57"/>
        <v/>
      </c>
      <c r="C521" s="51"/>
      <c r="D521" s="52"/>
      <c r="E521" s="53"/>
      <c r="F521" s="53"/>
      <c r="G521" s="53"/>
      <c r="H521" s="53"/>
      <c r="I521" s="54"/>
      <c r="J521" s="55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7"/>
      <c r="X521" s="58"/>
      <c r="Y521" s="59"/>
      <c r="Z521" s="59"/>
      <c r="AA521" s="59"/>
      <c r="AB521" s="59"/>
      <c r="AC521" s="59"/>
      <c r="AD521" s="58"/>
      <c r="AE521" s="59"/>
      <c r="AF521" s="59"/>
      <c r="AG521" s="59"/>
      <c r="AH521" s="59"/>
      <c r="AI521" s="58"/>
      <c r="AJ521" s="59"/>
      <c r="AK521" s="59"/>
      <c r="AL521" s="59"/>
      <c r="AM521" s="58"/>
      <c r="AN521" s="59"/>
      <c r="AO521" s="59"/>
      <c r="AP521" s="58"/>
      <c r="AQ521" s="59"/>
      <c r="AR521" s="59"/>
      <c r="AS521" s="59"/>
      <c r="AT521" s="60"/>
      <c r="AU521" s="61"/>
      <c r="AV521" s="61"/>
      <c r="AW521" s="61"/>
      <c r="AX521" s="61"/>
      <c r="AY521" s="61"/>
      <c r="AZ521" s="58"/>
      <c r="BA521" s="59"/>
      <c r="BB521" s="59"/>
      <c r="BC521" s="59"/>
      <c r="BD521" s="59"/>
      <c r="BE521" s="62"/>
    </row>
    <row r="522" spans="2:57" ht="15.95" customHeight="1" x14ac:dyDescent="0.15">
      <c r="B522" s="50" t="str">
        <f t="shared" ref="B522:B585" si="58">IF(D519&lt;&gt;"",ROW(B522)-8,"")</f>
        <v/>
      </c>
      <c r="C522" s="51"/>
      <c r="D522" s="52"/>
      <c r="E522" s="53"/>
      <c r="F522" s="53"/>
      <c r="G522" s="53"/>
      <c r="H522" s="53"/>
      <c r="I522" s="54"/>
      <c r="J522" s="55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7"/>
      <c r="X522" s="58"/>
      <c r="Y522" s="59"/>
      <c r="Z522" s="59"/>
      <c r="AA522" s="59"/>
      <c r="AB522" s="59"/>
      <c r="AC522" s="59"/>
      <c r="AD522" s="58"/>
      <c r="AE522" s="59"/>
      <c r="AF522" s="59"/>
      <c r="AG522" s="59"/>
      <c r="AH522" s="59"/>
      <c r="AI522" s="58"/>
      <c r="AJ522" s="59"/>
      <c r="AK522" s="59"/>
      <c r="AL522" s="59"/>
      <c r="AM522" s="58"/>
      <c r="AN522" s="59"/>
      <c r="AO522" s="59"/>
      <c r="AP522" s="58"/>
      <c r="AQ522" s="59"/>
      <c r="AR522" s="59"/>
      <c r="AS522" s="59"/>
      <c r="AT522" s="60"/>
      <c r="AU522" s="61"/>
      <c r="AV522" s="61"/>
      <c r="AW522" s="61"/>
      <c r="AX522" s="61"/>
      <c r="AY522" s="61"/>
      <c r="AZ522" s="58"/>
      <c r="BA522" s="59"/>
      <c r="BB522" s="59"/>
      <c r="BC522" s="59"/>
      <c r="BD522" s="59"/>
      <c r="BE522" s="62"/>
    </row>
    <row r="523" spans="2:57" ht="15.95" customHeight="1" x14ac:dyDescent="0.15">
      <c r="B523" s="50" t="str">
        <f t="shared" si="58"/>
        <v/>
      </c>
      <c r="C523" s="51"/>
      <c r="D523" s="52"/>
      <c r="E523" s="53"/>
      <c r="F523" s="53"/>
      <c r="G523" s="53"/>
      <c r="H523" s="53"/>
      <c r="I523" s="54"/>
      <c r="J523" s="55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7"/>
      <c r="X523" s="58"/>
      <c r="Y523" s="59"/>
      <c r="Z523" s="59"/>
      <c r="AA523" s="59"/>
      <c r="AB523" s="59"/>
      <c r="AC523" s="59"/>
      <c r="AD523" s="58"/>
      <c r="AE523" s="59"/>
      <c r="AF523" s="59"/>
      <c r="AG523" s="59"/>
      <c r="AH523" s="59"/>
      <c r="AI523" s="58"/>
      <c r="AJ523" s="59"/>
      <c r="AK523" s="59"/>
      <c r="AL523" s="59"/>
      <c r="AM523" s="58"/>
      <c r="AN523" s="59"/>
      <c r="AO523" s="59"/>
      <c r="AP523" s="58"/>
      <c r="AQ523" s="59"/>
      <c r="AR523" s="59"/>
      <c r="AS523" s="59"/>
      <c r="AT523" s="60"/>
      <c r="AU523" s="61"/>
      <c r="AV523" s="61"/>
      <c r="AW523" s="61"/>
      <c r="AX523" s="61"/>
      <c r="AY523" s="61"/>
      <c r="AZ523" s="58"/>
      <c r="BA523" s="59"/>
      <c r="BB523" s="59"/>
      <c r="BC523" s="59"/>
      <c r="BD523" s="59"/>
      <c r="BE523" s="62"/>
    </row>
    <row r="524" spans="2:57" ht="15.95" customHeight="1" x14ac:dyDescent="0.15">
      <c r="B524" s="50" t="str">
        <f t="shared" si="58"/>
        <v/>
      </c>
      <c r="C524" s="51"/>
      <c r="D524" s="52"/>
      <c r="E524" s="53"/>
      <c r="F524" s="53"/>
      <c r="G524" s="53"/>
      <c r="H524" s="53"/>
      <c r="I524" s="54"/>
      <c r="J524" s="55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7"/>
      <c r="X524" s="58"/>
      <c r="Y524" s="59"/>
      <c r="Z524" s="59"/>
      <c r="AA524" s="59"/>
      <c r="AB524" s="59"/>
      <c r="AC524" s="59"/>
      <c r="AD524" s="58"/>
      <c r="AE524" s="59"/>
      <c r="AF524" s="59"/>
      <c r="AG524" s="59"/>
      <c r="AH524" s="59"/>
      <c r="AI524" s="58"/>
      <c r="AJ524" s="59"/>
      <c r="AK524" s="59"/>
      <c r="AL524" s="59"/>
      <c r="AM524" s="58"/>
      <c r="AN524" s="59"/>
      <c r="AO524" s="59"/>
      <c r="AP524" s="58"/>
      <c r="AQ524" s="59"/>
      <c r="AR524" s="59"/>
      <c r="AS524" s="59"/>
      <c r="AT524" s="60"/>
      <c r="AU524" s="61"/>
      <c r="AV524" s="61"/>
      <c r="AW524" s="61"/>
      <c r="AX524" s="61"/>
      <c r="AY524" s="61"/>
      <c r="AZ524" s="58"/>
      <c r="BA524" s="59"/>
      <c r="BB524" s="59"/>
      <c r="BC524" s="59"/>
      <c r="BD524" s="59"/>
      <c r="BE524" s="62"/>
    </row>
    <row r="525" spans="2:57" ht="15.95" customHeight="1" x14ac:dyDescent="0.15">
      <c r="B525" s="50" t="str">
        <f t="shared" si="58"/>
        <v/>
      </c>
      <c r="C525" s="51"/>
      <c r="D525" s="52"/>
      <c r="E525" s="53"/>
      <c r="F525" s="53"/>
      <c r="G525" s="53"/>
      <c r="H525" s="53"/>
      <c r="I525" s="54"/>
      <c r="J525" s="55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7"/>
      <c r="X525" s="58"/>
      <c r="Y525" s="59"/>
      <c r="Z525" s="59"/>
      <c r="AA525" s="59"/>
      <c r="AB525" s="59"/>
      <c r="AC525" s="59"/>
      <c r="AD525" s="58"/>
      <c r="AE525" s="59"/>
      <c r="AF525" s="59"/>
      <c r="AG525" s="59"/>
      <c r="AH525" s="59"/>
      <c r="AI525" s="58"/>
      <c r="AJ525" s="59"/>
      <c r="AK525" s="59"/>
      <c r="AL525" s="59"/>
      <c r="AM525" s="58"/>
      <c r="AN525" s="59"/>
      <c r="AO525" s="59"/>
      <c r="AP525" s="58"/>
      <c r="AQ525" s="59"/>
      <c r="AR525" s="59"/>
      <c r="AS525" s="59"/>
      <c r="AT525" s="60"/>
      <c r="AU525" s="61"/>
      <c r="AV525" s="61"/>
      <c r="AW525" s="61"/>
      <c r="AX525" s="61"/>
      <c r="AY525" s="61"/>
      <c r="AZ525" s="58"/>
      <c r="BA525" s="59"/>
      <c r="BB525" s="59"/>
      <c r="BC525" s="59"/>
      <c r="BD525" s="59"/>
      <c r="BE525" s="62"/>
    </row>
    <row r="526" spans="2:57" ht="15.95" customHeight="1" x14ac:dyDescent="0.15">
      <c r="B526" s="50" t="str">
        <f t="shared" si="58"/>
        <v/>
      </c>
      <c r="C526" s="51"/>
      <c r="D526" s="52"/>
      <c r="E526" s="53"/>
      <c r="F526" s="53"/>
      <c r="G526" s="53"/>
      <c r="H526" s="53"/>
      <c r="I526" s="54"/>
      <c r="J526" s="55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7"/>
      <c r="X526" s="58"/>
      <c r="Y526" s="59"/>
      <c r="Z526" s="59"/>
      <c r="AA526" s="59"/>
      <c r="AB526" s="59"/>
      <c r="AC526" s="59"/>
      <c r="AD526" s="58"/>
      <c r="AE526" s="59"/>
      <c r="AF526" s="59"/>
      <c r="AG526" s="59"/>
      <c r="AH526" s="59"/>
      <c r="AI526" s="58"/>
      <c r="AJ526" s="59"/>
      <c r="AK526" s="59"/>
      <c r="AL526" s="59"/>
      <c r="AM526" s="58"/>
      <c r="AN526" s="59"/>
      <c r="AO526" s="59"/>
      <c r="AP526" s="58"/>
      <c r="AQ526" s="59"/>
      <c r="AR526" s="59"/>
      <c r="AS526" s="59"/>
      <c r="AT526" s="60"/>
      <c r="AU526" s="61"/>
      <c r="AV526" s="61"/>
      <c r="AW526" s="61"/>
      <c r="AX526" s="61"/>
      <c r="AY526" s="61"/>
      <c r="AZ526" s="58"/>
      <c r="BA526" s="59"/>
      <c r="BB526" s="59"/>
      <c r="BC526" s="59"/>
      <c r="BD526" s="59"/>
      <c r="BE526" s="62"/>
    </row>
    <row r="527" spans="2:57" ht="15.95" customHeight="1" x14ac:dyDescent="0.15">
      <c r="B527" s="50" t="str">
        <f t="shared" si="58"/>
        <v/>
      </c>
      <c r="C527" s="51"/>
      <c r="D527" s="52"/>
      <c r="E527" s="53"/>
      <c r="F527" s="53"/>
      <c r="G527" s="53"/>
      <c r="H527" s="53"/>
      <c r="I527" s="54"/>
      <c r="J527" s="55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7"/>
      <c r="X527" s="58"/>
      <c r="Y527" s="59"/>
      <c r="Z527" s="59"/>
      <c r="AA527" s="59"/>
      <c r="AB527" s="59"/>
      <c r="AC527" s="59"/>
      <c r="AD527" s="58"/>
      <c r="AE527" s="59"/>
      <c r="AF527" s="59"/>
      <c r="AG527" s="59"/>
      <c r="AH527" s="59"/>
      <c r="AI527" s="58"/>
      <c r="AJ527" s="59"/>
      <c r="AK527" s="59"/>
      <c r="AL527" s="59"/>
      <c r="AM527" s="58"/>
      <c r="AN527" s="59"/>
      <c r="AO527" s="59"/>
      <c r="AP527" s="58"/>
      <c r="AQ527" s="59"/>
      <c r="AR527" s="59"/>
      <c r="AS527" s="59"/>
      <c r="AT527" s="60"/>
      <c r="AU527" s="61"/>
      <c r="AV527" s="61"/>
      <c r="AW527" s="61"/>
      <c r="AX527" s="61"/>
      <c r="AY527" s="61"/>
      <c r="AZ527" s="58"/>
      <c r="BA527" s="59"/>
      <c r="BB527" s="59"/>
      <c r="BC527" s="59"/>
      <c r="BD527" s="59"/>
      <c r="BE527" s="62"/>
    </row>
    <row r="528" spans="2:57" ht="15.95" customHeight="1" x14ac:dyDescent="0.15">
      <c r="B528" s="50" t="str">
        <f t="shared" si="58"/>
        <v/>
      </c>
      <c r="C528" s="51"/>
      <c r="D528" s="52"/>
      <c r="E528" s="53"/>
      <c r="F528" s="53"/>
      <c r="G528" s="53"/>
      <c r="H528" s="53"/>
      <c r="I528" s="54"/>
      <c r="J528" s="55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7"/>
      <c r="X528" s="58"/>
      <c r="Y528" s="59"/>
      <c r="Z528" s="59"/>
      <c r="AA528" s="59"/>
      <c r="AB528" s="59"/>
      <c r="AC528" s="59"/>
      <c r="AD528" s="58"/>
      <c r="AE528" s="59"/>
      <c r="AF528" s="59"/>
      <c r="AG528" s="59"/>
      <c r="AH528" s="59"/>
      <c r="AI528" s="58"/>
      <c r="AJ528" s="59"/>
      <c r="AK528" s="59"/>
      <c r="AL528" s="59"/>
      <c r="AM528" s="58"/>
      <c r="AN528" s="59"/>
      <c r="AO528" s="59"/>
      <c r="AP528" s="58"/>
      <c r="AQ528" s="59"/>
      <c r="AR528" s="59"/>
      <c r="AS528" s="59"/>
      <c r="AT528" s="60"/>
      <c r="AU528" s="61"/>
      <c r="AV528" s="61"/>
      <c r="AW528" s="61"/>
      <c r="AX528" s="61"/>
      <c r="AY528" s="61"/>
      <c r="AZ528" s="58"/>
      <c r="BA528" s="59"/>
      <c r="BB528" s="59"/>
      <c r="BC528" s="59"/>
      <c r="BD528" s="59"/>
      <c r="BE528" s="62"/>
    </row>
    <row r="529" spans="2:57" ht="15.95" customHeight="1" x14ac:dyDescent="0.15">
      <c r="B529" s="50" t="str">
        <f t="shared" si="58"/>
        <v/>
      </c>
      <c r="C529" s="51"/>
      <c r="D529" s="52"/>
      <c r="E529" s="53"/>
      <c r="F529" s="53"/>
      <c r="G529" s="53"/>
      <c r="H529" s="53"/>
      <c r="I529" s="54"/>
      <c r="J529" s="55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7"/>
      <c r="X529" s="58"/>
      <c r="Y529" s="59"/>
      <c r="Z529" s="59"/>
      <c r="AA529" s="59"/>
      <c r="AB529" s="59"/>
      <c r="AC529" s="59"/>
      <c r="AD529" s="58"/>
      <c r="AE529" s="59"/>
      <c r="AF529" s="59"/>
      <c r="AG529" s="59"/>
      <c r="AH529" s="59"/>
      <c r="AI529" s="58"/>
      <c r="AJ529" s="59"/>
      <c r="AK529" s="59"/>
      <c r="AL529" s="59"/>
      <c r="AM529" s="58"/>
      <c r="AN529" s="59"/>
      <c r="AO529" s="59"/>
      <c r="AP529" s="58"/>
      <c r="AQ529" s="59"/>
      <c r="AR529" s="59"/>
      <c r="AS529" s="59"/>
      <c r="AT529" s="60"/>
      <c r="AU529" s="61"/>
      <c r="AV529" s="61"/>
      <c r="AW529" s="61"/>
      <c r="AX529" s="61"/>
      <c r="AY529" s="61"/>
      <c r="AZ529" s="58"/>
      <c r="BA529" s="59"/>
      <c r="BB529" s="59"/>
      <c r="BC529" s="59"/>
      <c r="BD529" s="59"/>
      <c r="BE529" s="62"/>
    </row>
    <row r="530" spans="2:57" ht="15.95" customHeight="1" x14ac:dyDescent="0.15">
      <c r="B530" s="50" t="str">
        <f t="shared" si="58"/>
        <v/>
      </c>
      <c r="C530" s="51"/>
      <c r="D530" s="52"/>
      <c r="E530" s="53"/>
      <c r="F530" s="53"/>
      <c r="G530" s="53"/>
      <c r="H530" s="53"/>
      <c r="I530" s="54"/>
      <c r="J530" s="55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7"/>
      <c r="X530" s="58"/>
      <c r="Y530" s="59"/>
      <c r="Z530" s="59"/>
      <c r="AA530" s="59"/>
      <c r="AB530" s="59"/>
      <c r="AC530" s="59"/>
      <c r="AD530" s="58"/>
      <c r="AE530" s="59"/>
      <c r="AF530" s="59"/>
      <c r="AG530" s="59"/>
      <c r="AH530" s="59"/>
      <c r="AI530" s="58"/>
      <c r="AJ530" s="59"/>
      <c r="AK530" s="59"/>
      <c r="AL530" s="59"/>
      <c r="AM530" s="58"/>
      <c r="AN530" s="59"/>
      <c r="AO530" s="59"/>
      <c r="AP530" s="58"/>
      <c r="AQ530" s="59"/>
      <c r="AR530" s="59"/>
      <c r="AS530" s="59"/>
      <c r="AT530" s="60"/>
      <c r="AU530" s="61"/>
      <c r="AV530" s="61"/>
      <c r="AW530" s="61"/>
      <c r="AX530" s="61"/>
      <c r="AY530" s="61"/>
      <c r="AZ530" s="58"/>
      <c r="BA530" s="59"/>
      <c r="BB530" s="59"/>
      <c r="BC530" s="59"/>
      <c r="BD530" s="59"/>
      <c r="BE530" s="62"/>
    </row>
    <row r="531" spans="2:57" ht="15.95" customHeight="1" x14ac:dyDescent="0.15">
      <c r="B531" s="50" t="str">
        <f t="shared" si="58"/>
        <v/>
      </c>
      <c r="C531" s="51"/>
      <c r="D531" s="52"/>
      <c r="E531" s="53"/>
      <c r="F531" s="53"/>
      <c r="G531" s="53"/>
      <c r="H531" s="53"/>
      <c r="I531" s="54"/>
      <c r="J531" s="55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7"/>
      <c r="X531" s="58"/>
      <c r="Y531" s="59"/>
      <c r="Z531" s="59"/>
      <c r="AA531" s="59"/>
      <c r="AB531" s="59"/>
      <c r="AC531" s="59"/>
      <c r="AD531" s="58"/>
      <c r="AE531" s="59"/>
      <c r="AF531" s="59"/>
      <c r="AG531" s="59"/>
      <c r="AH531" s="59"/>
      <c r="AI531" s="58"/>
      <c r="AJ531" s="59"/>
      <c r="AK531" s="59"/>
      <c r="AL531" s="59"/>
      <c r="AM531" s="58"/>
      <c r="AN531" s="59"/>
      <c r="AO531" s="59"/>
      <c r="AP531" s="58"/>
      <c r="AQ531" s="59"/>
      <c r="AR531" s="59"/>
      <c r="AS531" s="59"/>
      <c r="AT531" s="60"/>
      <c r="AU531" s="61"/>
      <c r="AV531" s="61"/>
      <c r="AW531" s="61"/>
      <c r="AX531" s="61"/>
      <c r="AY531" s="61"/>
      <c r="AZ531" s="58"/>
      <c r="BA531" s="59"/>
      <c r="BB531" s="59"/>
      <c r="BC531" s="59"/>
      <c r="BD531" s="59"/>
      <c r="BE531" s="62"/>
    </row>
    <row r="532" spans="2:57" ht="15.95" customHeight="1" x14ac:dyDescent="0.15">
      <c r="B532" s="50" t="str">
        <f t="shared" si="58"/>
        <v/>
      </c>
      <c r="C532" s="51"/>
      <c r="D532" s="52"/>
      <c r="E532" s="53"/>
      <c r="F532" s="53"/>
      <c r="G532" s="53"/>
      <c r="H532" s="53"/>
      <c r="I532" s="54"/>
      <c r="J532" s="55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7"/>
      <c r="X532" s="58"/>
      <c r="Y532" s="59"/>
      <c r="Z532" s="59"/>
      <c r="AA532" s="59"/>
      <c r="AB532" s="59"/>
      <c r="AC532" s="59"/>
      <c r="AD532" s="58"/>
      <c r="AE532" s="59"/>
      <c r="AF532" s="59"/>
      <c r="AG532" s="59"/>
      <c r="AH532" s="59"/>
      <c r="AI532" s="58"/>
      <c r="AJ532" s="59"/>
      <c r="AK532" s="59"/>
      <c r="AL532" s="59"/>
      <c r="AM532" s="58"/>
      <c r="AN532" s="59"/>
      <c r="AO532" s="59"/>
      <c r="AP532" s="58"/>
      <c r="AQ532" s="59"/>
      <c r="AR532" s="59"/>
      <c r="AS532" s="59"/>
      <c r="AT532" s="60"/>
      <c r="AU532" s="61"/>
      <c r="AV532" s="61"/>
      <c r="AW532" s="61"/>
      <c r="AX532" s="61"/>
      <c r="AY532" s="61"/>
      <c r="AZ532" s="58"/>
      <c r="BA532" s="59"/>
      <c r="BB532" s="59"/>
      <c r="BC532" s="59"/>
      <c r="BD532" s="59"/>
      <c r="BE532" s="62"/>
    </row>
    <row r="533" spans="2:57" ht="15.95" customHeight="1" x14ac:dyDescent="0.15">
      <c r="B533" s="50" t="str">
        <f t="shared" si="58"/>
        <v/>
      </c>
      <c r="C533" s="51"/>
      <c r="D533" s="52"/>
      <c r="E533" s="53"/>
      <c r="F533" s="53"/>
      <c r="G533" s="53"/>
      <c r="H533" s="53"/>
      <c r="I533" s="54"/>
      <c r="J533" s="55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7"/>
      <c r="X533" s="58"/>
      <c r="Y533" s="59"/>
      <c r="Z533" s="59"/>
      <c r="AA533" s="59"/>
      <c r="AB533" s="59"/>
      <c r="AC533" s="59"/>
      <c r="AD533" s="58"/>
      <c r="AE533" s="59"/>
      <c r="AF533" s="59"/>
      <c r="AG533" s="59"/>
      <c r="AH533" s="59"/>
      <c r="AI533" s="58"/>
      <c r="AJ533" s="59"/>
      <c r="AK533" s="59"/>
      <c r="AL533" s="59"/>
      <c r="AM533" s="58"/>
      <c r="AN533" s="59"/>
      <c r="AO533" s="59"/>
      <c r="AP533" s="58"/>
      <c r="AQ533" s="59"/>
      <c r="AR533" s="59"/>
      <c r="AS533" s="59"/>
      <c r="AT533" s="60"/>
      <c r="AU533" s="61"/>
      <c r="AV533" s="61"/>
      <c r="AW533" s="61"/>
      <c r="AX533" s="61"/>
      <c r="AY533" s="61"/>
      <c r="AZ533" s="58"/>
      <c r="BA533" s="59"/>
      <c r="BB533" s="59"/>
      <c r="BC533" s="59"/>
      <c r="BD533" s="59"/>
      <c r="BE533" s="62"/>
    </row>
    <row r="534" spans="2:57" ht="15.95" customHeight="1" x14ac:dyDescent="0.15">
      <c r="B534" s="50" t="str">
        <f t="shared" si="58"/>
        <v/>
      </c>
      <c r="C534" s="51"/>
      <c r="D534" s="52"/>
      <c r="E534" s="53"/>
      <c r="F534" s="53"/>
      <c r="G534" s="53"/>
      <c r="H534" s="53"/>
      <c r="I534" s="54"/>
      <c r="J534" s="55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7"/>
      <c r="X534" s="58"/>
      <c r="Y534" s="59"/>
      <c r="Z534" s="59"/>
      <c r="AA534" s="59"/>
      <c r="AB534" s="59"/>
      <c r="AC534" s="59"/>
      <c r="AD534" s="58"/>
      <c r="AE534" s="59"/>
      <c r="AF534" s="59"/>
      <c r="AG534" s="59"/>
      <c r="AH534" s="59"/>
      <c r="AI534" s="58"/>
      <c r="AJ534" s="59"/>
      <c r="AK534" s="59"/>
      <c r="AL534" s="59"/>
      <c r="AM534" s="58"/>
      <c r="AN534" s="59"/>
      <c r="AO534" s="59"/>
      <c r="AP534" s="58"/>
      <c r="AQ534" s="59"/>
      <c r="AR534" s="59"/>
      <c r="AS534" s="59"/>
      <c r="AT534" s="60"/>
      <c r="AU534" s="61"/>
      <c r="AV534" s="61"/>
      <c r="AW534" s="61"/>
      <c r="AX534" s="61"/>
      <c r="AY534" s="61"/>
      <c r="AZ534" s="58"/>
      <c r="BA534" s="59"/>
      <c r="BB534" s="59"/>
      <c r="BC534" s="59"/>
      <c r="BD534" s="59"/>
      <c r="BE534" s="62"/>
    </row>
    <row r="535" spans="2:57" ht="15.95" customHeight="1" x14ac:dyDescent="0.15">
      <c r="B535" s="50" t="str">
        <f t="shared" si="58"/>
        <v/>
      </c>
      <c r="C535" s="51"/>
      <c r="D535" s="52"/>
      <c r="E535" s="53"/>
      <c r="F535" s="53"/>
      <c r="G535" s="53"/>
      <c r="H535" s="53"/>
      <c r="I535" s="54"/>
      <c r="J535" s="55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7"/>
      <c r="X535" s="58"/>
      <c r="Y535" s="59"/>
      <c r="Z535" s="59"/>
      <c r="AA535" s="59"/>
      <c r="AB535" s="59"/>
      <c r="AC535" s="59"/>
      <c r="AD535" s="58"/>
      <c r="AE535" s="59"/>
      <c r="AF535" s="59"/>
      <c r="AG535" s="59"/>
      <c r="AH535" s="59"/>
      <c r="AI535" s="58"/>
      <c r="AJ535" s="59"/>
      <c r="AK535" s="59"/>
      <c r="AL535" s="59"/>
      <c r="AM535" s="58"/>
      <c r="AN535" s="59"/>
      <c r="AO535" s="59"/>
      <c r="AP535" s="58"/>
      <c r="AQ535" s="59"/>
      <c r="AR535" s="59"/>
      <c r="AS535" s="59"/>
      <c r="AT535" s="60"/>
      <c r="AU535" s="61"/>
      <c r="AV535" s="61"/>
      <c r="AW535" s="61"/>
      <c r="AX535" s="61"/>
      <c r="AY535" s="61"/>
      <c r="AZ535" s="58"/>
      <c r="BA535" s="59"/>
      <c r="BB535" s="59"/>
      <c r="BC535" s="59"/>
      <c r="BD535" s="59"/>
      <c r="BE535" s="62"/>
    </row>
    <row r="536" spans="2:57" ht="15.95" customHeight="1" x14ac:dyDescent="0.15">
      <c r="B536" s="50" t="str">
        <f t="shared" si="58"/>
        <v/>
      </c>
      <c r="C536" s="51"/>
      <c r="D536" s="52"/>
      <c r="E536" s="53"/>
      <c r="F536" s="53"/>
      <c r="G536" s="53"/>
      <c r="H536" s="53"/>
      <c r="I536" s="54"/>
      <c r="J536" s="55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7"/>
      <c r="X536" s="58"/>
      <c r="Y536" s="59"/>
      <c r="Z536" s="59"/>
      <c r="AA536" s="59"/>
      <c r="AB536" s="59"/>
      <c r="AC536" s="59"/>
      <c r="AD536" s="58"/>
      <c r="AE536" s="59"/>
      <c r="AF536" s="59"/>
      <c r="AG536" s="59"/>
      <c r="AH536" s="59"/>
      <c r="AI536" s="58"/>
      <c r="AJ536" s="59"/>
      <c r="AK536" s="59"/>
      <c r="AL536" s="59"/>
      <c r="AM536" s="58"/>
      <c r="AN536" s="59"/>
      <c r="AO536" s="59"/>
      <c r="AP536" s="58"/>
      <c r="AQ536" s="59"/>
      <c r="AR536" s="59"/>
      <c r="AS536" s="59"/>
      <c r="AT536" s="60"/>
      <c r="AU536" s="61"/>
      <c r="AV536" s="61"/>
      <c r="AW536" s="61"/>
      <c r="AX536" s="61"/>
      <c r="AY536" s="61"/>
      <c r="AZ536" s="58"/>
      <c r="BA536" s="59"/>
      <c r="BB536" s="59"/>
      <c r="BC536" s="59"/>
      <c r="BD536" s="59"/>
      <c r="BE536" s="62"/>
    </row>
    <row r="537" spans="2:57" ht="15.95" customHeight="1" x14ac:dyDescent="0.15">
      <c r="B537" s="50" t="str">
        <f t="shared" si="58"/>
        <v/>
      </c>
      <c r="C537" s="51"/>
      <c r="D537" s="52"/>
      <c r="E537" s="53"/>
      <c r="F537" s="53"/>
      <c r="G537" s="53"/>
      <c r="H537" s="53"/>
      <c r="I537" s="54"/>
      <c r="J537" s="55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7"/>
      <c r="X537" s="58"/>
      <c r="Y537" s="59"/>
      <c r="Z537" s="59"/>
      <c r="AA537" s="59"/>
      <c r="AB537" s="59"/>
      <c r="AC537" s="59"/>
      <c r="AD537" s="58"/>
      <c r="AE537" s="59"/>
      <c r="AF537" s="59"/>
      <c r="AG537" s="59"/>
      <c r="AH537" s="59"/>
      <c r="AI537" s="58"/>
      <c r="AJ537" s="59"/>
      <c r="AK537" s="59"/>
      <c r="AL537" s="59"/>
      <c r="AM537" s="58"/>
      <c r="AN537" s="59"/>
      <c r="AO537" s="59"/>
      <c r="AP537" s="58"/>
      <c r="AQ537" s="59"/>
      <c r="AR537" s="59"/>
      <c r="AS537" s="59"/>
      <c r="AT537" s="60"/>
      <c r="AU537" s="61"/>
      <c r="AV537" s="61"/>
      <c r="AW537" s="61"/>
      <c r="AX537" s="61"/>
      <c r="AY537" s="61"/>
      <c r="AZ537" s="58"/>
      <c r="BA537" s="59"/>
      <c r="BB537" s="59"/>
      <c r="BC537" s="59"/>
      <c r="BD537" s="59"/>
      <c r="BE537" s="62"/>
    </row>
    <row r="538" spans="2:57" ht="15.95" customHeight="1" x14ac:dyDescent="0.15">
      <c r="B538" s="50" t="str">
        <f t="shared" si="58"/>
        <v/>
      </c>
      <c r="C538" s="51"/>
      <c r="D538" s="52"/>
      <c r="E538" s="53"/>
      <c r="F538" s="53"/>
      <c r="G538" s="53"/>
      <c r="H538" s="53"/>
      <c r="I538" s="54"/>
      <c r="J538" s="55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7"/>
      <c r="X538" s="58"/>
      <c r="Y538" s="59"/>
      <c r="Z538" s="59"/>
      <c r="AA538" s="59"/>
      <c r="AB538" s="59"/>
      <c r="AC538" s="59"/>
      <c r="AD538" s="58"/>
      <c r="AE538" s="59"/>
      <c r="AF538" s="59"/>
      <c r="AG538" s="59"/>
      <c r="AH538" s="59"/>
      <c r="AI538" s="58"/>
      <c r="AJ538" s="59"/>
      <c r="AK538" s="59"/>
      <c r="AL538" s="59"/>
      <c r="AM538" s="58"/>
      <c r="AN538" s="59"/>
      <c r="AO538" s="59"/>
      <c r="AP538" s="58"/>
      <c r="AQ538" s="59"/>
      <c r="AR538" s="59"/>
      <c r="AS538" s="59"/>
      <c r="AT538" s="60"/>
      <c r="AU538" s="61"/>
      <c r="AV538" s="61"/>
      <c r="AW538" s="61"/>
      <c r="AX538" s="61"/>
      <c r="AY538" s="61"/>
      <c r="AZ538" s="58"/>
      <c r="BA538" s="59"/>
      <c r="BB538" s="59"/>
      <c r="BC538" s="59"/>
      <c r="BD538" s="59"/>
      <c r="BE538" s="62"/>
    </row>
    <row r="539" spans="2:57" ht="15.95" customHeight="1" x14ac:dyDescent="0.15">
      <c r="B539" s="50" t="str">
        <f t="shared" si="58"/>
        <v/>
      </c>
      <c r="C539" s="51"/>
      <c r="D539" s="52"/>
      <c r="E539" s="53"/>
      <c r="F539" s="53"/>
      <c r="G539" s="53"/>
      <c r="H539" s="53"/>
      <c r="I539" s="54"/>
      <c r="J539" s="55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7"/>
      <c r="X539" s="58"/>
      <c r="Y539" s="59"/>
      <c r="Z539" s="59"/>
      <c r="AA539" s="59"/>
      <c r="AB539" s="59"/>
      <c r="AC539" s="59"/>
      <c r="AD539" s="58"/>
      <c r="AE539" s="59"/>
      <c r="AF539" s="59"/>
      <c r="AG539" s="59"/>
      <c r="AH539" s="59"/>
      <c r="AI539" s="58"/>
      <c r="AJ539" s="59"/>
      <c r="AK539" s="59"/>
      <c r="AL539" s="59"/>
      <c r="AM539" s="58"/>
      <c r="AN539" s="59"/>
      <c r="AO539" s="59"/>
      <c r="AP539" s="58"/>
      <c r="AQ539" s="59"/>
      <c r="AR539" s="59"/>
      <c r="AS539" s="59"/>
      <c r="AT539" s="60"/>
      <c r="AU539" s="61"/>
      <c r="AV539" s="61"/>
      <c r="AW539" s="61"/>
      <c r="AX539" s="61"/>
      <c r="AY539" s="61"/>
      <c r="AZ539" s="58"/>
      <c r="BA539" s="59"/>
      <c r="BB539" s="59"/>
      <c r="BC539" s="59"/>
      <c r="BD539" s="59"/>
      <c r="BE539" s="62"/>
    </row>
    <row r="540" spans="2:57" ht="15.95" customHeight="1" x14ac:dyDescent="0.15">
      <c r="B540" s="50" t="str">
        <f t="shared" si="58"/>
        <v/>
      </c>
      <c r="C540" s="51"/>
      <c r="D540" s="52"/>
      <c r="E540" s="53"/>
      <c r="F540" s="53"/>
      <c r="G540" s="53"/>
      <c r="H540" s="53"/>
      <c r="I540" s="54"/>
      <c r="J540" s="55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7"/>
      <c r="X540" s="58"/>
      <c r="Y540" s="59"/>
      <c r="Z540" s="59"/>
      <c r="AA540" s="59"/>
      <c r="AB540" s="59"/>
      <c r="AC540" s="59"/>
      <c r="AD540" s="58"/>
      <c r="AE540" s="59"/>
      <c r="AF540" s="59"/>
      <c r="AG540" s="59"/>
      <c r="AH540" s="59"/>
      <c r="AI540" s="58"/>
      <c r="AJ540" s="59"/>
      <c r="AK540" s="59"/>
      <c r="AL540" s="59"/>
      <c r="AM540" s="58"/>
      <c r="AN540" s="59"/>
      <c r="AO540" s="59"/>
      <c r="AP540" s="58"/>
      <c r="AQ540" s="59"/>
      <c r="AR540" s="59"/>
      <c r="AS540" s="59"/>
      <c r="AT540" s="60"/>
      <c r="AU540" s="61"/>
      <c r="AV540" s="61"/>
      <c r="AW540" s="61"/>
      <c r="AX540" s="61"/>
      <c r="AY540" s="61"/>
      <c r="AZ540" s="58"/>
      <c r="BA540" s="59"/>
      <c r="BB540" s="59"/>
      <c r="BC540" s="59"/>
      <c r="BD540" s="59"/>
      <c r="BE540" s="62"/>
    </row>
    <row r="541" spans="2:57" ht="15.95" customHeight="1" x14ac:dyDescent="0.15">
      <c r="B541" s="50" t="str">
        <f t="shared" si="58"/>
        <v/>
      </c>
      <c r="C541" s="51"/>
      <c r="D541" s="52"/>
      <c r="E541" s="53"/>
      <c r="F541" s="53"/>
      <c r="G541" s="53"/>
      <c r="H541" s="53"/>
      <c r="I541" s="54"/>
      <c r="J541" s="55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7"/>
      <c r="X541" s="58"/>
      <c r="Y541" s="59"/>
      <c r="Z541" s="59"/>
      <c r="AA541" s="59"/>
      <c r="AB541" s="59"/>
      <c r="AC541" s="59"/>
      <c r="AD541" s="58"/>
      <c r="AE541" s="59"/>
      <c r="AF541" s="59"/>
      <c r="AG541" s="59"/>
      <c r="AH541" s="59"/>
      <c r="AI541" s="58"/>
      <c r="AJ541" s="59"/>
      <c r="AK541" s="59"/>
      <c r="AL541" s="59"/>
      <c r="AM541" s="58"/>
      <c r="AN541" s="59"/>
      <c r="AO541" s="59"/>
      <c r="AP541" s="58"/>
      <c r="AQ541" s="59"/>
      <c r="AR541" s="59"/>
      <c r="AS541" s="59"/>
      <c r="AT541" s="60"/>
      <c r="AU541" s="61"/>
      <c r="AV541" s="61"/>
      <c r="AW541" s="61"/>
      <c r="AX541" s="61"/>
      <c r="AY541" s="61"/>
      <c r="AZ541" s="58"/>
      <c r="BA541" s="59"/>
      <c r="BB541" s="59"/>
      <c r="BC541" s="59"/>
      <c r="BD541" s="59"/>
      <c r="BE541" s="62"/>
    </row>
    <row r="542" spans="2:57" ht="15.95" customHeight="1" x14ac:dyDescent="0.15">
      <c r="B542" s="50" t="str">
        <f t="shared" si="58"/>
        <v/>
      </c>
      <c r="C542" s="51"/>
      <c r="D542" s="52"/>
      <c r="E542" s="53"/>
      <c r="F542" s="53"/>
      <c r="G542" s="53"/>
      <c r="H542" s="53"/>
      <c r="I542" s="54"/>
      <c r="J542" s="55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7"/>
      <c r="X542" s="58"/>
      <c r="Y542" s="59"/>
      <c r="Z542" s="59"/>
      <c r="AA542" s="59"/>
      <c r="AB542" s="59"/>
      <c r="AC542" s="59"/>
      <c r="AD542" s="58"/>
      <c r="AE542" s="59"/>
      <c r="AF542" s="59"/>
      <c r="AG542" s="59"/>
      <c r="AH542" s="59"/>
      <c r="AI542" s="58"/>
      <c r="AJ542" s="59"/>
      <c r="AK542" s="59"/>
      <c r="AL542" s="59"/>
      <c r="AM542" s="58"/>
      <c r="AN542" s="59"/>
      <c r="AO542" s="59"/>
      <c r="AP542" s="58"/>
      <c r="AQ542" s="59"/>
      <c r="AR542" s="59"/>
      <c r="AS542" s="59"/>
      <c r="AT542" s="60"/>
      <c r="AU542" s="61"/>
      <c r="AV542" s="61"/>
      <c r="AW542" s="61"/>
      <c r="AX542" s="61"/>
      <c r="AY542" s="61"/>
      <c r="AZ542" s="58"/>
      <c r="BA542" s="59"/>
      <c r="BB542" s="59"/>
      <c r="BC542" s="59"/>
      <c r="BD542" s="59"/>
      <c r="BE542" s="62"/>
    </row>
    <row r="543" spans="2:57" ht="15.95" customHeight="1" x14ac:dyDescent="0.15">
      <c r="B543" s="50" t="str">
        <f t="shared" si="58"/>
        <v/>
      </c>
      <c r="C543" s="51"/>
      <c r="D543" s="52"/>
      <c r="E543" s="53"/>
      <c r="F543" s="53"/>
      <c r="G543" s="53"/>
      <c r="H543" s="53"/>
      <c r="I543" s="54"/>
      <c r="J543" s="55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7"/>
      <c r="X543" s="58"/>
      <c r="Y543" s="59"/>
      <c r="Z543" s="59"/>
      <c r="AA543" s="59"/>
      <c r="AB543" s="59"/>
      <c r="AC543" s="59"/>
      <c r="AD543" s="58"/>
      <c r="AE543" s="59"/>
      <c r="AF543" s="59"/>
      <c r="AG543" s="59"/>
      <c r="AH543" s="59"/>
      <c r="AI543" s="58"/>
      <c r="AJ543" s="59"/>
      <c r="AK543" s="59"/>
      <c r="AL543" s="59"/>
      <c r="AM543" s="58"/>
      <c r="AN543" s="59"/>
      <c r="AO543" s="59"/>
      <c r="AP543" s="58"/>
      <c r="AQ543" s="59"/>
      <c r="AR543" s="59"/>
      <c r="AS543" s="59"/>
      <c r="AT543" s="60"/>
      <c r="AU543" s="61"/>
      <c r="AV543" s="61"/>
      <c r="AW543" s="61"/>
      <c r="AX543" s="61"/>
      <c r="AY543" s="61"/>
      <c r="AZ543" s="58"/>
      <c r="BA543" s="59"/>
      <c r="BB543" s="59"/>
      <c r="BC543" s="59"/>
      <c r="BD543" s="59"/>
      <c r="BE543" s="62"/>
    </row>
    <row r="544" spans="2:57" ht="15.95" customHeight="1" x14ac:dyDescent="0.15">
      <c r="B544" s="50" t="str">
        <f t="shared" si="58"/>
        <v/>
      </c>
      <c r="C544" s="51"/>
      <c r="D544" s="52"/>
      <c r="E544" s="53"/>
      <c r="F544" s="53"/>
      <c r="G544" s="53"/>
      <c r="H544" s="53"/>
      <c r="I544" s="54"/>
      <c r="J544" s="55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7"/>
      <c r="X544" s="58"/>
      <c r="Y544" s="59"/>
      <c r="Z544" s="59"/>
      <c r="AA544" s="59"/>
      <c r="AB544" s="59"/>
      <c r="AC544" s="59"/>
      <c r="AD544" s="58"/>
      <c r="AE544" s="59"/>
      <c r="AF544" s="59"/>
      <c r="AG544" s="59"/>
      <c r="AH544" s="59"/>
      <c r="AI544" s="58"/>
      <c r="AJ544" s="59"/>
      <c r="AK544" s="59"/>
      <c r="AL544" s="59"/>
      <c r="AM544" s="58"/>
      <c r="AN544" s="59"/>
      <c r="AO544" s="59"/>
      <c r="AP544" s="58"/>
      <c r="AQ544" s="59"/>
      <c r="AR544" s="59"/>
      <c r="AS544" s="59"/>
      <c r="AT544" s="60"/>
      <c r="AU544" s="61"/>
      <c r="AV544" s="61"/>
      <c r="AW544" s="61"/>
      <c r="AX544" s="61"/>
      <c r="AY544" s="61"/>
      <c r="AZ544" s="58"/>
      <c r="BA544" s="59"/>
      <c r="BB544" s="59"/>
      <c r="BC544" s="59"/>
      <c r="BD544" s="59"/>
      <c r="BE544" s="62"/>
    </row>
    <row r="545" spans="2:57" ht="15.95" customHeight="1" x14ac:dyDescent="0.15">
      <c r="B545" s="50" t="str">
        <f t="shared" si="58"/>
        <v/>
      </c>
      <c r="C545" s="51"/>
      <c r="D545" s="52"/>
      <c r="E545" s="53"/>
      <c r="F545" s="53"/>
      <c r="G545" s="53"/>
      <c r="H545" s="53"/>
      <c r="I545" s="54"/>
      <c r="J545" s="55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7"/>
      <c r="X545" s="58"/>
      <c r="Y545" s="59"/>
      <c r="Z545" s="59"/>
      <c r="AA545" s="59"/>
      <c r="AB545" s="59"/>
      <c r="AC545" s="59"/>
      <c r="AD545" s="58"/>
      <c r="AE545" s="59"/>
      <c r="AF545" s="59"/>
      <c r="AG545" s="59"/>
      <c r="AH545" s="59"/>
      <c r="AI545" s="58"/>
      <c r="AJ545" s="59"/>
      <c r="AK545" s="59"/>
      <c r="AL545" s="59"/>
      <c r="AM545" s="58"/>
      <c r="AN545" s="59"/>
      <c r="AO545" s="59"/>
      <c r="AP545" s="58"/>
      <c r="AQ545" s="59"/>
      <c r="AR545" s="59"/>
      <c r="AS545" s="59"/>
      <c r="AT545" s="60"/>
      <c r="AU545" s="61"/>
      <c r="AV545" s="61"/>
      <c r="AW545" s="61"/>
      <c r="AX545" s="61"/>
      <c r="AY545" s="61"/>
      <c r="AZ545" s="58"/>
      <c r="BA545" s="59"/>
      <c r="BB545" s="59"/>
      <c r="BC545" s="59"/>
      <c r="BD545" s="59"/>
      <c r="BE545" s="62"/>
    </row>
    <row r="546" spans="2:57" ht="15.95" customHeight="1" x14ac:dyDescent="0.15">
      <c r="B546" s="50" t="str">
        <f t="shared" si="58"/>
        <v/>
      </c>
      <c r="C546" s="51"/>
      <c r="D546" s="52"/>
      <c r="E546" s="53"/>
      <c r="F546" s="53"/>
      <c r="G546" s="53"/>
      <c r="H546" s="53"/>
      <c r="I546" s="54"/>
      <c r="J546" s="55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7"/>
      <c r="X546" s="58"/>
      <c r="Y546" s="59"/>
      <c r="Z546" s="59"/>
      <c r="AA546" s="59"/>
      <c r="AB546" s="59"/>
      <c r="AC546" s="59"/>
      <c r="AD546" s="58"/>
      <c r="AE546" s="59"/>
      <c r="AF546" s="59"/>
      <c r="AG546" s="59"/>
      <c r="AH546" s="59"/>
      <c r="AI546" s="58"/>
      <c r="AJ546" s="59"/>
      <c r="AK546" s="59"/>
      <c r="AL546" s="59"/>
      <c r="AM546" s="58"/>
      <c r="AN546" s="59"/>
      <c r="AO546" s="59"/>
      <c r="AP546" s="58"/>
      <c r="AQ546" s="59"/>
      <c r="AR546" s="59"/>
      <c r="AS546" s="59"/>
      <c r="AT546" s="60"/>
      <c r="AU546" s="61"/>
      <c r="AV546" s="61"/>
      <c r="AW546" s="61"/>
      <c r="AX546" s="61"/>
      <c r="AY546" s="61"/>
      <c r="AZ546" s="58"/>
      <c r="BA546" s="59"/>
      <c r="BB546" s="59"/>
      <c r="BC546" s="59"/>
      <c r="BD546" s="59"/>
      <c r="BE546" s="62"/>
    </row>
    <row r="547" spans="2:57" ht="15.95" customHeight="1" x14ac:dyDescent="0.15">
      <c r="B547" s="50" t="str">
        <f t="shared" si="58"/>
        <v/>
      </c>
      <c r="C547" s="51"/>
      <c r="D547" s="52"/>
      <c r="E547" s="53"/>
      <c r="F547" s="53"/>
      <c r="G547" s="53"/>
      <c r="H547" s="53"/>
      <c r="I547" s="54"/>
      <c r="J547" s="55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7"/>
      <c r="X547" s="58"/>
      <c r="Y547" s="59"/>
      <c r="Z547" s="59"/>
      <c r="AA547" s="59"/>
      <c r="AB547" s="59"/>
      <c r="AC547" s="59"/>
      <c r="AD547" s="58"/>
      <c r="AE547" s="59"/>
      <c r="AF547" s="59"/>
      <c r="AG547" s="59"/>
      <c r="AH547" s="59"/>
      <c r="AI547" s="58"/>
      <c r="AJ547" s="59"/>
      <c r="AK547" s="59"/>
      <c r="AL547" s="59"/>
      <c r="AM547" s="58"/>
      <c r="AN547" s="59"/>
      <c r="AO547" s="59"/>
      <c r="AP547" s="58"/>
      <c r="AQ547" s="59"/>
      <c r="AR547" s="59"/>
      <c r="AS547" s="59"/>
      <c r="AT547" s="60"/>
      <c r="AU547" s="61"/>
      <c r="AV547" s="61"/>
      <c r="AW547" s="61"/>
      <c r="AX547" s="61"/>
      <c r="AY547" s="61"/>
      <c r="AZ547" s="58"/>
      <c r="BA547" s="59"/>
      <c r="BB547" s="59"/>
      <c r="BC547" s="59"/>
      <c r="BD547" s="59"/>
      <c r="BE547" s="62"/>
    </row>
    <row r="548" spans="2:57" ht="15.95" customHeight="1" x14ac:dyDescent="0.15">
      <c r="B548" s="50" t="str">
        <f t="shared" si="58"/>
        <v/>
      </c>
      <c r="C548" s="51"/>
      <c r="D548" s="52"/>
      <c r="E548" s="53"/>
      <c r="F548" s="53"/>
      <c r="G548" s="53"/>
      <c r="H548" s="53"/>
      <c r="I548" s="54"/>
      <c r="J548" s="55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7"/>
      <c r="X548" s="58"/>
      <c r="Y548" s="59"/>
      <c r="Z548" s="59"/>
      <c r="AA548" s="59"/>
      <c r="AB548" s="59"/>
      <c r="AC548" s="59"/>
      <c r="AD548" s="58"/>
      <c r="AE548" s="59"/>
      <c r="AF548" s="59"/>
      <c r="AG548" s="59"/>
      <c r="AH548" s="59"/>
      <c r="AI548" s="58"/>
      <c r="AJ548" s="59"/>
      <c r="AK548" s="59"/>
      <c r="AL548" s="59"/>
      <c r="AM548" s="58"/>
      <c r="AN548" s="59"/>
      <c r="AO548" s="59"/>
      <c r="AP548" s="58"/>
      <c r="AQ548" s="59"/>
      <c r="AR548" s="59"/>
      <c r="AS548" s="59"/>
      <c r="AT548" s="60"/>
      <c r="AU548" s="61"/>
      <c r="AV548" s="61"/>
      <c r="AW548" s="61"/>
      <c r="AX548" s="61"/>
      <c r="AY548" s="61"/>
      <c r="AZ548" s="58"/>
      <c r="BA548" s="59"/>
      <c r="BB548" s="59"/>
      <c r="BC548" s="59"/>
      <c r="BD548" s="59"/>
      <c r="BE548" s="62"/>
    </row>
    <row r="549" spans="2:57" ht="15.95" customHeight="1" x14ac:dyDescent="0.15">
      <c r="B549" s="50" t="str">
        <f t="shared" si="58"/>
        <v/>
      </c>
      <c r="C549" s="51"/>
      <c r="D549" s="52"/>
      <c r="E549" s="53"/>
      <c r="F549" s="53"/>
      <c r="G549" s="53"/>
      <c r="H549" s="53"/>
      <c r="I549" s="54"/>
      <c r="J549" s="55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7"/>
      <c r="X549" s="58"/>
      <c r="Y549" s="59"/>
      <c r="Z549" s="59"/>
      <c r="AA549" s="59"/>
      <c r="AB549" s="59"/>
      <c r="AC549" s="59"/>
      <c r="AD549" s="58"/>
      <c r="AE549" s="59"/>
      <c r="AF549" s="59"/>
      <c r="AG549" s="59"/>
      <c r="AH549" s="59"/>
      <c r="AI549" s="58"/>
      <c r="AJ549" s="59"/>
      <c r="AK549" s="59"/>
      <c r="AL549" s="59"/>
      <c r="AM549" s="58"/>
      <c r="AN549" s="59"/>
      <c r="AO549" s="59"/>
      <c r="AP549" s="58"/>
      <c r="AQ549" s="59"/>
      <c r="AR549" s="59"/>
      <c r="AS549" s="59"/>
      <c r="AT549" s="60"/>
      <c r="AU549" s="61"/>
      <c r="AV549" s="61"/>
      <c r="AW549" s="61"/>
      <c r="AX549" s="61"/>
      <c r="AY549" s="61"/>
      <c r="AZ549" s="58"/>
      <c r="BA549" s="59"/>
      <c r="BB549" s="59"/>
      <c r="BC549" s="59"/>
      <c r="BD549" s="59"/>
      <c r="BE549" s="62"/>
    </row>
    <row r="550" spans="2:57" ht="15.95" customHeight="1" x14ac:dyDescent="0.15">
      <c r="B550" s="50" t="str">
        <f t="shared" si="58"/>
        <v/>
      </c>
      <c r="C550" s="51"/>
      <c r="D550" s="52"/>
      <c r="E550" s="53"/>
      <c r="F550" s="53"/>
      <c r="G550" s="53"/>
      <c r="H550" s="53"/>
      <c r="I550" s="54"/>
      <c r="J550" s="55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7"/>
      <c r="X550" s="58"/>
      <c r="Y550" s="59"/>
      <c r="Z550" s="59"/>
      <c r="AA550" s="59"/>
      <c r="AB550" s="59"/>
      <c r="AC550" s="59"/>
      <c r="AD550" s="58"/>
      <c r="AE550" s="59"/>
      <c r="AF550" s="59"/>
      <c r="AG550" s="59"/>
      <c r="AH550" s="59"/>
      <c r="AI550" s="58"/>
      <c r="AJ550" s="59"/>
      <c r="AK550" s="59"/>
      <c r="AL550" s="59"/>
      <c r="AM550" s="58"/>
      <c r="AN550" s="59"/>
      <c r="AO550" s="59"/>
      <c r="AP550" s="58"/>
      <c r="AQ550" s="59"/>
      <c r="AR550" s="59"/>
      <c r="AS550" s="59"/>
      <c r="AT550" s="60"/>
      <c r="AU550" s="61"/>
      <c r="AV550" s="61"/>
      <c r="AW550" s="61"/>
      <c r="AX550" s="61"/>
      <c r="AY550" s="61"/>
      <c r="AZ550" s="58"/>
      <c r="BA550" s="59"/>
      <c r="BB550" s="59"/>
      <c r="BC550" s="59"/>
      <c r="BD550" s="59"/>
      <c r="BE550" s="62"/>
    </row>
    <row r="551" spans="2:57" ht="15.95" customHeight="1" x14ac:dyDescent="0.15">
      <c r="B551" s="50" t="str">
        <f t="shared" si="58"/>
        <v/>
      </c>
      <c r="C551" s="51"/>
      <c r="D551" s="52"/>
      <c r="E551" s="53"/>
      <c r="F551" s="53"/>
      <c r="G551" s="53"/>
      <c r="H551" s="53"/>
      <c r="I551" s="54"/>
      <c r="J551" s="55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7"/>
      <c r="X551" s="58"/>
      <c r="Y551" s="59"/>
      <c r="Z551" s="59"/>
      <c r="AA551" s="59"/>
      <c r="AB551" s="59"/>
      <c r="AC551" s="59"/>
      <c r="AD551" s="58"/>
      <c r="AE551" s="59"/>
      <c r="AF551" s="59"/>
      <c r="AG551" s="59"/>
      <c r="AH551" s="59"/>
      <c r="AI551" s="58"/>
      <c r="AJ551" s="59"/>
      <c r="AK551" s="59"/>
      <c r="AL551" s="59"/>
      <c r="AM551" s="58"/>
      <c r="AN551" s="59"/>
      <c r="AO551" s="59"/>
      <c r="AP551" s="58"/>
      <c r="AQ551" s="59"/>
      <c r="AR551" s="59"/>
      <c r="AS551" s="59"/>
      <c r="AT551" s="60"/>
      <c r="AU551" s="61"/>
      <c r="AV551" s="61"/>
      <c r="AW551" s="61"/>
      <c r="AX551" s="61"/>
      <c r="AY551" s="61"/>
      <c r="AZ551" s="58"/>
      <c r="BA551" s="59"/>
      <c r="BB551" s="59"/>
      <c r="BC551" s="59"/>
      <c r="BD551" s="59"/>
      <c r="BE551" s="62"/>
    </row>
    <row r="552" spans="2:57" ht="15.95" customHeight="1" x14ac:dyDescent="0.15">
      <c r="B552" s="50" t="str">
        <f t="shared" si="58"/>
        <v/>
      </c>
      <c r="C552" s="51"/>
      <c r="D552" s="52"/>
      <c r="E552" s="53"/>
      <c r="F552" s="53"/>
      <c r="G552" s="53"/>
      <c r="H552" s="53"/>
      <c r="I552" s="54"/>
      <c r="J552" s="55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7"/>
      <c r="X552" s="58"/>
      <c r="Y552" s="59"/>
      <c r="Z552" s="59"/>
      <c r="AA552" s="59"/>
      <c r="AB552" s="59"/>
      <c r="AC552" s="59"/>
      <c r="AD552" s="58"/>
      <c r="AE552" s="59"/>
      <c r="AF552" s="59"/>
      <c r="AG552" s="59"/>
      <c r="AH552" s="59"/>
      <c r="AI552" s="58"/>
      <c r="AJ552" s="59"/>
      <c r="AK552" s="59"/>
      <c r="AL552" s="59"/>
      <c r="AM552" s="58"/>
      <c r="AN552" s="59"/>
      <c r="AO552" s="59"/>
      <c r="AP552" s="58"/>
      <c r="AQ552" s="59"/>
      <c r="AR552" s="59"/>
      <c r="AS552" s="59"/>
      <c r="AT552" s="60"/>
      <c r="AU552" s="61"/>
      <c r="AV552" s="61"/>
      <c r="AW552" s="61"/>
      <c r="AX552" s="61"/>
      <c r="AY552" s="61"/>
      <c r="AZ552" s="58"/>
      <c r="BA552" s="59"/>
      <c r="BB552" s="59"/>
      <c r="BC552" s="59"/>
      <c r="BD552" s="59"/>
      <c r="BE552" s="62"/>
    </row>
    <row r="553" spans="2:57" ht="15.95" customHeight="1" x14ac:dyDescent="0.15">
      <c r="B553" s="50" t="str">
        <f t="shared" si="58"/>
        <v/>
      </c>
      <c r="C553" s="51"/>
      <c r="D553" s="52"/>
      <c r="E553" s="53"/>
      <c r="F553" s="53"/>
      <c r="G553" s="53"/>
      <c r="H553" s="53"/>
      <c r="I553" s="54"/>
      <c r="J553" s="55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7"/>
      <c r="X553" s="58"/>
      <c r="Y553" s="59"/>
      <c r="Z553" s="59"/>
      <c r="AA553" s="59"/>
      <c r="AB553" s="59"/>
      <c r="AC553" s="59"/>
      <c r="AD553" s="58"/>
      <c r="AE553" s="59"/>
      <c r="AF553" s="59"/>
      <c r="AG553" s="59"/>
      <c r="AH553" s="59"/>
      <c r="AI553" s="58"/>
      <c r="AJ553" s="59"/>
      <c r="AK553" s="59"/>
      <c r="AL553" s="59"/>
      <c r="AM553" s="58"/>
      <c r="AN553" s="59"/>
      <c r="AO553" s="59"/>
      <c r="AP553" s="58"/>
      <c r="AQ553" s="59"/>
      <c r="AR553" s="59"/>
      <c r="AS553" s="59"/>
      <c r="AT553" s="60"/>
      <c r="AU553" s="61"/>
      <c r="AV553" s="61"/>
      <c r="AW553" s="61"/>
      <c r="AX553" s="61"/>
      <c r="AY553" s="61"/>
      <c r="AZ553" s="58"/>
      <c r="BA553" s="59"/>
      <c r="BB553" s="59"/>
      <c r="BC553" s="59"/>
      <c r="BD553" s="59"/>
      <c r="BE553" s="62"/>
    </row>
    <row r="554" spans="2:57" ht="15.95" customHeight="1" x14ac:dyDescent="0.15">
      <c r="B554" s="50" t="str">
        <f t="shared" si="58"/>
        <v/>
      </c>
      <c r="C554" s="51"/>
      <c r="D554" s="52"/>
      <c r="E554" s="53"/>
      <c r="F554" s="53"/>
      <c r="G554" s="53"/>
      <c r="H554" s="53"/>
      <c r="I554" s="54"/>
      <c r="J554" s="55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7"/>
      <c r="X554" s="58"/>
      <c r="Y554" s="59"/>
      <c r="Z554" s="59"/>
      <c r="AA554" s="59"/>
      <c r="AB554" s="59"/>
      <c r="AC554" s="59"/>
      <c r="AD554" s="58"/>
      <c r="AE554" s="59"/>
      <c r="AF554" s="59"/>
      <c r="AG554" s="59"/>
      <c r="AH554" s="59"/>
      <c r="AI554" s="58"/>
      <c r="AJ554" s="59"/>
      <c r="AK554" s="59"/>
      <c r="AL554" s="59"/>
      <c r="AM554" s="58"/>
      <c r="AN554" s="59"/>
      <c r="AO554" s="59"/>
      <c r="AP554" s="58"/>
      <c r="AQ554" s="59"/>
      <c r="AR554" s="59"/>
      <c r="AS554" s="59"/>
      <c r="AT554" s="60"/>
      <c r="AU554" s="61"/>
      <c r="AV554" s="61"/>
      <c r="AW554" s="61"/>
      <c r="AX554" s="61"/>
      <c r="AY554" s="61"/>
      <c r="AZ554" s="58"/>
      <c r="BA554" s="59"/>
      <c r="BB554" s="59"/>
      <c r="BC554" s="59"/>
      <c r="BD554" s="59"/>
      <c r="BE554" s="62"/>
    </row>
    <row r="555" spans="2:57" ht="15.95" customHeight="1" x14ac:dyDescent="0.15">
      <c r="B555" s="50" t="str">
        <f t="shared" si="58"/>
        <v/>
      </c>
      <c r="C555" s="51"/>
      <c r="D555" s="52"/>
      <c r="E555" s="53"/>
      <c r="F555" s="53"/>
      <c r="G555" s="53"/>
      <c r="H555" s="53"/>
      <c r="I555" s="54"/>
      <c r="J555" s="55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7"/>
      <c r="X555" s="58"/>
      <c r="Y555" s="59"/>
      <c r="Z555" s="59"/>
      <c r="AA555" s="59"/>
      <c r="AB555" s="59"/>
      <c r="AC555" s="59"/>
      <c r="AD555" s="58"/>
      <c r="AE555" s="59"/>
      <c r="AF555" s="59"/>
      <c r="AG555" s="59"/>
      <c r="AH555" s="59"/>
      <c r="AI555" s="58"/>
      <c r="AJ555" s="59"/>
      <c r="AK555" s="59"/>
      <c r="AL555" s="59"/>
      <c r="AM555" s="58"/>
      <c r="AN555" s="59"/>
      <c r="AO555" s="59"/>
      <c r="AP555" s="58"/>
      <c r="AQ555" s="59"/>
      <c r="AR555" s="59"/>
      <c r="AS555" s="59"/>
      <c r="AT555" s="60"/>
      <c r="AU555" s="61"/>
      <c r="AV555" s="61"/>
      <c r="AW555" s="61"/>
      <c r="AX555" s="61"/>
      <c r="AY555" s="61"/>
      <c r="AZ555" s="58"/>
      <c r="BA555" s="59"/>
      <c r="BB555" s="59"/>
      <c r="BC555" s="59"/>
      <c r="BD555" s="59"/>
      <c r="BE555" s="62"/>
    </row>
    <row r="556" spans="2:57" ht="15.95" customHeight="1" x14ac:dyDescent="0.15">
      <c r="B556" s="50" t="str">
        <f t="shared" si="58"/>
        <v/>
      </c>
      <c r="C556" s="51"/>
      <c r="D556" s="52"/>
      <c r="E556" s="53"/>
      <c r="F556" s="53"/>
      <c r="G556" s="53"/>
      <c r="H556" s="53"/>
      <c r="I556" s="54"/>
      <c r="J556" s="55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7"/>
      <c r="X556" s="58"/>
      <c r="Y556" s="59"/>
      <c r="Z556" s="59"/>
      <c r="AA556" s="59"/>
      <c r="AB556" s="59"/>
      <c r="AC556" s="59"/>
      <c r="AD556" s="58"/>
      <c r="AE556" s="59"/>
      <c r="AF556" s="59"/>
      <c r="AG556" s="59"/>
      <c r="AH556" s="59"/>
      <c r="AI556" s="58"/>
      <c r="AJ556" s="59"/>
      <c r="AK556" s="59"/>
      <c r="AL556" s="59"/>
      <c r="AM556" s="58"/>
      <c r="AN556" s="59"/>
      <c r="AO556" s="59"/>
      <c r="AP556" s="58"/>
      <c r="AQ556" s="59"/>
      <c r="AR556" s="59"/>
      <c r="AS556" s="59"/>
      <c r="AT556" s="60"/>
      <c r="AU556" s="61"/>
      <c r="AV556" s="61"/>
      <c r="AW556" s="61"/>
      <c r="AX556" s="61"/>
      <c r="AY556" s="61"/>
      <c r="AZ556" s="58"/>
      <c r="BA556" s="59"/>
      <c r="BB556" s="59"/>
      <c r="BC556" s="59"/>
      <c r="BD556" s="59"/>
      <c r="BE556" s="62"/>
    </row>
    <row r="557" spans="2:57" ht="15.95" customHeight="1" x14ac:dyDescent="0.15">
      <c r="B557" s="50" t="str">
        <f t="shared" si="58"/>
        <v/>
      </c>
      <c r="C557" s="51"/>
      <c r="D557" s="52"/>
      <c r="E557" s="53"/>
      <c r="F557" s="53"/>
      <c r="G557" s="53"/>
      <c r="H557" s="53"/>
      <c r="I557" s="54"/>
      <c r="J557" s="55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7"/>
      <c r="X557" s="58"/>
      <c r="Y557" s="59"/>
      <c r="Z557" s="59"/>
      <c r="AA557" s="59"/>
      <c r="AB557" s="59"/>
      <c r="AC557" s="59"/>
      <c r="AD557" s="58"/>
      <c r="AE557" s="59"/>
      <c r="AF557" s="59"/>
      <c r="AG557" s="59"/>
      <c r="AH557" s="59"/>
      <c r="AI557" s="58"/>
      <c r="AJ557" s="59"/>
      <c r="AK557" s="59"/>
      <c r="AL557" s="59"/>
      <c r="AM557" s="58"/>
      <c r="AN557" s="59"/>
      <c r="AO557" s="59"/>
      <c r="AP557" s="58"/>
      <c r="AQ557" s="59"/>
      <c r="AR557" s="59"/>
      <c r="AS557" s="59"/>
      <c r="AT557" s="60"/>
      <c r="AU557" s="61"/>
      <c r="AV557" s="61"/>
      <c r="AW557" s="61"/>
      <c r="AX557" s="61"/>
      <c r="AY557" s="61"/>
      <c r="AZ557" s="58"/>
      <c r="BA557" s="59"/>
      <c r="BB557" s="59"/>
      <c r="BC557" s="59"/>
      <c r="BD557" s="59"/>
      <c r="BE557" s="62"/>
    </row>
    <row r="558" spans="2:57" ht="15.95" customHeight="1" x14ac:dyDescent="0.15">
      <c r="B558" s="50" t="str">
        <f t="shared" si="58"/>
        <v/>
      </c>
      <c r="C558" s="51"/>
      <c r="D558" s="52"/>
      <c r="E558" s="53"/>
      <c r="F558" s="53"/>
      <c r="G558" s="53"/>
      <c r="H558" s="53"/>
      <c r="I558" s="54"/>
      <c r="J558" s="55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7"/>
      <c r="X558" s="58"/>
      <c r="Y558" s="59"/>
      <c r="Z558" s="59"/>
      <c r="AA558" s="59"/>
      <c r="AB558" s="59"/>
      <c r="AC558" s="59"/>
      <c r="AD558" s="58"/>
      <c r="AE558" s="59"/>
      <c r="AF558" s="59"/>
      <c r="AG558" s="59"/>
      <c r="AH558" s="59"/>
      <c r="AI558" s="58"/>
      <c r="AJ558" s="59"/>
      <c r="AK558" s="59"/>
      <c r="AL558" s="59"/>
      <c r="AM558" s="58"/>
      <c r="AN558" s="59"/>
      <c r="AO558" s="59"/>
      <c r="AP558" s="58"/>
      <c r="AQ558" s="59"/>
      <c r="AR558" s="59"/>
      <c r="AS558" s="59"/>
      <c r="AT558" s="60"/>
      <c r="AU558" s="61"/>
      <c r="AV558" s="61"/>
      <c r="AW558" s="61"/>
      <c r="AX558" s="61"/>
      <c r="AY558" s="61"/>
      <c r="AZ558" s="58"/>
      <c r="BA558" s="59"/>
      <c r="BB558" s="59"/>
      <c r="BC558" s="59"/>
      <c r="BD558" s="59"/>
      <c r="BE558" s="62"/>
    </row>
    <row r="559" spans="2:57" ht="15.95" customHeight="1" x14ac:dyDescent="0.15">
      <c r="B559" s="50" t="str">
        <f t="shared" si="58"/>
        <v/>
      </c>
      <c r="C559" s="51"/>
      <c r="D559" s="52"/>
      <c r="E559" s="53"/>
      <c r="F559" s="53"/>
      <c r="G559" s="53"/>
      <c r="H559" s="53"/>
      <c r="I559" s="54"/>
      <c r="J559" s="55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7"/>
      <c r="X559" s="58"/>
      <c r="Y559" s="59"/>
      <c r="Z559" s="59"/>
      <c r="AA559" s="59"/>
      <c r="AB559" s="59"/>
      <c r="AC559" s="59"/>
      <c r="AD559" s="58"/>
      <c r="AE559" s="59"/>
      <c r="AF559" s="59"/>
      <c r="AG559" s="59"/>
      <c r="AH559" s="59"/>
      <c r="AI559" s="58"/>
      <c r="AJ559" s="59"/>
      <c r="AK559" s="59"/>
      <c r="AL559" s="59"/>
      <c r="AM559" s="58"/>
      <c r="AN559" s="59"/>
      <c r="AO559" s="59"/>
      <c r="AP559" s="58"/>
      <c r="AQ559" s="59"/>
      <c r="AR559" s="59"/>
      <c r="AS559" s="59"/>
      <c r="AT559" s="60"/>
      <c r="AU559" s="61"/>
      <c r="AV559" s="61"/>
      <c r="AW559" s="61"/>
      <c r="AX559" s="61"/>
      <c r="AY559" s="61"/>
      <c r="AZ559" s="58"/>
      <c r="BA559" s="59"/>
      <c r="BB559" s="59"/>
      <c r="BC559" s="59"/>
      <c r="BD559" s="59"/>
      <c r="BE559" s="62"/>
    </row>
    <row r="560" spans="2:57" ht="15.95" customHeight="1" x14ac:dyDescent="0.15">
      <c r="B560" s="50" t="str">
        <f t="shared" si="58"/>
        <v/>
      </c>
      <c r="C560" s="51"/>
      <c r="D560" s="52"/>
      <c r="E560" s="53"/>
      <c r="F560" s="53"/>
      <c r="G560" s="53"/>
      <c r="H560" s="53"/>
      <c r="I560" s="54"/>
      <c r="J560" s="55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7"/>
      <c r="X560" s="58"/>
      <c r="Y560" s="59"/>
      <c r="Z560" s="59"/>
      <c r="AA560" s="59"/>
      <c r="AB560" s="59"/>
      <c r="AC560" s="59"/>
      <c r="AD560" s="58"/>
      <c r="AE560" s="59"/>
      <c r="AF560" s="59"/>
      <c r="AG560" s="59"/>
      <c r="AH560" s="59"/>
      <c r="AI560" s="58"/>
      <c r="AJ560" s="59"/>
      <c r="AK560" s="59"/>
      <c r="AL560" s="59"/>
      <c r="AM560" s="58"/>
      <c r="AN560" s="59"/>
      <c r="AO560" s="59"/>
      <c r="AP560" s="58"/>
      <c r="AQ560" s="59"/>
      <c r="AR560" s="59"/>
      <c r="AS560" s="59"/>
      <c r="AT560" s="60"/>
      <c r="AU560" s="61"/>
      <c r="AV560" s="61"/>
      <c r="AW560" s="61"/>
      <c r="AX560" s="61"/>
      <c r="AY560" s="61"/>
      <c r="AZ560" s="58"/>
      <c r="BA560" s="59"/>
      <c r="BB560" s="59"/>
      <c r="BC560" s="59"/>
      <c r="BD560" s="59"/>
      <c r="BE560" s="62"/>
    </row>
    <row r="561" spans="2:57" ht="15.95" customHeight="1" x14ac:dyDescent="0.15">
      <c r="B561" s="50" t="str">
        <f t="shared" si="58"/>
        <v/>
      </c>
      <c r="C561" s="51"/>
      <c r="D561" s="52"/>
      <c r="E561" s="53"/>
      <c r="F561" s="53"/>
      <c r="G561" s="53"/>
      <c r="H561" s="53"/>
      <c r="I561" s="54"/>
      <c r="J561" s="55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7"/>
      <c r="X561" s="58"/>
      <c r="Y561" s="59"/>
      <c r="Z561" s="59"/>
      <c r="AA561" s="59"/>
      <c r="AB561" s="59"/>
      <c r="AC561" s="59"/>
      <c r="AD561" s="58"/>
      <c r="AE561" s="59"/>
      <c r="AF561" s="59"/>
      <c r="AG561" s="59"/>
      <c r="AH561" s="59"/>
      <c r="AI561" s="58"/>
      <c r="AJ561" s="59"/>
      <c r="AK561" s="59"/>
      <c r="AL561" s="59"/>
      <c r="AM561" s="58"/>
      <c r="AN561" s="59"/>
      <c r="AO561" s="59"/>
      <c r="AP561" s="58"/>
      <c r="AQ561" s="59"/>
      <c r="AR561" s="59"/>
      <c r="AS561" s="59"/>
      <c r="AT561" s="60"/>
      <c r="AU561" s="61"/>
      <c r="AV561" s="61"/>
      <c r="AW561" s="61"/>
      <c r="AX561" s="61"/>
      <c r="AY561" s="61"/>
      <c r="AZ561" s="58"/>
      <c r="BA561" s="59"/>
      <c r="BB561" s="59"/>
      <c r="BC561" s="59"/>
      <c r="BD561" s="59"/>
      <c r="BE561" s="62"/>
    </row>
    <row r="562" spans="2:57" ht="15.95" customHeight="1" x14ac:dyDescent="0.15">
      <c r="B562" s="50" t="str">
        <f t="shared" si="58"/>
        <v/>
      </c>
      <c r="C562" s="51"/>
      <c r="D562" s="52"/>
      <c r="E562" s="53"/>
      <c r="F562" s="53"/>
      <c r="G562" s="53"/>
      <c r="H562" s="53"/>
      <c r="I562" s="54"/>
      <c r="J562" s="55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7"/>
      <c r="X562" s="58"/>
      <c r="Y562" s="59"/>
      <c r="Z562" s="59"/>
      <c r="AA562" s="59"/>
      <c r="AB562" s="59"/>
      <c r="AC562" s="59"/>
      <c r="AD562" s="58"/>
      <c r="AE562" s="59"/>
      <c r="AF562" s="59"/>
      <c r="AG562" s="59"/>
      <c r="AH562" s="59"/>
      <c r="AI562" s="58"/>
      <c r="AJ562" s="59"/>
      <c r="AK562" s="59"/>
      <c r="AL562" s="59"/>
      <c r="AM562" s="58"/>
      <c r="AN562" s="59"/>
      <c r="AO562" s="59"/>
      <c r="AP562" s="58"/>
      <c r="AQ562" s="59"/>
      <c r="AR562" s="59"/>
      <c r="AS562" s="59"/>
      <c r="AT562" s="60"/>
      <c r="AU562" s="61"/>
      <c r="AV562" s="61"/>
      <c r="AW562" s="61"/>
      <c r="AX562" s="61"/>
      <c r="AY562" s="61"/>
      <c r="AZ562" s="58"/>
      <c r="BA562" s="59"/>
      <c r="BB562" s="59"/>
      <c r="BC562" s="59"/>
      <c r="BD562" s="59"/>
      <c r="BE562" s="62"/>
    </row>
    <row r="563" spans="2:57" ht="15.95" customHeight="1" x14ac:dyDescent="0.15">
      <c r="B563" s="50" t="str">
        <f t="shared" si="58"/>
        <v/>
      </c>
      <c r="C563" s="51"/>
      <c r="D563" s="52"/>
      <c r="E563" s="53"/>
      <c r="F563" s="53"/>
      <c r="G563" s="53"/>
      <c r="H563" s="53"/>
      <c r="I563" s="54"/>
      <c r="J563" s="55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7"/>
      <c r="X563" s="58"/>
      <c r="Y563" s="59"/>
      <c r="Z563" s="59"/>
      <c r="AA563" s="59"/>
      <c r="AB563" s="59"/>
      <c r="AC563" s="59"/>
      <c r="AD563" s="58"/>
      <c r="AE563" s="59"/>
      <c r="AF563" s="59"/>
      <c r="AG563" s="59"/>
      <c r="AH563" s="59"/>
      <c r="AI563" s="58"/>
      <c r="AJ563" s="59"/>
      <c r="AK563" s="59"/>
      <c r="AL563" s="59"/>
      <c r="AM563" s="58"/>
      <c r="AN563" s="59"/>
      <c r="AO563" s="59"/>
      <c r="AP563" s="58"/>
      <c r="AQ563" s="59"/>
      <c r="AR563" s="59"/>
      <c r="AS563" s="59"/>
      <c r="AT563" s="60"/>
      <c r="AU563" s="61"/>
      <c r="AV563" s="61"/>
      <c r="AW563" s="61"/>
      <c r="AX563" s="61"/>
      <c r="AY563" s="61"/>
      <c r="AZ563" s="58"/>
      <c r="BA563" s="59"/>
      <c r="BB563" s="59"/>
      <c r="BC563" s="59"/>
      <c r="BD563" s="59"/>
      <c r="BE563" s="62"/>
    </row>
    <row r="564" spans="2:57" ht="15.95" customHeight="1" x14ac:dyDescent="0.15">
      <c r="B564" s="50" t="str">
        <f t="shared" si="58"/>
        <v/>
      </c>
      <c r="C564" s="51"/>
      <c r="D564" s="52"/>
      <c r="E564" s="53"/>
      <c r="F564" s="53"/>
      <c r="G564" s="53"/>
      <c r="H564" s="53"/>
      <c r="I564" s="54"/>
      <c r="J564" s="55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7"/>
      <c r="X564" s="58"/>
      <c r="Y564" s="59"/>
      <c r="Z564" s="59"/>
      <c r="AA564" s="59"/>
      <c r="AB564" s="59"/>
      <c r="AC564" s="59"/>
      <c r="AD564" s="58"/>
      <c r="AE564" s="59"/>
      <c r="AF564" s="59"/>
      <c r="AG564" s="59"/>
      <c r="AH564" s="59"/>
      <c r="AI564" s="58"/>
      <c r="AJ564" s="59"/>
      <c r="AK564" s="59"/>
      <c r="AL564" s="59"/>
      <c r="AM564" s="58"/>
      <c r="AN564" s="59"/>
      <c r="AO564" s="59"/>
      <c r="AP564" s="58"/>
      <c r="AQ564" s="59"/>
      <c r="AR564" s="59"/>
      <c r="AS564" s="59"/>
      <c r="AT564" s="60"/>
      <c r="AU564" s="61"/>
      <c r="AV564" s="61"/>
      <c r="AW564" s="61"/>
      <c r="AX564" s="61"/>
      <c r="AY564" s="61"/>
      <c r="AZ564" s="58"/>
      <c r="BA564" s="59"/>
      <c r="BB564" s="59"/>
      <c r="BC564" s="59"/>
      <c r="BD564" s="59"/>
      <c r="BE564" s="62"/>
    </row>
    <row r="565" spans="2:57" ht="15.95" customHeight="1" x14ac:dyDescent="0.15">
      <c r="B565" s="50" t="str">
        <f t="shared" si="58"/>
        <v/>
      </c>
      <c r="C565" s="51"/>
      <c r="D565" s="52"/>
      <c r="E565" s="53"/>
      <c r="F565" s="53"/>
      <c r="G565" s="53"/>
      <c r="H565" s="53"/>
      <c r="I565" s="54"/>
      <c r="J565" s="55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7"/>
      <c r="X565" s="58"/>
      <c r="Y565" s="59"/>
      <c r="Z565" s="59"/>
      <c r="AA565" s="59"/>
      <c r="AB565" s="59"/>
      <c r="AC565" s="59"/>
      <c r="AD565" s="58"/>
      <c r="AE565" s="59"/>
      <c r="AF565" s="59"/>
      <c r="AG565" s="59"/>
      <c r="AH565" s="59"/>
      <c r="AI565" s="58"/>
      <c r="AJ565" s="59"/>
      <c r="AK565" s="59"/>
      <c r="AL565" s="59"/>
      <c r="AM565" s="58"/>
      <c r="AN565" s="59"/>
      <c r="AO565" s="59"/>
      <c r="AP565" s="58"/>
      <c r="AQ565" s="59"/>
      <c r="AR565" s="59"/>
      <c r="AS565" s="59"/>
      <c r="AT565" s="60"/>
      <c r="AU565" s="61"/>
      <c r="AV565" s="61"/>
      <c r="AW565" s="61"/>
      <c r="AX565" s="61"/>
      <c r="AY565" s="61"/>
      <c r="AZ565" s="58"/>
      <c r="BA565" s="59"/>
      <c r="BB565" s="59"/>
      <c r="BC565" s="59"/>
      <c r="BD565" s="59"/>
      <c r="BE565" s="62"/>
    </row>
    <row r="566" spans="2:57" ht="15.95" customHeight="1" x14ac:dyDescent="0.15">
      <c r="B566" s="50" t="str">
        <f t="shared" si="58"/>
        <v/>
      </c>
      <c r="C566" s="51"/>
      <c r="D566" s="52"/>
      <c r="E566" s="53"/>
      <c r="F566" s="53"/>
      <c r="G566" s="53"/>
      <c r="H566" s="53"/>
      <c r="I566" s="54"/>
      <c r="J566" s="55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7"/>
      <c r="X566" s="58"/>
      <c r="Y566" s="59"/>
      <c r="Z566" s="59"/>
      <c r="AA566" s="59"/>
      <c r="AB566" s="59"/>
      <c r="AC566" s="59"/>
      <c r="AD566" s="58"/>
      <c r="AE566" s="59"/>
      <c r="AF566" s="59"/>
      <c r="AG566" s="59"/>
      <c r="AH566" s="59"/>
      <c r="AI566" s="58"/>
      <c r="AJ566" s="59"/>
      <c r="AK566" s="59"/>
      <c r="AL566" s="59"/>
      <c r="AM566" s="58"/>
      <c r="AN566" s="59"/>
      <c r="AO566" s="59"/>
      <c r="AP566" s="58"/>
      <c r="AQ566" s="59"/>
      <c r="AR566" s="59"/>
      <c r="AS566" s="59"/>
      <c r="AT566" s="60"/>
      <c r="AU566" s="61"/>
      <c r="AV566" s="61"/>
      <c r="AW566" s="61"/>
      <c r="AX566" s="61"/>
      <c r="AY566" s="61"/>
      <c r="AZ566" s="58"/>
      <c r="BA566" s="59"/>
      <c r="BB566" s="59"/>
      <c r="BC566" s="59"/>
      <c r="BD566" s="59"/>
      <c r="BE566" s="62"/>
    </row>
    <row r="567" spans="2:57" ht="15.95" customHeight="1" x14ac:dyDescent="0.15">
      <c r="B567" s="50" t="str">
        <f t="shared" si="58"/>
        <v/>
      </c>
      <c r="C567" s="51"/>
      <c r="D567" s="52"/>
      <c r="E567" s="53"/>
      <c r="F567" s="53"/>
      <c r="G567" s="53"/>
      <c r="H567" s="53"/>
      <c r="I567" s="54"/>
      <c r="J567" s="55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7"/>
      <c r="X567" s="58"/>
      <c r="Y567" s="59"/>
      <c r="Z567" s="59"/>
      <c r="AA567" s="59"/>
      <c r="AB567" s="59"/>
      <c r="AC567" s="59"/>
      <c r="AD567" s="58"/>
      <c r="AE567" s="59"/>
      <c r="AF567" s="59"/>
      <c r="AG567" s="59"/>
      <c r="AH567" s="59"/>
      <c r="AI567" s="58"/>
      <c r="AJ567" s="59"/>
      <c r="AK567" s="59"/>
      <c r="AL567" s="59"/>
      <c r="AM567" s="58"/>
      <c r="AN567" s="59"/>
      <c r="AO567" s="59"/>
      <c r="AP567" s="58"/>
      <c r="AQ567" s="59"/>
      <c r="AR567" s="59"/>
      <c r="AS567" s="59"/>
      <c r="AT567" s="60"/>
      <c r="AU567" s="61"/>
      <c r="AV567" s="61"/>
      <c r="AW567" s="61"/>
      <c r="AX567" s="61"/>
      <c r="AY567" s="61"/>
      <c r="AZ567" s="58"/>
      <c r="BA567" s="59"/>
      <c r="BB567" s="59"/>
      <c r="BC567" s="59"/>
      <c r="BD567" s="59"/>
      <c r="BE567" s="62"/>
    </row>
    <row r="568" spans="2:57" ht="15.95" customHeight="1" x14ac:dyDescent="0.15">
      <c r="B568" s="50" t="str">
        <f t="shared" si="58"/>
        <v/>
      </c>
      <c r="C568" s="51"/>
      <c r="D568" s="52"/>
      <c r="E568" s="53"/>
      <c r="F568" s="53"/>
      <c r="G568" s="53"/>
      <c r="H568" s="53"/>
      <c r="I568" s="54"/>
      <c r="J568" s="55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7"/>
      <c r="X568" s="58"/>
      <c r="Y568" s="59"/>
      <c r="Z568" s="59"/>
      <c r="AA568" s="59"/>
      <c r="AB568" s="59"/>
      <c r="AC568" s="59"/>
      <c r="AD568" s="58"/>
      <c r="AE568" s="59"/>
      <c r="AF568" s="59"/>
      <c r="AG568" s="59"/>
      <c r="AH568" s="59"/>
      <c r="AI568" s="58"/>
      <c r="AJ568" s="59"/>
      <c r="AK568" s="59"/>
      <c r="AL568" s="59"/>
      <c r="AM568" s="58"/>
      <c r="AN568" s="59"/>
      <c r="AO568" s="59"/>
      <c r="AP568" s="58"/>
      <c r="AQ568" s="59"/>
      <c r="AR568" s="59"/>
      <c r="AS568" s="59"/>
      <c r="AT568" s="60"/>
      <c r="AU568" s="61"/>
      <c r="AV568" s="61"/>
      <c r="AW568" s="61"/>
      <c r="AX568" s="61"/>
      <c r="AY568" s="61"/>
      <c r="AZ568" s="58"/>
      <c r="BA568" s="59"/>
      <c r="BB568" s="59"/>
      <c r="BC568" s="59"/>
      <c r="BD568" s="59"/>
      <c r="BE568" s="62"/>
    </row>
    <row r="569" spans="2:57" ht="15.95" customHeight="1" x14ac:dyDescent="0.15">
      <c r="B569" s="50" t="str">
        <f t="shared" si="58"/>
        <v/>
      </c>
      <c r="C569" s="51"/>
      <c r="D569" s="52"/>
      <c r="E569" s="53"/>
      <c r="F569" s="53"/>
      <c r="G569" s="53"/>
      <c r="H569" s="53"/>
      <c r="I569" s="54"/>
      <c r="J569" s="55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7"/>
      <c r="X569" s="58"/>
      <c r="Y569" s="59"/>
      <c r="Z569" s="59"/>
      <c r="AA569" s="59"/>
      <c r="AB569" s="59"/>
      <c r="AC569" s="59"/>
      <c r="AD569" s="58"/>
      <c r="AE569" s="59"/>
      <c r="AF569" s="59"/>
      <c r="AG569" s="59"/>
      <c r="AH569" s="59"/>
      <c r="AI569" s="58"/>
      <c r="AJ569" s="59"/>
      <c r="AK569" s="59"/>
      <c r="AL569" s="59"/>
      <c r="AM569" s="58"/>
      <c r="AN569" s="59"/>
      <c r="AO569" s="59"/>
      <c r="AP569" s="58"/>
      <c r="AQ569" s="59"/>
      <c r="AR569" s="59"/>
      <c r="AS569" s="59"/>
      <c r="AT569" s="60"/>
      <c r="AU569" s="61"/>
      <c r="AV569" s="61"/>
      <c r="AW569" s="61"/>
      <c r="AX569" s="61"/>
      <c r="AY569" s="61"/>
      <c r="AZ569" s="58"/>
      <c r="BA569" s="59"/>
      <c r="BB569" s="59"/>
      <c r="BC569" s="59"/>
      <c r="BD569" s="59"/>
      <c r="BE569" s="62"/>
    </row>
    <row r="570" spans="2:57" ht="15.95" customHeight="1" x14ac:dyDescent="0.15">
      <c r="B570" s="50" t="str">
        <f t="shared" si="58"/>
        <v/>
      </c>
      <c r="C570" s="51"/>
      <c r="D570" s="52"/>
      <c r="E570" s="53"/>
      <c r="F570" s="53"/>
      <c r="G570" s="53"/>
      <c r="H570" s="53"/>
      <c r="I570" s="54"/>
      <c r="J570" s="55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7"/>
      <c r="X570" s="58"/>
      <c r="Y570" s="59"/>
      <c r="Z570" s="59"/>
      <c r="AA570" s="59"/>
      <c r="AB570" s="59"/>
      <c r="AC570" s="59"/>
      <c r="AD570" s="58"/>
      <c r="AE570" s="59"/>
      <c r="AF570" s="59"/>
      <c r="AG570" s="59"/>
      <c r="AH570" s="59"/>
      <c r="AI570" s="58"/>
      <c r="AJ570" s="59"/>
      <c r="AK570" s="59"/>
      <c r="AL570" s="59"/>
      <c r="AM570" s="58"/>
      <c r="AN570" s="59"/>
      <c r="AO570" s="59"/>
      <c r="AP570" s="58"/>
      <c r="AQ570" s="59"/>
      <c r="AR570" s="59"/>
      <c r="AS570" s="59"/>
      <c r="AT570" s="60"/>
      <c r="AU570" s="61"/>
      <c r="AV570" s="61"/>
      <c r="AW570" s="61"/>
      <c r="AX570" s="61"/>
      <c r="AY570" s="61"/>
      <c r="AZ570" s="58"/>
      <c r="BA570" s="59"/>
      <c r="BB570" s="59"/>
      <c r="BC570" s="59"/>
      <c r="BD570" s="59"/>
      <c r="BE570" s="62"/>
    </row>
    <row r="571" spans="2:57" ht="15.95" customHeight="1" x14ac:dyDescent="0.15">
      <c r="B571" s="50" t="str">
        <f t="shared" si="58"/>
        <v/>
      </c>
      <c r="C571" s="51"/>
      <c r="D571" s="52"/>
      <c r="E571" s="53"/>
      <c r="F571" s="53"/>
      <c r="G571" s="53"/>
      <c r="H571" s="53"/>
      <c r="I571" s="54"/>
      <c r="J571" s="55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7"/>
      <c r="X571" s="58"/>
      <c r="Y571" s="59"/>
      <c r="Z571" s="59"/>
      <c r="AA571" s="59"/>
      <c r="AB571" s="59"/>
      <c r="AC571" s="59"/>
      <c r="AD571" s="58"/>
      <c r="AE571" s="59"/>
      <c r="AF571" s="59"/>
      <c r="AG571" s="59"/>
      <c r="AH571" s="59"/>
      <c r="AI571" s="58"/>
      <c r="AJ571" s="59"/>
      <c r="AK571" s="59"/>
      <c r="AL571" s="59"/>
      <c r="AM571" s="58"/>
      <c r="AN571" s="59"/>
      <c r="AO571" s="59"/>
      <c r="AP571" s="58"/>
      <c r="AQ571" s="59"/>
      <c r="AR571" s="59"/>
      <c r="AS571" s="59"/>
      <c r="AT571" s="60"/>
      <c r="AU571" s="61"/>
      <c r="AV571" s="61"/>
      <c r="AW571" s="61"/>
      <c r="AX571" s="61"/>
      <c r="AY571" s="61"/>
      <c r="AZ571" s="58"/>
      <c r="BA571" s="59"/>
      <c r="BB571" s="59"/>
      <c r="BC571" s="59"/>
      <c r="BD571" s="59"/>
      <c r="BE571" s="62"/>
    </row>
    <row r="572" spans="2:57" ht="15.95" customHeight="1" x14ac:dyDescent="0.15">
      <c r="B572" s="50" t="str">
        <f t="shared" si="58"/>
        <v/>
      </c>
      <c r="C572" s="51"/>
      <c r="D572" s="52"/>
      <c r="E572" s="53"/>
      <c r="F572" s="53"/>
      <c r="G572" s="53"/>
      <c r="H572" s="53"/>
      <c r="I572" s="54"/>
      <c r="J572" s="55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7"/>
      <c r="X572" s="58"/>
      <c r="Y572" s="59"/>
      <c r="Z572" s="59"/>
      <c r="AA572" s="59"/>
      <c r="AB572" s="59"/>
      <c r="AC572" s="59"/>
      <c r="AD572" s="58"/>
      <c r="AE572" s="59"/>
      <c r="AF572" s="59"/>
      <c r="AG572" s="59"/>
      <c r="AH572" s="59"/>
      <c r="AI572" s="58"/>
      <c r="AJ572" s="59"/>
      <c r="AK572" s="59"/>
      <c r="AL572" s="59"/>
      <c r="AM572" s="58"/>
      <c r="AN572" s="59"/>
      <c r="AO572" s="59"/>
      <c r="AP572" s="58"/>
      <c r="AQ572" s="59"/>
      <c r="AR572" s="59"/>
      <c r="AS572" s="59"/>
      <c r="AT572" s="60"/>
      <c r="AU572" s="61"/>
      <c r="AV572" s="61"/>
      <c r="AW572" s="61"/>
      <c r="AX572" s="61"/>
      <c r="AY572" s="61"/>
      <c r="AZ572" s="58"/>
      <c r="BA572" s="59"/>
      <c r="BB572" s="59"/>
      <c r="BC572" s="59"/>
      <c r="BD572" s="59"/>
      <c r="BE572" s="62"/>
    </row>
    <row r="573" spans="2:57" ht="15.95" customHeight="1" x14ac:dyDescent="0.15">
      <c r="B573" s="50" t="str">
        <f t="shared" si="58"/>
        <v/>
      </c>
      <c r="C573" s="51"/>
      <c r="D573" s="52"/>
      <c r="E573" s="53"/>
      <c r="F573" s="53"/>
      <c r="G573" s="53"/>
      <c r="H573" s="53"/>
      <c r="I573" s="54"/>
      <c r="J573" s="55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7"/>
      <c r="X573" s="58"/>
      <c r="Y573" s="59"/>
      <c r="Z573" s="59"/>
      <c r="AA573" s="59"/>
      <c r="AB573" s="59"/>
      <c r="AC573" s="59"/>
      <c r="AD573" s="58"/>
      <c r="AE573" s="59"/>
      <c r="AF573" s="59"/>
      <c r="AG573" s="59"/>
      <c r="AH573" s="59"/>
      <c r="AI573" s="58"/>
      <c r="AJ573" s="59"/>
      <c r="AK573" s="59"/>
      <c r="AL573" s="59"/>
      <c r="AM573" s="58"/>
      <c r="AN573" s="59"/>
      <c r="AO573" s="59"/>
      <c r="AP573" s="58"/>
      <c r="AQ573" s="59"/>
      <c r="AR573" s="59"/>
      <c r="AS573" s="59"/>
      <c r="AT573" s="60"/>
      <c r="AU573" s="61"/>
      <c r="AV573" s="61"/>
      <c r="AW573" s="61"/>
      <c r="AX573" s="61"/>
      <c r="AY573" s="61"/>
      <c r="AZ573" s="58"/>
      <c r="BA573" s="59"/>
      <c r="BB573" s="59"/>
      <c r="BC573" s="59"/>
      <c r="BD573" s="59"/>
      <c r="BE573" s="62"/>
    </row>
    <row r="574" spans="2:57" ht="15.95" customHeight="1" x14ac:dyDescent="0.15">
      <c r="B574" s="50" t="str">
        <f t="shared" si="58"/>
        <v/>
      </c>
      <c r="C574" s="51"/>
      <c r="D574" s="52"/>
      <c r="E574" s="53"/>
      <c r="F574" s="53"/>
      <c r="G574" s="53"/>
      <c r="H574" s="53"/>
      <c r="I574" s="54"/>
      <c r="J574" s="55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7"/>
      <c r="X574" s="58"/>
      <c r="Y574" s="59"/>
      <c r="Z574" s="59"/>
      <c r="AA574" s="59"/>
      <c r="AB574" s="59"/>
      <c r="AC574" s="59"/>
      <c r="AD574" s="58"/>
      <c r="AE574" s="59"/>
      <c r="AF574" s="59"/>
      <c r="AG574" s="59"/>
      <c r="AH574" s="59"/>
      <c r="AI574" s="58"/>
      <c r="AJ574" s="59"/>
      <c r="AK574" s="59"/>
      <c r="AL574" s="59"/>
      <c r="AM574" s="58"/>
      <c r="AN574" s="59"/>
      <c r="AO574" s="59"/>
      <c r="AP574" s="58"/>
      <c r="AQ574" s="59"/>
      <c r="AR574" s="59"/>
      <c r="AS574" s="59"/>
      <c r="AT574" s="60"/>
      <c r="AU574" s="61"/>
      <c r="AV574" s="61"/>
      <c r="AW574" s="61"/>
      <c r="AX574" s="61"/>
      <c r="AY574" s="61"/>
      <c r="AZ574" s="58"/>
      <c r="BA574" s="59"/>
      <c r="BB574" s="59"/>
      <c r="BC574" s="59"/>
      <c r="BD574" s="59"/>
      <c r="BE574" s="62"/>
    </row>
    <row r="575" spans="2:57" ht="15.95" customHeight="1" x14ac:dyDescent="0.15">
      <c r="B575" s="50" t="str">
        <f t="shared" si="58"/>
        <v/>
      </c>
      <c r="C575" s="51"/>
      <c r="D575" s="52"/>
      <c r="E575" s="53"/>
      <c r="F575" s="53"/>
      <c r="G575" s="53"/>
      <c r="H575" s="53"/>
      <c r="I575" s="54"/>
      <c r="J575" s="55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7"/>
      <c r="X575" s="58"/>
      <c r="Y575" s="59"/>
      <c r="Z575" s="59"/>
      <c r="AA575" s="59"/>
      <c r="AB575" s="59"/>
      <c r="AC575" s="59"/>
      <c r="AD575" s="58"/>
      <c r="AE575" s="59"/>
      <c r="AF575" s="59"/>
      <c r="AG575" s="59"/>
      <c r="AH575" s="59"/>
      <c r="AI575" s="58"/>
      <c r="AJ575" s="59"/>
      <c r="AK575" s="59"/>
      <c r="AL575" s="59"/>
      <c r="AM575" s="58"/>
      <c r="AN575" s="59"/>
      <c r="AO575" s="59"/>
      <c r="AP575" s="58"/>
      <c r="AQ575" s="59"/>
      <c r="AR575" s="59"/>
      <c r="AS575" s="59"/>
      <c r="AT575" s="60"/>
      <c r="AU575" s="61"/>
      <c r="AV575" s="61"/>
      <c r="AW575" s="61"/>
      <c r="AX575" s="61"/>
      <c r="AY575" s="61"/>
      <c r="AZ575" s="58"/>
      <c r="BA575" s="59"/>
      <c r="BB575" s="59"/>
      <c r="BC575" s="59"/>
      <c r="BD575" s="59"/>
      <c r="BE575" s="62"/>
    </row>
    <row r="576" spans="2:57" ht="15.95" customHeight="1" x14ac:dyDescent="0.15">
      <c r="B576" s="50" t="str">
        <f t="shared" si="58"/>
        <v/>
      </c>
      <c r="C576" s="51"/>
      <c r="D576" s="52"/>
      <c r="E576" s="53"/>
      <c r="F576" s="53"/>
      <c r="G576" s="53"/>
      <c r="H576" s="53"/>
      <c r="I576" s="54"/>
      <c r="J576" s="55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7"/>
      <c r="X576" s="58"/>
      <c r="Y576" s="59"/>
      <c r="Z576" s="59"/>
      <c r="AA576" s="59"/>
      <c r="AB576" s="59"/>
      <c r="AC576" s="59"/>
      <c r="AD576" s="58"/>
      <c r="AE576" s="59"/>
      <c r="AF576" s="59"/>
      <c r="AG576" s="59"/>
      <c r="AH576" s="59"/>
      <c r="AI576" s="58"/>
      <c r="AJ576" s="59"/>
      <c r="AK576" s="59"/>
      <c r="AL576" s="59"/>
      <c r="AM576" s="58"/>
      <c r="AN576" s="59"/>
      <c r="AO576" s="59"/>
      <c r="AP576" s="58"/>
      <c r="AQ576" s="59"/>
      <c r="AR576" s="59"/>
      <c r="AS576" s="59"/>
      <c r="AT576" s="60"/>
      <c r="AU576" s="61"/>
      <c r="AV576" s="61"/>
      <c r="AW576" s="61"/>
      <c r="AX576" s="61"/>
      <c r="AY576" s="61"/>
      <c r="AZ576" s="58"/>
      <c r="BA576" s="59"/>
      <c r="BB576" s="59"/>
      <c r="BC576" s="59"/>
      <c r="BD576" s="59"/>
      <c r="BE576" s="62"/>
    </row>
    <row r="577" spans="2:57" ht="15.95" customHeight="1" x14ac:dyDescent="0.15">
      <c r="B577" s="50" t="str">
        <f t="shared" si="58"/>
        <v/>
      </c>
      <c r="C577" s="51"/>
      <c r="D577" s="52"/>
      <c r="E577" s="53"/>
      <c r="F577" s="53"/>
      <c r="G577" s="53"/>
      <c r="H577" s="53"/>
      <c r="I577" s="54"/>
      <c r="J577" s="55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7"/>
      <c r="X577" s="58"/>
      <c r="Y577" s="59"/>
      <c r="Z577" s="59"/>
      <c r="AA577" s="59"/>
      <c r="AB577" s="59"/>
      <c r="AC577" s="59"/>
      <c r="AD577" s="58"/>
      <c r="AE577" s="59"/>
      <c r="AF577" s="59"/>
      <c r="AG577" s="59"/>
      <c r="AH577" s="59"/>
      <c r="AI577" s="58"/>
      <c r="AJ577" s="59"/>
      <c r="AK577" s="59"/>
      <c r="AL577" s="59"/>
      <c r="AM577" s="58"/>
      <c r="AN577" s="59"/>
      <c r="AO577" s="59"/>
      <c r="AP577" s="58"/>
      <c r="AQ577" s="59"/>
      <c r="AR577" s="59"/>
      <c r="AS577" s="59"/>
      <c r="AT577" s="60"/>
      <c r="AU577" s="61"/>
      <c r="AV577" s="61"/>
      <c r="AW577" s="61"/>
      <c r="AX577" s="61"/>
      <c r="AY577" s="61"/>
      <c r="AZ577" s="58"/>
      <c r="BA577" s="59"/>
      <c r="BB577" s="59"/>
      <c r="BC577" s="59"/>
      <c r="BD577" s="59"/>
      <c r="BE577" s="62"/>
    </row>
    <row r="578" spans="2:57" ht="15.95" customHeight="1" x14ac:dyDescent="0.15">
      <c r="B578" s="50" t="str">
        <f t="shared" si="58"/>
        <v/>
      </c>
      <c r="C578" s="51"/>
      <c r="D578" s="52"/>
      <c r="E578" s="53"/>
      <c r="F578" s="53"/>
      <c r="G578" s="53"/>
      <c r="H578" s="53"/>
      <c r="I578" s="54"/>
      <c r="J578" s="55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7"/>
      <c r="X578" s="58"/>
      <c r="Y578" s="59"/>
      <c r="Z578" s="59"/>
      <c r="AA578" s="59"/>
      <c r="AB578" s="59"/>
      <c r="AC578" s="59"/>
      <c r="AD578" s="58"/>
      <c r="AE578" s="59"/>
      <c r="AF578" s="59"/>
      <c r="AG578" s="59"/>
      <c r="AH578" s="59"/>
      <c r="AI578" s="58"/>
      <c r="AJ578" s="59"/>
      <c r="AK578" s="59"/>
      <c r="AL578" s="59"/>
      <c r="AM578" s="58"/>
      <c r="AN578" s="59"/>
      <c r="AO578" s="59"/>
      <c r="AP578" s="58"/>
      <c r="AQ578" s="59"/>
      <c r="AR578" s="59"/>
      <c r="AS578" s="59"/>
      <c r="AT578" s="60"/>
      <c r="AU578" s="61"/>
      <c r="AV578" s="61"/>
      <c r="AW578" s="61"/>
      <c r="AX578" s="61"/>
      <c r="AY578" s="61"/>
      <c r="AZ578" s="58"/>
      <c r="BA578" s="59"/>
      <c r="BB578" s="59"/>
      <c r="BC578" s="59"/>
      <c r="BD578" s="59"/>
      <c r="BE578" s="62"/>
    </row>
    <row r="579" spans="2:57" ht="15.95" customHeight="1" x14ac:dyDescent="0.15">
      <c r="B579" s="50" t="str">
        <f t="shared" si="58"/>
        <v/>
      </c>
      <c r="C579" s="51"/>
      <c r="D579" s="52"/>
      <c r="E579" s="53"/>
      <c r="F579" s="53"/>
      <c r="G579" s="53"/>
      <c r="H579" s="53"/>
      <c r="I579" s="54"/>
      <c r="J579" s="55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7"/>
      <c r="X579" s="58"/>
      <c r="Y579" s="59"/>
      <c r="Z579" s="59"/>
      <c r="AA579" s="59"/>
      <c r="AB579" s="59"/>
      <c r="AC579" s="59"/>
      <c r="AD579" s="58"/>
      <c r="AE579" s="59"/>
      <c r="AF579" s="59"/>
      <c r="AG579" s="59"/>
      <c r="AH579" s="59"/>
      <c r="AI579" s="58"/>
      <c r="AJ579" s="59"/>
      <c r="AK579" s="59"/>
      <c r="AL579" s="59"/>
      <c r="AM579" s="58"/>
      <c r="AN579" s="59"/>
      <c r="AO579" s="59"/>
      <c r="AP579" s="58"/>
      <c r="AQ579" s="59"/>
      <c r="AR579" s="59"/>
      <c r="AS579" s="59"/>
      <c r="AT579" s="60"/>
      <c r="AU579" s="61"/>
      <c r="AV579" s="61"/>
      <c r="AW579" s="61"/>
      <c r="AX579" s="61"/>
      <c r="AY579" s="61"/>
      <c r="AZ579" s="58"/>
      <c r="BA579" s="59"/>
      <c r="BB579" s="59"/>
      <c r="BC579" s="59"/>
      <c r="BD579" s="59"/>
      <c r="BE579" s="62"/>
    </row>
    <row r="580" spans="2:57" ht="15.95" customHeight="1" x14ac:dyDescent="0.15">
      <c r="B580" s="50" t="str">
        <f t="shared" si="58"/>
        <v/>
      </c>
      <c r="C580" s="51"/>
      <c r="D580" s="52"/>
      <c r="E580" s="53"/>
      <c r="F580" s="53"/>
      <c r="G580" s="53"/>
      <c r="H580" s="53"/>
      <c r="I580" s="54"/>
      <c r="J580" s="55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7"/>
      <c r="X580" s="58"/>
      <c r="Y580" s="59"/>
      <c r="Z580" s="59"/>
      <c r="AA580" s="59"/>
      <c r="AB580" s="59"/>
      <c r="AC580" s="59"/>
      <c r="AD580" s="58"/>
      <c r="AE580" s="59"/>
      <c r="AF580" s="59"/>
      <c r="AG580" s="59"/>
      <c r="AH580" s="59"/>
      <c r="AI580" s="58"/>
      <c r="AJ580" s="59"/>
      <c r="AK580" s="59"/>
      <c r="AL580" s="59"/>
      <c r="AM580" s="58"/>
      <c r="AN580" s="59"/>
      <c r="AO580" s="59"/>
      <c r="AP580" s="58"/>
      <c r="AQ580" s="59"/>
      <c r="AR580" s="59"/>
      <c r="AS580" s="59"/>
      <c r="AT580" s="60"/>
      <c r="AU580" s="61"/>
      <c r="AV580" s="61"/>
      <c r="AW580" s="61"/>
      <c r="AX580" s="61"/>
      <c r="AY580" s="61"/>
      <c r="AZ580" s="58"/>
      <c r="BA580" s="59"/>
      <c r="BB580" s="59"/>
      <c r="BC580" s="59"/>
      <c r="BD580" s="59"/>
      <c r="BE580" s="62"/>
    </row>
    <row r="581" spans="2:57" ht="15.95" customHeight="1" x14ac:dyDescent="0.15">
      <c r="B581" s="50" t="str">
        <f t="shared" si="58"/>
        <v/>
      </c>
      <c r="C581" s="51"/>
      <c r="D581" s="52"/>
      <c r="E581" s="53"/>
      <c r="F581" s="53"/>
      <c r="G581" s="53"/>
      <c r="H581" s="53"/>
      <c r="I581" s="54"/>
      <c r="J581" s="55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7"/>
      <c r="X581" s="58"/>
      <c r="Y581" s="59"/>
      <c r="Z581" s="59"/>
      <c r="AA581" s="59"/>
      <c r="AB581" s="59"/>
      <c r="AC581" s="59"/>
      <c r="AD581" s="58"/>
      <c r="AE581" s="59"/>
      <c r="AF581" s="59"/>
      <c r="AG581" s="59"/>
      <c r="AH581" s="59"/>
      <c r="AI581" s="58"/>
      <c r="AJ581" s="59"/>
      <c r="AK581" s="59"/>
      <c r="AL581" s="59"/>
      <c r="AM581" s="58"/>
      <c r="AN581" s="59"/>
      <c r="AO581" s="59"/>
      <c r="AP581" s="58"/>
      <c r="AQ581" s="59"/>
      <c r="AR581" s="59"/>
      <c r="AS581" s="59"/>
      <c r="AT581" s="60"/>
      <c r="AU581" s="61"/>
      <c r="AV581" s="61"/>
      <c r="AW581" s="61"/>
      <c r="AX581" s="61"/>
      <c r="AY581" s="61"/>
      <c r="AZ581" s="58"/>
      <c r="BA581" s="59"/>
      <c r="BB581" s="59"/>
      <c r="BC581" s="59"/>
      <c r="BD581" s="59"/>
      <c r="BE581" s="62"/>
    </row>
    <row r="582" spans="2:57" ht="15.95" customHeight="1" x14ac:dyDescent="0.15">
      <c r="B582" s="50" t="str">
        <f t="shared" si="58"/>
        <v/>
      </c>
      <c r="C582" s="51"/>
      <c r="D582" s="52"/>
      <c r="E582" s="53"/>
      <c r="F582" s="53"/>
      <c r="G582" s="53"/>
      <c r="H582" s="53"/>
      <c r="I582" s="54"/>
      <c r="J582" s="55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7"/>
      <c r="X582" s="58"/>
      <c r="Y582" s="59"/>
      <c r="Z582" s="59"/>
      <c r="AA582" s="59"/>
      <c r="AB582" s="59"/>
      <c r="AC582" s="59"/>
      <c r="AD582" s="58"/>
      <c r="AE582" s="59"/>
      <c r="AF582" s="59"/>
      <c r="AG582" s="59"/>
      <c r="AH582" s="59"/>
      <c r="AI582" s="58"/>
      <c r="AJ582" s="59"/>
      <c r="AK582" s="59"/>
      <c r="AL582" s="59"/>
      <c r="AM582" s="58"/>
      <c r="AN582" s="59"/>
      <c r="AO582" s="59"/>
      <c r="AP582" s="58"/>
      <c r="AQ582" s="59"/>
      <c r="AR582" s="59"/>
      <c r="AS582" s="59"/>
      <c r="AT582" s="60"/>
      <c r="AU582" s="61"/>
      <c r="AV582" s="61"/>
      <c r="AW582" s="61"/>
      <c r="AX582" s="61"/>
      <c r="AY582" s="61"/>
      <c r="AZ582" s="58"/>
      <c r="BA582" s="59"/>
      <c r="BB582" s="59"/>
      <c r="BC582" s="59"/>
      <c r="BD582" s="59"/>
      <c r="BE582" s="62"/>
    </row>
    <row r="583" spans="2:57" ht="15.95" customHeight="1" x14ac:dyDescent="0.15">
      <c r="B583" s="50" t="str">
        <f t="shared" si="58"/>
        <v/>
      </c>
      <c r="C583" s="51"/>
      <c r="D583" s="52"/>
      <c r="E583" s="53"/>
      <c r="F583" s="53"/>
      <c r="G583" s="53"/>
      <c r="H583" s="53"/>
      <c r="I583" s="54"/>
      <c r="J583" s="55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7"/>
      <c r="X583" s="58"/>
      <c r="Y583" s="59"/>
      <c r="Z583" s="59"/>
      <c r="AA583" s="59"/>
      <c r="AB583" s="59"/>
      <c r="AC583" s="59"/>
      <c r="AD583" s="58"/>
      <c r="AE583" s="59"/>
      <c r="AF583" s="59"/>
      <c r="AG583" s="59"/>
      <c r="AH583" s="59"/>
      <c r="AI583" s="58"/>
      <c r="AJ583" s="59"/>
      <c r="AK583" s="59"/>
      <c r="AL583" s="59"/>
      <c r="AM583" s="58"/>
      <c r="AN583" s="59"/>
      <c r="AO583" s="59"/>
      <c r="AP583" s="58"/>
      <c r="AQ583" s="59"/>
      <c r="AR583" s="59"/>
      <c r="AS583" s="59"/>
      <c r="AT583" s="60"/>
      <c r="AU583" s="61"/>
      <c r="AV583" s="61"/>
      <c r="AW583" s="61"/>
      <c r="AX583" s="61"/>
      <c r="AY583" s="61"/>
      <c r="AZ583" s="58"/>
      <c r="BA583" s="59"/>
      <c r="BB583" s="59"/>
      <c r="BC583" s="59"/>
      <c r="BD583" s="59"/>
      <c r="BE583" s="62"/>
    </row>
    <row r="584" spans="2:57" ht="15.95" customHeight="1" x14ac:dyDescent="0.15">
      <c r="B584" s="50" t="str">
        <f t="shared" si="58"/>
        <v/>
      </c>
      <c r="C584" s="51"/>
      <c r="D584" s="52"/>
      <c r="E584" s="53"/>
      <c r="F584" s="53"/>
      <c r="G584" s="53"/>
      <c r="H584" s="53"/>
      <c r="I584" s="54"/>
      <c r="J584" s="55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7"/>
      <c r="X584" s="58"/>
      <c r="Y584" s="59"/>
      <c r="Z584" s="59"/>
      <c r="AA584" s="59"/>
      <c r="AB584" s="59"/>
      <c r="AC584" s="59"/>
      <c r="AD584" s="58"/>
      <c r="AE584" s="59"/>
      <c r="AF584" s="59"/>
      <c r="AG584" s="59"/>
      <c r="AH584" s="59"/>
      <c r="AI584" s="58"/>
      <c r="AJ584" s="59"/>
      <c r="AK584" s="59"/>
      <c r="AL584" s="59"/>
      <c r="AM584" s="58"/>
      <c r="AN584" s="59"/>
      <c r="AO584" s="59"/>
      <c r="AP584" s="58"/>
      <c r="AQ584" s="59"/>
      <c r="AR584" s="59"/>
      <c r="AS584" s="59"/>
      <c r="AT584" s="60"/>
      <c r="AU584" s="61"/>
      <c r="AV584" s="61"/>
      <c r="AW584" s="61"/>
      <c r="AX584" s="61"/>
      <c r="AY584" s="61"/>
      <c r="AZ584" s="58"/>
      <c r="BA584" s="59"/>
      <c r="BB584" s="59"/>
      <c r="BC584" s="59"/>
      <c r="BD584" s="59"/>
      <c r="BE584" s="62"/>
    </row>
    <row r="585" spans="2:57" ht="15.95" customHeight="1" x14ac:dyDescent="0.15">
      <c r="B585" s="50" t="str">
        <f t="shared" si="58"/>
        <v/>
      </c>
      <c r="C585" s="51"/>
      <c r="D585" s="52"/>
      <c r="E585" s="53"/>
      <c r="F585" s="53"/>
      <c r="G585" s="53"/>
      <c r="H585" s="53"/>
      <c r="I585" s="54"/>
      <c r="J585" s="55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7"/>
      <c r="X585" s="58"/>
      <c r="Y585" s="59"/>
      <c r="Z585" s="59"/>
      <c r="AA585" s="59"/>
      <c r="AB585" s="59"/>
      <c r="AC585" s="59"/>
      <c r="AD585" s="58"/>
      <c r="AE585" s="59"/>
      <c r="AF585" s="59"/>
      <c r="AG585" s="59"/>
      <c r="AH585" s="59"/>
      <c r="AI585" s="58"/>
      <c r="AJ585" s="59"/>
      <c r="AK585" s="59"/>
      <c r="AL585" s="59"/>
      <c r="AM585" s="58"/>
      <c r="AN585" s="59"/>
      <c r="AO585" s="59"/>
      <c r="AP585" s="58"/>
      <c r="AQ585" s="59"/>
      <c r="AR585" s="59"/>
      <c r="AS585" s="59"/>
      <c r="AT585" s="60"/>
      <c r="AU585" s="61"/>
      <c r="AV585" s="61"/>
      <c r="AW585" s="61"/>
      <c r="AX585" s="61"/>
      <c r="AY585" s="61"/>
      <c r="AZ585" s="58"/>
      <c r="BA585" s="59"/>
      <c r="BB585" s="59"/>
      <c r="BC585" s="59"/>
      <c r="BD585" s="59"/>
      <c r="BE585" s="62"/>
    </row>
    <row r="586" spans="2:57" ht="15.95" customHeight="1" x14ac:dyDescent="0.15">
      <c r="B586" s="50" t="str">
        <f t="shared" ref="B586:B649" si="59">IF(D583&lt;&gt;"",ROW(B586)-8,"")</f>
        <v/>
      </c>
      <c r="C586" s="51"/>
      <c r="D586" s="52"/>
      <c r="E586" s="53"/>
      <c r="F586" s="53"/>
      <c r="G586" s="53"/>
      <c r="H586" s="53"/>
      <c r="I586" s="54"/>
      <c r="J586" s="55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7"/>
      <c r="X586" s="58"/>
      <c r="Y586" s="59"/>
      <c r="Z586" s="59"/>
      <c r="AA586" s="59"/>
      <c r="AB586" s="59"/>
      <c r="AC586" s="59"/>
      <c r="AD586" s="58"/>
      <c r="AE586" s="59"/>
      <c r="AF586" s="59"/>
      <c r="AG586" s="59"/>
      <c r="AH586" s="59"/>
      <c r="AI586" s="58"/>
      <c r="AJ586" s="59"/>
      <c r="AK586" s="59"/>
      <c r="AL586" s="59"/>
      <c r="AM586" s="58"/>
      <c r="AN586" s="59"/>
      <c r="AO586" s="59"/>
      <c r="AP586" s="58"/>
      <c r="AQ586" s="59"/>
      <c r="AR586" s="59"/>
      <c r="AS586" s="59"/>
      <c r="AT586" s="60"/>
      <c r="AU586" s="61"/>
      <c r="AV586" s="61"/>
      <c r="AW586" s="61"/>
      <c r="AX586" s="61"/>
      <c r="AY586" s="61"/>
      <c r="AZ586" s="58"/>
      <c r="BA586" s="59"/>
      <c r="BB586" s="59"/>
      <c r="BC586" s="59"/>
      <c r="BD586" s="59"/>
      <c r="BE586" s="62"/>
    </row>
    <row r="587" spans="2:57" ht="15.95" customHeight="1" x14ac:dyDescent="0.15">
      <c r="B587" s="50" t="str">
        <f t="shared" si="59"/>
        <v/>
      </c>
      <c r="C587" s="51"/>
      <c r="D587" s="52"/>
      <c r="E587" s="53"/>
      <c r="F587" s="53"/>
      <c r="G587" s="53"/>
      <c r="H587" s="53"/>
      <c r="I587" s="54"/>
      <c r="J587" s="55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7"/>
      <c r="X587" s="58"/>
      <c r="Y587" s="59"/>
      <c r="Z587" s="59"/>
      <c r="AA587" s="59"/>
      <c r="AB587" s="59"/>
      <c r="AC587" s="59"/>
      <c r="AD587" s="58"/>
      <c r="AE587" s="59"/>
      <c r="AF587" s="59"/>
      <c r="AG587" s="59"/>
      <c r="AH587" s="59"/>
      <c r="AI587" s="58"/>
      <c r="AJ587" s="59"/>
      <c r="AK587" s="59"/>
      <c r="AL587" s="59"/>
      <c r="AM587" s="58"/>
      <c r="AN587" s="59"/>
      <c r="AO587" s="59"/>
      <c r="AP587" s="58"/>
      <c r="AQ587" s="59"/>
      <c r="AR587" s="59"/>
      <c r="AS587" s="59"/>
      <c r="AT587" s="60"/>
      <c r="AU587" s="61"/>
      <c r="AV587" s="61"/>
      <c r="AW587" s="61"/>
      <c r="AX587" s="61"/>
      <c r="AY587" s="61"/>
      <c r="AZ587" s="58"/>
      <c r="BA587" s="59"/>
      <c r="BB587" s="59"/>
      <c r="BC587" s="59"/>
      <c r="BD587" s="59"/>
      <c r="BE587" s="62"/>
    </row>
    <row r="588" spans="2:57" ht="15.95" customHeight="1" x14ac:dyDescent="0.15">
      <c r="B588" s="50" t="str">
        <f t="shared" si="59"/>
        <v/>
      </c>
      <c r="C588" s="51"/>
      <c r="D588" s="52"/>
      <c r="E588" s="53"/>
      <c r="F588" s="53"/>
      <c r="G588" s="53"/>
      <c r="H588" s="53"/>
      <c r="I588" s="54"/>
      <c r="J588" s="55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7"/>
      <c r="X588" s="58"/>
      <c r="Y588" s="59"/>
      <c r="Z588" s="59"/>
      <c r="AA588" s="59"/>
      <c r="AB588" s="59"/>
      <c r="AC588" s="59"/>
      <c r="AD588" s="58"/>
      <c r="AE588" s="59"/>
      <c r="AF588" s="59"/>
      <c r="AG588" s="59"/>
      <c r="AH588" s="59"/>
      <c r="AI588" s="58"/>
      <c r="AJ588" s="59"/>
      <c r="AK588" s="59"/>
      <c r="AL588" s="59"/>
      <c r="AM588" s="58"/>
      <c r="AN588" s="59"/>
      <c r="AO588" s="59"/>
      <c r="AP588" s="58"/>
      <c r="AQ588" s="59"/>
      <c r="AR588" s="59"/>
      <c r="AS588" s="59"/>
      <c r="AT588" s="60"/>
      <c r="AU588" s="61"/>
      <c r="AV588" s="61"/>
      <c r="AW588" s="61"/>
      <c r="AX588" s="61"/>
      <c r="AY588" s="61"/>
      <c r="AZ588" s="58"/>
      <c r="BA588" s="59"/>
      <c r="BB588" s="59"/>
      <c r="BC588" s="59"/>
      <c r="BD588" s="59"/>
      <c r="BE588" s="62"/>
    </row>
    <row r="589" spans="2:57" ht="15.95" customHeight="1" x14ac:dyDescent="0.15">
      <c r="B589" s="50" t="str">
        <f t="shared" si="59"/>
        <v/>
      </c>
      <c r="C589" s="51"/>
      <c r="D589" s="52"/>
      <c r="E589" s="53"/>
      <c r="F589" s="53"/>
      <c r="G589" s="53"/>
      <c r="H589" s="53"/>
      <c r="I589" s="54"/>
      <c r="J589" s="55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7"/>
      <c r="X589" s="58"/>
      <c r="Y589" s="59"/>
      <c r="Z589" s="59"/>
      <c r="AA589" s="59"/>
      <c r="AB589" s="59"/>
      <c r="AC589" s="59"/>
      <c r="AD589" s="58"/>
      <c r="AE589" s="59"/>
      <c r="AF589" s="59"/>
      <c r="AG589" s="59"/>
      <c r="AH589" s="59"/>
      <c r="AI589" s="58"/>
      <c r="AJ589" s="59"/>
      <c r="AK589" s="59"/>
      <c r="AL589" s="59"/>
      <c r="AM589" s="58"/>
      <c r="AN589" s="59"/>
      <c r="AO589" s="59"/>
      <c r="AP589" s="58"/>
      <c r="AQ589" s="59"/>
      <c r="AR589" s="59"/>
      <c r="AS589" s="59"/>
      <c r="AT589" s="60"/>
      <c r="AU589" s="61"/>
      <c r="AV589" s="61"/>
      <c r="AW589" s="61"/>
      <c r="AX589" s="61"/>
      <c r="AY589" s="61"/>
      <c r="AZ589" s="58"/>
      <c r="BA589" s="59"/>
      <c r="BB589" s="59"/>
      <c r="BC589" s="59"/>
      <c r="BD589" s="59"/>
      <c r="BE589" s="62"/>
    </row>
    <row r="590" spans="2:57" ht="15.95" customHeight="1" x14ac:dyDescent="0.15">
      <c r="B590" s="50" t="str">
        <f t="shared" si="59"/>
        <v/>
      </c>
      <c r="C590" s="51"/>
      <c r="D590" s="52"/>
      <c r="E590" s="53"/>
      <c r="F590" s="53"/>
      <c r="G590" s="53"/>
      <c r="H590" s="53"/>
      <c r="I590" s="54"/>
      <c r="J590" s="55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7"/>
      <c r="X590" s="58"/>
      <c r="Y590" s="59"/>
      <c r="Z590" s="59"/>
      <c r="AA590" s="59"/>
      <c r="AB590" s="59"/>
      <c r="AC590" s="59"/>
      <c r="AD590" s="58"/>
      <c r="AE590" s="59"/>
      <c r="AF590" s="59"/>
      <c r="AG590" s="59"/>
      <c r="AH590" s="59"/>
      <c r="AI590" s="58"/>
      <c r="AJ590" s="59"/>
      <c r="AK590" s="59"/>
      <c r="AL590" s="59"/>
      <c r="AM590" s="58"/>
      <c r="AN590" s="59"/>
      <c r="AO590" s="59"/>
      <c r="AP590" s="58"/>
      <c r="AQ590" s="59"/>
      <c r="AR590" s="59"/>
      <c r="AS590" s="59"/>
      <c r="AT590" s="60"/>
      <c r="AU590" s="61"/>
      <c r="AV590" s="61"/>
      <c r="AW590" s="61"/>
      <c r="AX590" s="61"/>
      <c r="AY590" s="61"/>
      <c r="AZ590" s="58"/>
      <c r="BA590" s="59"/>
      <c r="BB590" s="59"/>
      <c r="BC590" s="59"/>
      <c r="BD590" s="59"/>
      <c r="BE590" s="62"/>
    </row>
    <row r="591" spans="2:57" ht="15.95" customHeight="1" x14ac:dyDescent="0.15">
      <c r="B591" s="50" t="str">
        <f t="shared" si="59"/>
        <v/>
      </c>
      <c r="C591" s="51"/>
      <c r="D591" s="52"/>
      <c r="E591" s="53"/>
      <c r="F591" s="53"/>
      <c r="G591" s="53"/>
      <c r="H591" s="53"/>
      <c r="I591" s="54"/>
      <c r="J591" s="55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7"/>
      <c r="X591" s="58"/>
      <c r="Y591" s="59"/>
      <c r="Z591" s="59"/>
      <c r="AA591" s="59"/>
      <c r="AB591" s="59"/>
      <c r="AC591" s="59"/>
      <c r="AD591" s="58"/>
      <c r="AE591" s="59"/>
      <c r="AF591" s="59"/>
      <c r="AG591" s="59"/>
      <c r="AH591" s="59"/>
      <c r="AI591" s="58"/>
      <c r="AJ591" s="59"/>
      <c r="AK591" s="59"/>
      <c r="AL591" s="59"/>
      <c r="AM591" s="58"/>
      <c r="AN591" s="59"/>
      <c r="AO591" s="59"/>
      <c r="AP591" s="58"/>
      <c r="AQ591" s="59"/>
      <c r="AR591" s="59"/>
      <c r="AS591" s="59"/>
      <c r="AT591" s="60"/>
      <c r="AU591" s="61"/>
      <c r="AV591" s="61"/>
      <c r="AW591" s="61"/>
      <c r="AX591" s="61"/>
      <c r="AY591" s="61"/>
      <c r="AZ591" s="58"/>
      <c r="BA591" s="59"/>
      <c r="BB591" s="59"/>
      <c r="BC591" s="59"/>
      <c r="BD591" s="59"/>
      <c r="BE591" s="62"/>
    </row>
    <row r="592" spans="2:57" ht="15.95" customHeight="1" x14ac:dyDescent="0.15">
      <c r="B592" s="50" t="str">
        <f t="shared" si="59"/>
        <v/>
      </c>
      <c r="C592" s="51"/>
      <c r="D592" s="52"/>
      <c r="E592" s="53"/>
      <c r="F592" s="53"/>
      <c r="G592" s="53"/>
      <c r="H592" s="53"/>
      <c r="I592" s="54"/>
      <c r="J592" s="55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7"/>
      <c r="X592" s="58"/>
      <c r="Y592" s="59"/>
      <c r="Z592" s="59"/>
      <c r="AA592" s="59"/>
      <c r="AB592" s="59"/>
      <c r="AC592" s="59"/>
      <c r="AD592" s="58"/>
      <c r="AE592" s="59"/>
      <c r="AF592" s="59"/>
      <c r="AG592" s="59"/>
      <c r="AH592" s="59"/>
      <c r="AI592" s="58"/>
      <c r="AJ592" s="59"/>
      <c r="AK592" s="59"/>
      <c r="AL592" s="59"/>
      <c r="AM592" s="58"/>
      <c r="AN592" s="59"/>
      <c r="AO592" s="59"/>
      <c r="AP592" s="58"/>
      <c r="AQ592" s="59"/>
      <c r="AR592" s="59"/>
      <c r="AS592" s="59"/>
      <c r="AT592" s="60"/>
      <c r="AU592" s="61"/>
      <c r="AV592" s="61"/>
      <c r="AW592" s="61"/>
      <c r="AX592" s="61"/>
      <c r="AY592" s="61"/>
      <c r="AZ592" s="58"/>
      <c r="BA592" s="59"/>
      <c r="BB592" s="59"/>
      <c r="BC592" s="59"/>
      <c r="BD592" s="59"/>
      <c r="BE592" s="62"/>
    </row>
    <row r="593" spans="2:57" ht="15.95" customHeight="1" x14ac:dyDescent="0.15">
      <c r="B593" s="50" t="str">
        <f t="shared" si="59"/>
        <v/>
      </c>
      <c r="C593" s="51"/>
      <c r="D593" s="52"/>
      <c r="E593" s="53"/>
      <c r="F593" s="53"/>
      <c r="G593" s="53"/>
      <c r="H593" s="53"/>
      <c r="I593" s="54"/>
      <c r="J593" s="55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7"/>
      <c r="X593" s="58"/>
      <c r="Y593" s="59"/>
      <c r="Z593" s="59"/>
      <c r="AA593" s="59"/>
      <c r="AB593" s="59"/>
      <c r="AC593" s="59"/>
      <c r="AD593" s="58"/>
      <c r="AE593" s="59"/>
      <c r="AF593" s="59"/>
      <c r="AG593" s="59"/>
      <c r="AH593" s="59"/>
      <c r="AI593" s="58"/>
      <c r="AJ593" s="59"/>
      <c r="AK593" s="59"/>
      <c r="AL593" s="59"/>
      <c r="AM593" s="58"/>
      <c r="AN593" s="59"/>
      <c r="AO593" s="59"/>
      <c r="AP593" s="58"/>
      <c r="AQ593" s="59"/>
      <c r="AR593" s="59"/>
      <c r="AS593" s="59"/>
      <c r="AT593" s="60"/>
      <c r="AU593" s="61"/>
      <c r="AV593" s="61"/>
      <c r="AW593" s="61"/>
      <c r="AX593" s="61"/>
      <c r="AY593" s="61"/>
      <c r="AZ593" s="58"/>
      <c r="BA593" s="59"/>
      <c r="BB593" s="59"/>
      <c r="BC593" s="59"/>
      <c r="BD593" s="59"/>
      <c r="BE593" s="62"/>
    </row>
    <row r="594" spans="2:57" ht="15.95" customHeight="1" x14ac:dyDescent="0.15">
      <c r="B594" s="50" t="str">
        <f t="shared" si="59"/>
        <v/>
      </c>
      <c r="C594" s="51"/>
      <c r="D594" s="52"/>
      <c r="E594" s="53"/>
      <c r="F594" s="53"/>
      <c r="G594" s="53"/>
      <c r="H594" s="53"/>
      <c r="I594" s="54"/>
      <c r="J594" s="55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7"/>
      <c r="X594" s="58"/>
      <c r="Y594" s="59"/>
      <c r="Z594" s="59"/>
      <c r="AA594" s="59"/>
      <c r="AB594" s="59"/>
      <c r="AC594" s="59"/>
      <c r="AD594" s="58"/>
      <c r="AE594" s="59"/>
      <c r="AF594" s="59"/>
      <c r="AG594" s="59"/>
      <c r="AH594" s="59"/>
      <c r="AI594" s="58"/>
      <c r="AJ594" s="59"/>
      <c r="AK594" s="59"/>
      <c r="AL594" s="59"/>
      <c r="AM594" s="58"/>
      <c r="AN594" s="59"/>
      <c r="AO594" s="59"/>
      <c r="AP594" s="58"/>
      <c r="AQ594" s="59"/>
      <c r="AR594" s="59"/>
      <c r="AS594" s="59"/>
      <c r="AT594" s="60"/>
      <c r="AU594" s="61"/>
      <c r="AV594" s="61"/>
      <c r="AW594" s="61"/>
      <c r="AX594" s="61"/>
      <c r="AY594" s="61"/>
      <c r="AZ594" s="58"/>
      <c r="BA594" s="59"/>
      <c r="BB594" s="59"/>
      <c r="BC594" s="59"/>
      <c r="BD594" s="59"/>
      <c r="BE594" s="62"/>
    </row>
    <row r="595" spans="2:57" ht="15.95" customHeight="1" x14ac:dyDescent="0.15">
      <c r="B595" s="50" t="str">
        <f t="shared" si="59"/>
        <v/>
      </c>
      <c r="C595" s="51"/>
      <c r="D595" s="52"/>
      <c r="E595" s="53"/>
      <c r="F595" s="53"/>
      <c r="G595" s="53"/>
      <c r="H595" s="53"/>
      <c r="I595" s="54"/>
      <c r="J595" s="55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7"/>
      <c r="X595" s="58"/>
      <c r="Y595" s="59"/>
      <c r="Z595" s="59"/>
      <c r="AA595" s="59"/>
      <c r="AB595" s="59"/>
      <c r="AC595" s="59"/>
      <c r="AD595" s="58"/>
      <c r="AE595" s="59"/>
      <c r="AF595" s="59"/>
      <c r="AG595" s="59"/>
      <c r="AH595" s="59"/>
      <c r="AI595" s="58"/>
      <c r="AJ595" s="59"/>
      <c r="AK595" s="59"/>
      <c r="AL595" s="59"/>
      <c r="AM595" s="58"/>
      <c r="AN595" s="59"/>
      <c r="AO595" s="59"/>
      <c r="AP595" s="58"/>
      <c r="AQ595" s="59"/>
      <c r="AR595" s="59"/>
      <c r="AS595" s="59"/>
      <c r="AT595" s="60"/>
      <c r="AU595" s="61"/>
      <c r="AV595" s="61"/>
      <c r="AW595" s="61"/>
      <c r="AX595" s="61"/>
      <c r="AY595" s="61"/>
      <c r="AZ595" s="58"/>
      <c r="BA595" s="59"/>
      <c r="BB595" s="59"/>
      <c r="BC595" s="59"/>
      <c r="BD595" s="59"/>
      <c r="BE595" s="62"/>
    </row>
    <row r="596" spans="2:57" ht="15.95" customHeight="1" x14ac:dyDescent="0.15">
      <c r="B596" s="50" t="str">
        <f t="shared" si="59"/>
        <v/>
      </c>
      <c r="C596" s="51"/>
      <c r="D596" s="52"/>
      <c r="E596" s="53"/>
      <c r="F596" s="53"/>
      <c r="G596" s="53"/>
      <c r="H596" s="53"/>
      <c r="I596" s="54"/>
      <c r="J596" s="55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7"/>
      <c r="X596" s="58"/>
      <c r="Y596" s="59"/>
      <c r="Z596" s="59"/>
      <c r="AA596" s="59"/>
      <c r="AB596" s="59"/>
      <c r="AC596" s="59"/>
      <c r="AD596" s="58"/>
      <c r="AE596" s="59"/>
      <c r="AF596" s="59"/>
      <c r="AG596" s="59"/>
      <c r="AH596" s="59"/>
      <c r="AI596" s="58"/>
      <c r="AJ596" s="59"/>
      <c r="AK596" s="59"/>
      <c r="AL596" s="59"/>
      <c r="AM596" s="58"/>
      <c r="AN596" s="59"/>
      <c r="AO596" s="59"/>
      <c r="AP596" s="58"/>
      <c r="AQ596" s="59"/>
      <c r="AR596" s="59"/>
      <c r="AS596" s="59"/>
      <c r="AT596" s="60"/>
      <c r="AU596" s="61"/>
      <c r="AV596" s="61"/>
      <c r="AW596" s="61"/>
      <c r="AX596" s="61"/>
      <c r="AY596" s="61"/>
      <c r="AZ596" s="58"/>
      <c r="BA596" s="59"/>
      <c r="BB596" s="59"/>
      <c r="BC596" s="59"/>
      <c r="BD596" s="59"/>
      <c r="BE596" s="62"/>
    </row>
    <row r="597" spans="2:57" ht="15.95" customHeight="1" x14ac:dyDescent="0.15">
      <c r="B597" s="50" t="str">
        <f t="shared" si="59"/>
        <v/>
      </c>
      <c r="C597" s="51"/>
      <c r="D597" s="52"/>
      <c r="E597" s="53"/>
      <c r="F597" s="53"/>
      <c r="G597" s="53"/>
      <c r="H597" s="53"/>
      <c r="I597" s="54"/>
      <c r="J597" s="55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7"/>
      <c r="X597" s="58"/>
      <c r="Y597" s="59"/>
      <c r="Z597" s="59"/>
      <c r="AA597" s="59"/>
      <c r="AB597" s="59"/>
      <c r="AC597" s="59"/>
      <c r="AD597" s="58"/>
      <c r="AE597" s="59"/>
      <c r="AF597" s="59"/>
      <c r="AG597" s="59"/>
      <c r="AH597" s="59"/>
      <c r="AI597" s="58"/>
      <c r="AJ597" s="59"/>
      <c r="AK597" s="59"/>
      <c r="AL597" s="59"/>
      <c r="AM597" s="58"/>
      <c r="AN597" s="59"/>
      <c r="AO597" s="59"/>
      <c r="AP597" s="58"/>
      <c r="AQ597" s="59"/>
      <c r="AR597" s="59"/>
      <c r="AS597" s="59"/>
      <c r="AT597" s="60"/>
      <c r="AU597" s="61"/>
      <c r="AV597" s="61"/>
      <c r="AW597" s="61"/>
      <c r="AX597" s="61"/>
      <c r="AY597" s="61"/>
      <c r="AZ597" s="58"/>
      <c r="BA597" s="59"/>
      <c r="BB597" s="59"/>
      <c r="BC597" s="59"/>
      <c r="BD597" s="59"/>
      <c r="BE597" s="62"/>
    </row>
    <row r="598" spans="2:57" ht="15.95" customHeight="1" x14ac:dyDescent="0.15">
      <c r="B598" s="50" t="str">
        <f t="shared" si="59"/>
        <v/>
      </c>
      <c r="C598" s="51"/>
      <c r="D598" s="52"/>
      <c r="E598" s="53"/>
      <c r="F598" s="53"/>
      <c r="G598" s="53"/>
      <c r="H598" s="53"/>
      <c r="I598" s="54"/>
      <c r="J598" s="55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7"/>
      <c r="X598" s="58"/>
      <c r="Y598" s="59"/>
      <c r="Z598" s="59"/>
      <c r="AA598" s="59"/>
      <c r="AB598" s="59"/>
      <c r="AC598" s="59"/>
      <c r="AD598" s="58"/>
      <c r="AE598" s="59"/>
      <c r="AF598" s="59"/>
      <c r="AG598" s="59"/>
      <c r="AH598" s="59"/>
      <c r="AI598" s="58"/>
      <c r="AJ598" s="59"/>
      <c r="AK598" s="59"/>
      <c r="AL598" s="59"/>
      <c r="AM598" s="58"/>
      <c r="AN598" s="59"/>
      <c r="AO598" s="59"/>
      <c r="AP598" s="58"/>
      <c r="AQ598" s="59"/>
      <c r="AR598" s="59"/>
      <c r="AS598" s="59"/>
      <c r="AT598" s="60"/>
      <c r="AU598" s="61"/>
      <c r="AV598" s="61"/>
      <c r="AW598" s="61"/>
      <c r="AX598" s="61"/>
      <c r="AY598" s="61"/>
      <c r="AZ598" s="58"/>
      <c r="BA598" s="59"/>
      <c r="BB598" s="59"/>
      <c r="BC598" s="59"/>
      <c r="BD598" s="59"/>
      <c r="BE598" s="62"/>
    </row>
    <row r="599" spans="2:57" ht="15.95" customHeight="1" x14ac:dyDescent="0.15">
      <c r="B599" s="50" t="str">
        <f t="shared" si="59"/>
        <v/>
      </c>
      <c r="C599" s="51"/>
      <c r="D599" s="52"/>
      <c r="E599" s="53"/>
      <c r="F599" s="53"/>
      <c r="G599" s="53"/>
      <c r="H599" s="53"/>
      <c r="I599" s="54"/>
      <c r="J599" s="55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7"/>
      <c r="X599" s="58"/>
      <c r="Y599" s="59"/>
      <c r="Z599" s="59"/>
      <c r="AA599" s="59"/>
      <c r="AB599" s="59"/>
      <c r="AC599" s="59"/>
      <c r="AD599" s="58"/>
      <c r="AE599" s="59"/>
      <c r="AF599" s="59"/>
      <c r="AG599" s="59"/>
      <c r="AH599" s="59"/>
      <c r="AI599" s="58"/>
      <c r="AJ599" s="59"/>
      <c r="AK599" s="59"/>
      <c r="AL599" s="59"/>
      <c r="AM599" s="58"/>
      <c r="AN599" s="59"/>
      <c r="AO599" s="59"/>
      <c r="AP599" s="58"/>
      <c r="AQ599" s="59"/>
      <c r="AR599" s="59"/>
      <c r="AS599" s="59"/>
      <c r="AT599" s="60"/>
      <c r="AU599" s="61"/>
      <c r="AV599" s="61"/>
      <c r="AW599" s="61"/>
      <c r="AX599" s="61"/>
      <c r="AY599" s="61"/>
      <c r="AZ599" s="58"/>
      <c r="BA599" s="59"/>
      <c r="BB599" s="59"/>
      <c r="BC599" s="59"/>
      <c r="BD599" s="59"/>
      <c r="BE599" s="62"/>
    </row>
    <row r="600" spans="2:57" ht="15.95" customHeight="1" x14ac:dyDescent="0.15">
      <c r="B600" s="50" t="str">
        <f t="shared" si="59"/>
        <v/>
      </c>
      <c r="C600" s="51"/>
      <c r="D600" s="52"/>
      <c r="E600" s="53"/>
      <c r="F600" s="53"/>
      <c r="G600" s="53"/>
      <c r="H600" s="53"/>
      <c r="I600" s="54"/>
      <c r="J600" s="55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7"/>
      <c r="X600" s="58"/>
      <c r="Y600" s="59"/>
      <c r="Z600" s="59"/>
      <c r="AA600" s="59"/>
      <c r="AB600" s="59"/>
      <c r="AC600" s="59"/>
      <c r="AD600" s="58"/>
      <c r="AE600" s="59"/>
      <c r="AF600" s="59"/>
      <c r="AG600" s="59"/>
      <c r="AH600" s="59"/>
      <c r="AI600" s="58"/>
      <c r="AJ600" s="59"/>
      <c r="AK600" s="59"/>
      <c r="AL600" s="59"/>
      <c r="AM600" s="58"/>
      <c r="AN600" s="59"/>
      <c r="AO600" s="59"/>
      <c r="AP600" s="58"/>
      <c r="AQ600" s="59"/>
      <c r="AR600" s="59"/>
      <c r="AS600" s="59"/>
      <c r="AT600" s="60"/>
      <c r="AU600" s="61"/>
      <c r="AV600" s="61"/>
      <c r="AW600" s="61"/>
      <c r="AX600" s="61"/>
      <c r="AY600" s="61"/>
      <c r="AZ600" s="58"/>
      <c r="BA600" s="59"/>
      <c r="BB600" s="59"/>
      <c r="BC600" s="59"/>
      <c r="BD600" s="59"/>
      <c r="BE600" s="62"/>
    </row>
    <row r="601" spans="2:57" ht="15.95" customHeight="1" x14ac:dyDescent="0.15">
      <c r="B601" s="50" t="str">
        <f t="shared" si="59"/>
        <v/>
      </c>
      <c r="C601" s="51"/>
      <c r="D601" s="52"/>
      <c r="E601" s="53"/>
      <c r="F601" s="53"/>
      <c r="G601" s="53"/>
      <c r="H601" s="53"/>
      <c r="I601" s="54"/>
      <c r="J601" s="55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7"/>
      <c r="X601" s="58"/>
      <c r="Y601" s="59"/>
      <c r="Z601" s="59"/>
      <c r="AA601" s="59"/>
      <c r="AB601" s="59"/>
      <c r="AC601" s="59"/>
      <c r="AD601" s="58"/>
      <c r="AE601" s="59"/>
      <c r="AF601" s="59"/>
      <c r="AG601" s="59"/>
      <c r="AH601" s="59"/>
      <c r="AI601" s="58"/>
      <c r="AJ601" s="59"/>
      <c r="AK601" s="59"/>
      <c r="AL601" s="59"/>
      <c r="AM601" s="58"/>
      <c r="AN601" s="59"/>
      <c r="AO601" s="59"/>
      <c r="AP601" s="58"/>
      <c r="AQ601" s="59"/>
      <c r="AR601" s="59"/>
      <c r="AS601" s="59"/>
      <c r="AT601" s="60"/>
      <c r="AU601" s="61"/>
      <c r="AV601" s="61"/>
      <c r="AW601" s="61"/>
      <c r="AX601" s="61"/>
      <c r="AY601" s="61"/>
      <c r="AZ601" s="58"/>
      <c r="BA601" s="59"/>
      <c r="BB601" s="59"/>
      <c r="BC601" s="59"/>
      <c r="BD601" s="59"/>
      <c r="BE601" s="62"/>
    </row>
    <row r="602" spans="2:57" ht="15.95" customHeight="1" x14ac:dyDescent="0.15">
      <c r="B602" s="50" t="str">
        <f t="shared" si="59"/>
        <v/>
      </c>
      <c r="C602" s="51"/>
      <c r="D602" s="52"/>
      <c r="E602" s="53"/>
      <c r="F602" s="53"/>
      <c r="G602" s="53"/>
      <c r="H602" s="53"/>
      <c r="I602" s="54"/>
      <c r="J602" s="55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7"/>
      <c r="X602" s="58"/>
      <c r="Y602" s="59"/>
      <c r="Z602" s="59"/>
      <c r="AA602" s="59"/>
      <c r="AB602" s="59"/>
      <c r="AC602" s="59"/>
      <c r="AD602" s="58"/>
      <c r="AE602" s="59"/>
      <c r="AF602" s="59"/>
      <c r="AG602" s="59"/>
      <c r="AH602" s="59"/>
      <c r="AI602" s="58"/>
      <c r="AJ602" s="59"/>
      <c r="AK602" s="59"/>
      <c r="AL602" s="59"/>
      <c r="AM602" s="58"/>
      <c r="AN602" s="59"/>
      <c r="AO602" s="59"/>
      <c r="AP602" s="58"/>
      <c r="AQ602" s="59"/>
      <c r="AR602" s="59"/>
      <c r="AS602" s="59"/>
      <c r="AT602" s="60"/>
      <c r="AU602" s="61"/>
      <c r="AV602" s="61"/>
      <c r="AW602" s="61"/>
      <c r="AX602" s="61"/>
      <c r="AY602" s="61"/>
      <c r="AZ602" s="58"/>
      <c r="BA602" s="59"/>
      <c r="BB602" s="59"/>
      <c r="BC602" s="59"/>
      <c r="BD602" s="59"/>
      <c r="BE602" s="62"/>
    </row>
    <row r="603" spans="2:57" ht="15.95" customHeight="1" x14ac:dyDescent="0.15">
      <c r="B603" s="50" t="str">
        <f t="shared" si="59"/>
        <v/>
      </c>
      <c r="C603" s="51"/>
      <c r="D603" s="52"/>
      <c r="E603" s="53"/>
      <c r="F603" s="53"/>
      <c r="G603" s="53"/>
      <c r="H603" s="53"/>
      <c r="I603" s="54"/>
      <c r="J603" s="55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7"/>
      <c r="X603" s="58"/>
      <c r="Y603" s="59"/>
      <c r="Z603" s="59"/>
      <c r="AA603" s="59"/>
      <c r="AB603" s="59"/>
      <c r="AC603" s="59"/>
      <c r="AD603" s="58"/>
      <c r="AE603" s="59"/>
      <c r="AF603" s="59"/>
      <c r="AG603" s="59"/>
      <c r="AH603" s="59"/>
      <c r="AI603" s="58"/>
      <c r="AJ603" s="59"/>
      <c r="AK603" s="59"/>
      <c r="AL603" s="59"/>
      <c r="AM603" s="58"/>
      <c r="AN603" s="59"/>
      <c r="AO603" s="59"/>
      <c r="AP603" s="58"/>
      <c r="AQ603" s="59"/>
      <c r="AR603" s="59"/>
      <c r="AS603" s="59"/>
      <c r="AT603" s="60"/>
      <c r="AU603" s="61"/>
      <c r="AV603" s="61"/>
      <c r="AW603" s="61"/>
      <c r="AX603" s="61"/>
      <c r="AY603" s="61"/>
      <c r="AZ603" s="58"/>
      <c r="BA603" s="59"/>
      <c r="BB603" s="59"/>
      <c r="BC603" s="59"/>
      <c r="BD603" s="59"/>
      <c r="BE603" s="62"/>
    </row>
    <row r="604" spans="2:57" ht="15.95" customHeight="1" x14ac:dyDescent="0.15">
      <c r="B604" s="50" t="str">
        <f t="shared" si="59"/>
        <v/>
      </c>
      <c r="C604" s="51"/>
      <c r="D604" s="52"/>
      <c r="E604" s="53"/>
      <c r="F604" s="53"/>
      <c r="G604" s="53"/>
      <c r="H604" s="53"/>
      <c r="I604" s="54"/>
      <c r="J604" s="55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7"/>
      <c r="X604" s="58"/>
      <c r="Y604" s="59"/>
      <c r="Z604" s="59"/>
      <c r="AA604" s="59"/>
      <c r="AB604" s="59"/>
      <c r="AC604" s="59"/>
      <c r="AD604" s="58"/>
      <c r="AE604" s="59"/>
      <c r="AF604" s="59"/>
      <c r="AG604" s="59"/>
      <c r="AH604" s="59"/>
      <c r="AI604" s="58"/>
      <c r="AJ604" s="59"/>
      <c r="AK604" s="59"/>
      <c r="AL604" s="59"/>
      <c r="AM604" s="58"/>
      <c r="AN604" s="59"/>
      <c r="AO604" s="59"/>
      <c r="AP604" s="58"/>
      <c r="AQ604" s="59"/>
      <c r="AR604" s="59"/>
      <c r="AS604" s="59"/>
      <c r="AT604" s="60"/>
      <c r="AU604" s="61"/>
      <c r="AV604" s="61"/>
      <c r="AW604" s="61"/>
      <c r="AX604" s="61"/>
      <c r="AY604" s="61"/>
      <c r="AZ604" s="58"/>
      <c r="BA604" s="59"/>
      <c r="BB604" s="59"/>
      <c r="BC604" s="59"/>
      <c r="BD604" s="59"/>
      <c r="BE604" s="62"/>
    </row>
    <row r="605" spans="2:57" ht="15.95" customHeight="1" x14ac:dyDescent="0.15">
      <c r="B605" s="50" t="str">
        <f t="shared" si="59"/>
        <v/>
      </c>
      <c r="C605" s="51"/>
      <c r="D605" s="52"/>
      <c r="E605" s="53"/>
      <c r="F605" s="53"/>
      <c r="G605" s="53"/>
      <c r="H605" s="53"/>
      <c r="I605" s="54"/>
      <c r="J605" s="55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7"/>
      <c r="X605" s="58"/>
      <c r="Y605" s="59"/>
      <c r="Z605" s="59"/>
      <c r="AA605" s="59"/>
      <c r="AB605" s="59"/>
      <c r="AC605" s="59"/>
      <c r="AD605" s="58"/>
      <c r="AE605" s="59"/>
      <c r="AF605" s="59"/>
      <c r="AG605" s="59"/>
      <c r="AH605" s="59"/>
      <c r="AI605" s="58"/>
      <c r="AJ605" s="59"/>
      <c r="AK605" s="59"/>
      <c r="AL605" s="59"/>
      <c r="AM605" s="58"/>
      <c r="AN605" s="59"/>
      <c r="AO605" s="59"/>
      <c r="AP605" s="58"/>
      <c r="AQ605" s="59"/>
      <c r="AR605" s="59"/>
      <c r="AS605" s="59"/>
      <c r="AT605" s="60"/>
      <c r="AU605" s="61"/>
      <c r="AV605" s="61"/>
      <c r="AW605" s="61"/>
      <c r="AX605" s="61"/>
      <c r="AY605" s="61"/>
      <c r="AZ605" s="58"/>
      <c r="BA605" s="59"/>
      <c r="BB605" s="59"/>
      <c r="BC605" s="59"/>
      <c r="BD605" s="59"/>
      <c r="BE605" s="62"/>
    </row>
    <row r="606" spans="2:57" ht="15.95" customHeight="1" x14ac:dyDescent="0.15">
      <c r="B606" s="50" t="str">
        <f t="shared" si="59"/>
        <v/>
      </c>
      <c r="C606" s="51"/>
      <c r="D606" s="52"/>
      <c r="E606" s="53"/>
      <c r="F606" s="53"/>
      <c r="G606" s="53"/>
      <c r="H606" s="53"/>
      <c r="I606" s="54"/>
      <c r="J606" s="55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7"/>
      <c r="X606" s="58"/>
      <c r="Y606" s="59"/>
      <c r="Z606" s="59"/>
      <c r="AA606" s="59"/>
      <c r="AB606" s="59"/>
      <c r="AC606" s="59"/>
      <c r="AD606" s="58"/>
      <c r="AE606" s="59"/>
      <c r="AF606" s="59"/>
      <c r="AG606" s="59"/>
      <c r="AH606" s="59"/>
      <c r="AI606" s="58"/>
      <c r="AJ606" s="59"/>
      <c r="AK606" s="59"/>
      <c r="AL606" s="59"/>
      <c r="AM606" s="58"/>
      <c r="AN606" s="59"/>
      <c r="AO606" s="59"/>
      <c r="AP606" s="58"/>
      <c r="AQ606" s="59"/>
      <c r="AR606" s="59"/>
      <c r="AS606" s="59"/>
      <c r="AT606" s="60"/>
      <c r="AU606" s="61"/>
      <c r="AV606" s="61"/>
      <c r="AW606" s="61"/>
      <c r="AX606" s="61"/>
      <c r="AY606" s="61"/>
      <c r="AZ606" s="58"/>
      <c r="BA606" s="59"/>
      <c r="BB606" s="59"/>
      <c r="BC606" s="59"/>
      <c r="BD606" s="59"/>
      <c r="BE606" s="62"/>
    </row>
    <row r="607" spans="2:57" ht="15.95" customHeight="1" x14ac:dyDescent="0.15">
      <c r="B607" s="50" t="str">
        <f t="shared" si="59"/>
        <v/>
      </c>
      <c r="C607" s="51"/>
      <c r="D607" s="52"/>
      <c r="E607" s="53"/>
      <c r="F607" s="53"/>
      <c r="G607" s="53"/>
      <c r="H607" s="53"/>
      <c r="I607" s="54"/>
      <c r="J607" s="55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7"/>
      <c r="X607" s="58"/>
      <c r="Y607" s="59"/>
      <c r="Z607" s="59"/>
      <c r="AA607" s="59"/>
      <c r="AB607" s="59"/>
      <c r="AC607" s="59"/>
      <c r="AD607" s="58"/>
      <c r="AE607" s="59"/>
      <c r="AF607" s="59"/>
      <c r="AG607" s="59"/>
      <c r="AH607" s="59"/>
      <c r="AI607" s="58"/>
      <c r="AJ607" s="59"/>
      <c r="AK607" s="59"/>
      <c r="AL607" s="59"/>
      <c r="AM607" s="58"/>
      <c r="AN607" s="59"/>
      <c r="AO607" s="59"/>
      <c r="AP607" s="58"/>
      <c r="AQ607" s="59"/>
      <c r="AR607" s="59"/>
      <c r="AS607" s="59"/>
      <c r="AT607" s="60"/>
      <c r="AU607" s="61"/>
      <c r="AV607" s="61"/>
      <c r="AW607" s="61"/>
      <c r="AX607" s="61"/>
      <c r="AY607" s="61"/>
      <c r="AZ607" s="58"/>
      <c r="BA607" s="59"/>
      <c r="BB607" s="59"/>
      <c r="BC607" s="59"/>
      <c r="BD607" s="59"/>
      <c r="BE607" s="62"/>
    </row>
    <row r="608" spans="2:57" ht="15.95" customHeight="1" x14ac:dyDescent="0.15">
      <c r="B608" s="50" t="str">
        <f t="shared" si="59"/>
        <v/>
      </c>
      <c r="C608" s="51"/>
      <c r="D608" s="52"/>
      <c r="E608" s="53"/>
      <c r="F608" s="53"/>
      <c r="G608" s="53"/>
      <c r="H608" s="53"/>
      <c r="I608" s="54"/>
      <c r="J608" s="55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7"/>
      <c r="X608" s="58"/>
      <c r="Y608" s="59"/>
      <c r="Z608" s="59"/>
      <c r="AA608" s="59"/>
      <c r="AB608" s="59"/>
      <c r="AC608" s="59"/>
      <c r="AD608" s="58"/>
      <c r="AE608" s="59"/>
      <c r="AF608" s="59"/>
      <c r="AG608" s="59"/>
      <c r="AH608" s="59"/>
      <c r="AI608" s="58"/>
      <c r="AJ608" s="59"/>
      <c r="AK608" s="59"/>
      <c r="AL608" s="59"/>
      <c r="AM608" s="58"/>
      <c r="AN608" s="59"/>
      <c r="AO608" s="59"/>
      <c r="AP608" s="58"/>
      <c r="AQ608" s="59"/>
      <c r="AR608" s="59"/>
      <c r="AS608" s="59"/>
      <c r="AT608" s="60"/>
      <c r="AU608" s="61"/>
      <c r="AV608" s="61"/>
      <c r="AW608" s="61"/>
      <c r="AX608" s="61"/>
      <c r="AY608" s="61"/>
      <c r="AZ608" s="58"/>
      <c r="BA608" s="59"/>
      <c r="BB608" s="59"/>
      <c r="BC608" s="59"/>
      <c r="BD608" s="59"/>
      <c r="BE608" s="62"/>
    </row>
    <row r="609" spans="2:57" ht="15.95" customHeight="1" x14ac:dyDescent="0.15">
      <c r="B609" s="50" t="str">
        <f t="shared" si="59"/>
        <v/>
      </c>
      <c r="C609" s="51"/>
      <c r="D609" s="52"/>
      <c r="E609" s="53"/>
      <c r="F609" s="53"/>
      <c r="G609" s="53"/>
      <c r="H609" s="53"/>
      <c r="I609" s="54"/>
      <c r="J609" s="55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7"/>
      <c r="X609" s="58"/>
      <c r="Y609" s="59"/>
      <c r="Z609" s="59"/>
      <c r="AA609" s="59"/>
      <c r="AB609" s="59"/>
      <c r="AC609" s="59"/>
      <c r="AD609" s="58"/>
      <c r="AE609" s="59"/>
      <c r="AF609" s="59"/>
      <c r="AG609" s="59"/>
      <c r="AH609" s="59"/>
      <c r="AI609" s="58"/>
      <c r="AJ609" s="59"/>
      <c r="AK609" s="59"/>
      <c r="AL609" s="59"/>
      <c r="AM609" s="58"/>
      <c r="AN609" s="59"/>
      <c r="AO609" s="59"/>
      <c r="AP609" s="58"/>
      <c r="AQ609" s="59"/>
      <c r="AR609" s="59"/>
      <c r="AS609" s="59"/>
      <c r="AT609" s="60"/>
      <c r="AU609" s="61"/>
      <c r="AV609" s="61"/>
      <c r="AW609" s="61"/>
      <c r="AX609" s="61"/>
      <c r="AY609" s="61"/>
      <c r="AZ609" s="58"/>
      <c r="BA609" s="59"/>
      <c r="BB609" s="59"/>
      <c r="BC609" s="59"/>
      <c r="BD609" s="59"/>
      <c r="BE609" s="62"/>
    </row>
    <row r="610" spans="2:57" ht="15.95" customHeight="1" x14ac:dyDescent="0.15">
      <c r="B610" s="50" t="str">
        <f t="shared" si="59"/>
        <v/>
      </c>
      <c r="C610" s="51"/>
      <c r="D610" s="52"/>
      <c r="E610" s="53"/>
      <c r="F610" s="53"/>
      <c r="G610" s="53"/>
      <c r="H610" s="53"/>
      <c r="I610" s="54"/>
      <c r="J610" s="55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7"/>
      <c r="X610" s="58"/>
      <c r="Y610" s="59"/>
      <c r="Z610" s="59"/>
      <c r="AA610" s="59"/>
      <c r="AB610" s="59"/>
      <c r="AC610" s="59"/>
      <c r="AD610" s="58"/>
      <c r="AE610" s="59"/>
      <c r="AF610" s="59"/>
      <c r="AG610" s="59"/>
      <c r="AH610" s="59"/>
      <c r="AI610" s="58"/>
      <c r="AJ610" s="59"/>
      <c r="AK610" s="59"/>
      <c r="AL610" s="59"/>
      <c r="AM610" s="58"/>
      <c r="AN610" s="59"/>
      <c r="AO610" s="59"/>
      <c r="AP610" s="58"/>
      <c r="AQ610" s="59"/>
      <c r="AR610" s="59"/>
      <c r="AS610" s="59"/>
      <c r="AT610" s="60"/>
      <c r="AU610" s="61"/>
      <c r="AV610" s="61"/>
      <c r="AW610" s="61"/>
      <c r="AX610" s="61"/>
      <c r="AY610" s="61"/>
      <c r="AZ610" s="58"/>
      <c r="BA610" s="59"/>
      <c r="BB610" s="59"/>
      <c r="BC610" s="59"/>
      <c r="BD610" s="59"/>
      <c r="BE610" s="62"/>
    </row>
    <row r="611" spans="2:57" ht="15.95" customHeight="1" x14ac:dyDescent="0.15">
      <c r="B611" s="50" t="str">
        <f t="shared" si="59"/>
        <v/>
      </c>
      <c r="C611" s="51"/>
      <c r="D611" s="52"/>
      <c r="E611" s="53"/>
      <c r="F611" s="53"/>
      <c r="G611" s="53"/>
      <c r="H611" s="53"/>
      <c r="I611" s="54"/>
      <c r="J611" s="55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7"/>
      <c r="X611" s="58"/>
      <c r="Y611" s="59"/>
      <c r="Z611" s="59"/>
      <c r="AA611" s="59"/>
      <c r="AB611" s="59"/>
      <c r="AC611" s="59"/>
      <c r="AD611" s="58"/>
      <c r="AE611" s="59"/>
      <c r="AF611" s="59"/>
      <c r="AG611" s="59"/>
      <c r="AH611" s="59"/>
      <c r="AI611" s="58"/>
      <c r="AJ611" s="59"/>
      <c r="AK611" s="59"/>
      <c r="AL611" s="59"/>
      <c r="AM611" s="58"/>
      <c r="AN611" s="59"/>
      <c r="AO611" s="59"/>
      <c r="AP611" s="58"/>
      <c r="AQ611" s="59"/>
      <c r="AR611" s="59"/>
      <c r="AS611" s="59"/>
      <c r="AT611" s="60"/>
      <c r="AU611" s="61"/>
      <c r="AV611" s="61"/>
      <c r="AW611" s="61"/>
      <c r="AX611" s="61"/>
      <c r="AY611" s="61"/>
      <c r="AZ611" s="58"/>
      <c r="BA611" s="59"/>
      <c r="BB611" s="59"/>
      <c r="BC611" s="59"/>
      <c r="BD611" s="59"/>
      <c r="BE611" s="62"/>
    </row>
    <row r="612" spans="2:57" ht="15.95" customHeight="1" x14ac:dyDescent="0.15">
      <c r="B612" s="50" t="str">
        <f t="shared" si="59"/>
        <v/>
      </c>
      <c r="C612" s="51"/>
      <c r="D612" s="52"/>
      <c r="E612" s="53"/>
      <c r="F612" s="53"/>
      <c r="G612" s="53"/>
      <c r="H612" s="53"/>
      <c r="I612" s="54"/>
      <c r="J612" s="55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7"/>
      <c r="X612" s="58"/>
      <c r="Y612" s="59"/>
      <c r="Z612" s="59"/>
      <c r="AA612" s="59"/>
      <c r="AB612" s="59"/>
      <c r="AC612" s="59"/>
      <c r="AD612" s="58"/>
      <c r="AE612" s="59"/>
      <c r="AF612" s="59"/>
      <c r="AG612" s="59"/>
      <c r="AH612" s="59"/>
      <c r="AI612" s="58"/>
      <c r="AJ612" s="59"/>
      <c r="AK612" s="59"/>
      <c r="AL612" s="59"/>
      <c r="AM612" s="58"/>
      <c r="AN612" s="59"/>
      <c r="AO612" s="59"/>
      <c r="AP612" s="58"/>
      <c r="AQ612" s="59"/>
      <c r="AR612" s="59"/>
      <c r="AS612" s="59"/>
      <c r="AT612" s="60"/>
      <c r="AU612" s="61"/>
      <c r="AV612" s="61"/>
      <c r="AW612" s="61"/>
      <c r="AX612" s="61"/>
      <c r="AY612" s="61"/>
      <c r="AZ612" s="58"/>
      <c r="BA612" s="59"/>
      <c r="BB612" s="59"/>
      <c r="BC612" s="59"/>
      <c r="BD612" s="59"/>
      <c r="BE612" s="62"/>
    </row>
    <row r="613" spans="2:57" ht="15.95" customHeight="1" x14ac:dyDescent="0.15">
      <c r="B613" s="50" t="str">
        <f t="shared" si="59"/>
        <v/>
      </c>
      <c r="C613" s="51"/>
      <c r="D613" s="52"/>
      <c r="E613" s="53"/>
      <c r="F613" s="53"/>
      <c r="G613" s="53"/>
      <c r="H613" s="53"/>
      <c r="I613" s="54"/>
      <c r="J613" s="55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7"/>
      <c r="X613" s="58"/>
      <c r="Y613" s="59"/>
      <c r="Z613" s="59"/>
      <c r="AA613" s="59"/>
      <c r="AB613" s="59"/>
      <c r="AC613" s="59"/>
      <c r="AD613" s="58"/>
      <c r="AE613" s="59"/>
      <c r="AF613" s="59"/>
      <c r="AG613" s="59"/>
      <c r="AH613" s="59"/>
      <c r="AI613" s="58"/>
      <c r="AJ613" s="59"/>
      <c r="AK613" s="59"/>
      <c r="AL613" s="59"/>
      <c r="AM613" s="58"/>
      <c r="AN613" s="59"/>
      <c r="AO613" s="59"/>
      <c r="AP613" s="58"/>
      <c r="AQ613" s="59"/>
      <c r="AR613" s="59"/>
      <c r="AS613" s="59"/>
      <c r="AT613" s="60"/>
      <c r="AU613" s="61"/>
      <c r="AV613" s="61"/>
      <c r="AW613" s="61"/>
      <c r="AX613" s="61"/>
      <c r="AY613" s="61"/>
      <c r="AZ613" s="58"/>
      <c r="BA613" s="59"/>
      <c r="BB613" s="59"/>
      <c r="BC613" s="59"/>
      <c r="BD613" s="59"/>
      <c r="BE613" s="62"/>
    </row>
    <row r="614" spans="2:57" ht="15.95" customHeight="1" x14ac:dyDescent="0.15">
      <c r="B614" s="50" t="str">
        <f t="shared" si="59"/>
        <v/>
      </c>
      <c r="C614" s="51"/>
      <c r="D614" s="52"/>
      <c r="E614" s="53"/>
      <c r="F614" s="53"/>
      <c r="G614" s="53"/>
      <c r="H614" s="53"/>
      <c r="I614" s="54"/>
      <c r="J614" s="55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7"/>
      <c r="X614" s="58"/>
      <c r="Y614" s="59"/>
      <c r="Z614" s="59"/>
      <c r="AA614" s="59"/>
      <c r="AB614" s="59"/>
      <c r="AC614" s="59"/>
      <c r="AD614" s="58"/>
      <c r="AE614" s="59"/>
      <c r="AF614" s="59"/>
      <c r="AG614" s="59"/>
      <c r="AH614" s="59"/>
      <c r="AI614" s="58"/>
      <c r="AJ614" s="59"/>
      <c r="AK614" s="59"/>
      <c r="AL614" s="59"/>
      <c r="AM614" s="58"/>
      <c r="AN614" s="59"/>
      <c r="AO614" s="59"/>
      <c r="AP614" s="58"/>
      <c r="AQ614" s="59"/>
      <c r="AR614" s="59"/>
      <c r="AS614" s="59"/>
      <c r="AT614" s="60"/>
      <c r="AU614" s="61"/>
      <c r="AV614" s="61"/>
      <c r="AW614" s="61"/>
      <c r="AX614" s="61"/>
      <c r="AY614" s="61"/>
      <c r="AZ614" s="58"/>
      <c r="BA614" s="59"/>
      <c r="BB614" s="59"/>
      <c r="BC614" s="59"/>
      <c r="BD614" s="59"/>
      <c r="BE614" s="62"/>
    </row>
    <row r="615" spans="2:57" ht="15.95" customHeight="1" x14ac:dyDescent="0.15">
      <c r="B615" s="50" t="str">
        <f t="shared" si="59"/>
        <v/>
      </c>
      <c r="C615" s="51"/>
      <c r="D615" s="52"/>
      <c r="E615" s="53"/>
      <c r="F615" s="53"/>
      <c r="G615" s="53"/>
      <c r="H615" s="53"/>
      <c r="I615" s="54"/>
      <c r="J615" s="55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7"/>
      <c r="X615" s="58"/>
      <c r="Y615" s="59"/>
      <c r="Z615" s="59"/>
      <c r="AA615" s="59"/>
      <c r="AB615" s="59"/>
      <c r="AC615" s="59"/>
      <c r="AD615" s="58"/>
      <c r="AE615" s="59"/>
      <c r="AF615" s="59"/>
      <c r="AG615" s="59"/>
      <c r="AH615" s="59"/>
      <c r="AI615" s="58"/>
      <c r="AJ615" s="59"/>
      <c r="AK615" s="59"/>
      <c r="AL615" s="59"/>
      <c r="AM615" s="58"/>
      <c r="AN615" s="59"/>
      <c r="AO615" s="59"/>
      <c r="AP615" s="58"/>
      <c r="AQ615" s="59"/>
      <c r="AR615" s="59"/>
      <c r="AS615" s="59"/>
      <c r="AT615" s="60"/>
      <c r="AU615" s="61"/>
      <c r="AV615" s="61"/>
      <c r="AW615" s="61"/>
      <c r="AX615" s="61"/>
      <c r="AY615" s="61"/>
      <c r="AZ615" s="58"/>
      <c r="BA615" s="59"/>
      <c r="BB615" s="59"/>
      <c r="BC615" s="59"/>
      <c r="BD615" s="59"/>
      <c r="BE615" s="62"/>
    </row>
    <row r="616" spans="2:57" ht="15.95" customHeight="1" x14ac:dyDescent="0.15">
      <c r="B616" s="50" t="str">
        <f t="shared" si="59"/>
        <v/>
      </c>
      <c r="C616" s="51"/>
      <c r="D616" s="52"/>
      <c r="E616" s="53"/>
      <c r="F616" s="53"/>
      <c r="G616" s="53"/>
      <c r="H616" s="53"/>
      <c r="I616" s="54"/>
      <c r="J616" s="55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7"/>
      <c r="X616" s="58"/>
      <c r="Y616" s="59"/>
      <c r="Z616" s="59"/>
      <c r="AA616" s="59"/>
      <c r="AB616" s="59"/>
      <c r="AC616" s="59"/>
      <c r="AD616" s="58"/>
      <c r="AE616" s="59"/>
      <c r="AF616" s="59"/>
      <c r="AG616" s="59"/>
      <c r="AH616" s="59"/>
      <c r="AI616" s="58"/>
      <c r="AJ616" s="59"/>
      <c r="AK616" s="59"/>
      <c r="AL616" s="59"/>
      <c r="AM616" s="58"/>
      <c r="AN616" s="59"/>
      <c r="AO616" s="59"/>
      <c r="AP616" s="58"/>
      <c r="AQ616" s="59"/>
      <c r="AR616" s="59"/>
      <c r="AS616" s="59"/>
      <c r="AT616" s="60"/>
      <c r="AU616" s="61"/>
      <c r="AV616" s="61"/>
      <c r="AW616" s="61"/>
      <c r="AX616" s="61"/>
      <c r="AY616" s="61"/>
      <c r="AZ616" s="58"/>
      <c r="BA616" s="59"/>
      <c r="BB616" s="59"/>
      <c r="BC616" s="59"/>
      <c r="BD616" s="59"/>
      <c r="BE616" s="62"/>
    </row>
    <row r="617" spans="2:57" ht="15.95" customHeight="1" x14ac:dyDescent="0.15">
      <c r="B617" s="50" t="str">
        <f t="shared" si="59"/>
        <v/>
      </c>
      <c r="C617" s="51"/>
      <c r="D617" s="52"/>
      <c r="E617" s="53"/>
      <c r="F617" s="53"/>
      <c r="G617" s="53"/>
      <c r="H617" s="53"/>
      <c r="I617" s="54"/>
      <c r="J617" s="55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7"/>
      <c r="X617" s="58"/>
      <c r="Y617" s="59"/>
      <c r="Z617" s="59"/>
      <c r="AA617" s="59"/>
      <c r="AB617" s="59"/>
      <c r="AC617" s="59"/>
      <c r="AD617" s="58"/>
      <c r="AE617" s="59"/>
      <c r="AF617" s="59"/>
      <c r="AG617" s="59"/>
      <c r="AH617" s="59"/>
      <c r="AI617" s="58"/>
      <c r="AJ617" s="59"/>
      <c r="AK617" s="59"/>
      <c r="AL617" s="59"/>
      <c r="AM617" s="58"/>
      <c r="AN617" s="59"/>
      <c r="AO617" s="59"/>
      <c r="AP617" s="58"/>
      <c r="AQ617" s="59"/>
      <c r="AR617" s="59"/>
      <c r="AS617" s="59"/>
      <c r="AT617" s="60"/>
      <c r="AU617" s="61"/>
      <c r="AV617" s="61"/>
      <c r="AW617" s="61"/>
      <c r="AX617" s="61"/>
      <c r="AY617" s="61"/>
      <c r="AZ617" s="58"/>
      <c r="BA617" s="59"/>
      <c r="BB617" s="59"/>
      <c r="BC617" s="59"/>
      <c r="BD617" s="59"/>
      <c r="BE617" s="62"/>
    </row>
    <row r="618" spans="2:57" ht="15.95" customHeight="1" x14ac:dyDescent="0.15">
      <c r="B618" s="50" t="str">
        <f t="shared" si="59"/>
        <v/>
      </c>
      <c r="C618" s="51"/>
      <c r="D618" s="52"/>
      <c r="E618" s="53"/>
      <c r="F618" s="53"/>
      <c r="G618" s="53"/>
      <c r="H618" s="53"/>
      <c r="I618" s="54"/>
      <c r="J618" s="55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7"/>
      <c r="X618" s="58"/>
      <c r="Y618" s="59"/>
      <c r="Z618" s="59"/>
      <c r="AA618" s="59"/>
      <c r="AB618" s="59"/>
      <c r="AC618" s="59"/>
      <c r="AD618" s="58"/>
      <c r="AE618" s="59"/>
      <c r="AF618" s="59"/>
      <c r="AG618" s="59"/>
      <c r="AH618" s="59"/>
      <c r="AI618" s="58"/>
      <c r="AJ618" s="59"/>
      <c r="AK618" s="59"/>
      <c r="AL618" s="59"/>
      <c r="AM618" s="58"/>
      <c r="AN618" s="59"/>
      <c r="AO618" s="59"/>
      <c r="AP618" s="58"/>
      <c r="AQ618" s="59"/>
      <c r="AR618" s="59"/>
      <c r="AS618" s="59"/>
      <c r="AT618" s="60"/>
      <c r="AU618" s="61"/>
      <c r="AV618" s="61"/>
      <c r="AW618" s="61"/>
      <c r="AX618" s="61"/>
      <c r="AY618" s="61"/>
      <c r="AZ618" s="58"/>
      <c r="BA618" s="59"/>
      <c r="BB618" s="59"/>
      <c r="BC618" s="59"/>
      <c r="BD618" s="59"/>
      <c r="BE618" s="62"/>
    </row>
    <row r="619" spans="2:57" ht="15.95" customHeight="1" x14ac:dyDescent="0.15">
      <c r="B619" s="50" t="str">
        <f t="shared" si="59"/>
        <v/>
      </c>
      <c r="C619" s="51"/>
      <c r="D619" s="52"/>
      <c r="E619" s="53"/>
      <c r="F619" s="53"/>
      <c r="G619" s="53"/>
      <c r="H619" s="53"/>
      <c r="I619" s="54"/>
      <c r="J619" s="55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7"/>
      <c r="X619" s="58"/>
      <c r="Y619" s="59"/>
      <c r="Z619" s="59"/>
      <c r="AA619" s="59"/>
      <c r="AB619" s="59"/>
      <c r="AC619" s="59"/>
      <c r="AD619" s="58"/>
      <c r="AE619" s="59"/>
      <c r="AF619" s="59"/>
      <c r="AG619" s="59"/>
      <c r="AH619" s="59"/>
      <c r="AI619" s="58"/>
      <c r="AJ619" s="59"/>
      <c r="AK619" s="59"/>
      <c r="AL619" s="59"/>
      <c r="AM619" s="58"/>
      <c r="AN619" s="59"/>
      <c r="AO619" s="59"/>
      <c r="AP619" s="58"/>
      <c r="AQ619" s="59"/>
      <c r="AR619" s="59"/>
      <c r="AS619" s="59"/>
      <c r="AT619" s="60"/>
      <c r="AU619" s="61"/>
      <c r="AV619" s="61"/>
      <c r="AW619" s="61"/>
      <c r="AX619" s="61"/>
      <c r="AY619" s="61"/>
      <c r="AZ619" s="58"/>
      <c r="BA619" s="59"/>
      <c r="BB619" s="59"/>
      <c r="BC619" s="59"/>
      <c r="BD619" s="59"/>
      <c r="BE619" s="62"/>
    </row>
    <row r="620" spans="2:57" ht="15.95" customHeight="1" x14ac:dyDescent="0.15">
      <c r="B620" s="50" t="str">
        <f t="shared" si="59"/>
        <v/>
      </c>
      <c r="C620" s="51"/>
      <c r="D620" s="52"/>
      <c r="E620" s="53"/>
      <c r="F620" s="53"/>
      <c r="G620" s="53"/>
      <c r="H620" s="53"/>
      <c r="I620" s="54"/>
      <c r="J620" s="55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7"/>
      <c r="X620" s="58"/>
      <c r="Y620" s="59"/>
      <c r="Z620" s="59"/>
      <c r="AA620" s="59"/>
      <c r="AB620" s="59"/>
      <c r="AC620" s="59"/>
      <c r="AD620" s="58"/>
      <c r="AE620" s="59"/>
      <c r="AF620" s="59"/>
      <c r="AG620" s="59"/>
      <c r="AH620" s="59"/>
      <c r="AI620" s="58"/>
      <c r="AJ620" s="59"/>
      <c r="AK620" s="59"/>
      <c r="AL620" s="59"/>
      <c r="AM620" s="58"/>
      <c r="AN620" s="59"/>
      <c r="AO620" s="59"/>
      <c r="AP620" s="58"/>
      <c r="AQ620" s="59"/>
      <c r="AR620" s="59"/>
      <c r="AS620" s="59"/>
      <c r="AT620" s="60"/>
      <c r="AU620" s="61"/>
      <c r="AV620" s="61"/>
      <c r="AW620" s="61"/>
      <c r="AX620" s="61"/>
      <c r="AY620" s="61"/>
      <c r="AZ620" s="58"/>
      <c r="BA620" s="59"/>
      <c r="BB620" s="59"/>
      <c r="BC620" s="59"/>
      <c r="BD620" s="59"/>
      <c r="BE620" s="62"/>
    </row>
    <row r="621" spans="2:57" ht="15.95" customHeight="1" x14ac:dyDescent="0.15">
      <c r="B621" s="50" t="str">
        <f t="shared" si="59"/>
        <v/>
      </c>
      <c r="C621" s="51"/>
      <c r="D621" s="52"/>
      <c r="E621" s="53"/>
      <c r="F621" s="53"/>
      <c r="G621" s="53"/>
      <c r="H621" s="53"/>
      <c r="I621" s="54"/>
      <c r="J621" s="55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7"/>
      <c r="X621" s="58"/>
      <c r="Y621" s="59"/>
      <c r="Z621" s="59"/>
      <c r="AA621" s="59"/>
      <c r="AB621" s="59"/>
      <c r="AC621" s="59"/>
      <c r="AD621" s="58"/>
      <c r="AE621" s="59"/>
      <c r="AF621" s="59"/>
      <c r="AG621" s="59"/>
      <c r="AH621" s="59"/>
      <c r="AI621" s="58"/>
      <c r="AJ621" s="59"/>
      <c r="AK621" s="59"/>
      <c r="AL621" s="59"/>
      <c r="AM621" s="58"/>
      <c r="AN621" s="59"/>
      <c r="AO621" s="59"/>
      <c r="AP621" s="58"/>
      <c r="AQ621" s="59"/>
      <c r="AR621" s="59"/>
      <c r="AS621" s="59"/>
      <c r="AT621" s="60"/>
      <c r="AU621" s="61"/>
      <c r="AV621" s="61"/>
      <c r="AW621" s="61"/>
      <c r="AX621" s="61"/>
      <c r="AY621" s="61"/>
      <c r="AZ621" s="58"/>
      <c r="BA621" s="59"/>
      <c r="BB621" s="59"/>
      <c r="BC621" s="59"/>
      <c r="BD621" s="59"/>
      <c r="BE621" s="62"/>
    </row>
    <row r="622" spans="2:57" ht="15.95" customHeight="1" x14ac:dyDescent="0.15">
      <c r="B622" s="50" t="str">
        <f t="shared" si="59"/>
        <v/>
      </c>
      <c r="C622" s="51"/>
      <c r="D622" s="52"/>
      <c r="E622" s="53"/>
      <c r="F622" s="53"/>
      <c r="G622" s="53"/>
      <c r="H622" s="53"/>
      <c r="I622" s="54"/>
      <c r="J622" s="55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7"/>
      <c r="X622" s="58"/>
      <c r="Y622" s="59"/>
      <c r="Z622" s="59"/>
      <c r="AA622" s="59"/>
      <c r="AB622" s="59"/>
      <c r="AC622" s="59"/>
      <c r="AD622" s="58"/>
      <c r="AE622" s="59"/>
      <c r="AF622" s="59"/>
      <c r="AG622" s="59"/>
      <c r="AH622" s="59"/>
      <c r="AI622" s="58"/>
      <c r="AJ622" s="59"/>
      <c r="AK622" s="59"/>
      <c r="AL622" s="59"/>
      <c r="AM622" s="58"/>
      <c r="AN622" s="59"/>
      <c r="AO622" s="59"/>
      <c r="AP622" s="58"/>
      <c r="AQ622" s="59"/>
      <c r="AR622" s="59"/>
      <c r="AS622" s="59"/>
      <c r="AT622" s="60"/>
      <c r="AU622" s="61"/>
      <c r="AV622" s="61"/>
      <c r="AW622" s="61"/>
      <c r="AX622" s="61"/>
      <c r="AY622" s="61"/>
      <c r="AZ622" s="58"/>
      <c r="BA622" s="59"/>
      <c r="BB622" s="59"/>
      <c r="BC622" s="59"/>
      <c r="BD622" s="59"/>
      <c r="BE622" s="62"/>
    </row>
    <row r="623" spans="2:57" ht="15.95" customHeight="1" x14ac:dyDescent="0.15">
      <c r="B623" s="50" t="str">
        <f t="shared" si="59"/>
        <v/>
      </c>
      <c r="C623" s="51"/>
      <c r="D623" s="52"/>
      <c r="E623" s="53"/>
      <c r="F623" s="53"/>
      <c r="G623" s="53"/>
      <c r="H623" s="53"/>
      <c r="I623" s="54"/>
      <c r="J623" s="55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7"/>
      <c r="X623" s="58"/>
      <c r="Y623" s="59"/>
      <c r="Z623" s="59"/>
      <c r="AA623" s="59"/>
      <c r="AB623" s="59"/>
      <c r="AC623" s="59"/>
      <c r="AD623" s="58"/>
      <c r="AE623" s="59"/>
      <c r="AF623" s="59"/>
      <c r="AG623" s="59"/>
      <c r="AH623" s="59"/>
      <c r="AI623" s="58"/>
      <c r="AJ623" s="59"/>
      <c r="AK623" s="59"/>
      <c r="AL623" s="59"/>
      <c r="AM623" s="58"/>
      <c r="AN623" s="59"/>
      <c r="AO623" s="59"/>
      <c r="AP623" s="58"/>
      <c r="AQ623" s="59"/>
      <c r="AR623" s="59"/>
      <c r="AS623" s="59"/>
      <c r="AT623" s="60"/>
      <c r="AU623" s="61"/>
      <c r="AV623" s="61"/>
      <c r="AW623" s="61"/>
      <c r="AX623" s="61"/>
      <c r="AY623" s="61"/>
      <c r="AZ623" s="58"/>
      <c r="BA623" s="59"/>
      <c r="BB623" s="59"/>
      <c r="BC623" s="59"/>
      <c r="BD623" s="59"/>
      <c r="BE623" s="62"/>
    </row>
    <row r="624" spans="2:57" ht="15.95" customHeight="1" x14ac:dyDescent="0.15">
      <c r="B624" s="50" t="str">
        <f t="shared" si="59"/>
        <v/>
      </c>
      <c r="C624" s="51"/>
      <c r="D624" s="52"/>
      <c r="E624" s="53"/>
      <c r="F624" s="53"/>
      <c r="G624" s="53"/>
      <c r="H624" s="53"/>
      <c r="I624" s="54"/>
      <c r="J624" s="55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7"/>
      <c r="X624" s="58"/>
      <c r="Y624" s="59"/>
      <c r="Z624" s="59"/>
      <c r="AA624" s="59"/>
      <c r="AB624" s="59"/>
      <c r="AC624" s="59"/>
      <c r="AD624" s="58"/>
      <c r="AE624" s="59"/>
      <c r="AF624" s="59"/>
      <c r="AG624" s="59"/>
      <c r="AH624" s="59"/>
      <c r="AI624" s="58"/>
      <c r="AJ624" s="59"/>
      <c r="AK624" s="59"/>
      <c r="AL624" s="59"/>
      <c r="AM624" s="58"/>
      <c r="AN624" s="59"/>
      <c r="AO624" s="59"/>
      <c r="AP624" s="58"/>
      <c r="AQ624" s="59"/>
      <c r="AR624" s="59"/>
      <c r="AS624" s="59"/>
      <c r="AT624" s="60"/>
      <c r="AU624" s="61"/>
      <c r="AV624" s="61"/>
      <c r="AW624" s="61"/>
      <c r="AX624" s="61"/>
      <c r="AY624" s="61"/>
      <c r="AZ624" s="58"/>
      <c r="BA624" s="59"/>
      <c r="BB624" s="59"/>
      <c r="BC624" s="59"/>
      <c r="BD624" s="59"/>
      <c r="BE624" s="62"/>
    </row>
    <row r="625" spans="2:57" ht="15.95" customHeight="1" x14ac:dyDescent="0.15">
      <c r="B625" s="50" t="str">
        <f t="shared" si="59"/>
        <v/>
      </c>
      <c r="C625" s="51"/>
      <c r="D625" s="52"/>
      <c r="E625" s="53"/>
      <c r="F625" s="53"/>
      <c r="G625" s="53"/>
      <c r="H625" s="53"/>
      <c r="I625" s="54"/>
      <c r="J625" s="55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7"/>
      <c r="X625" s="58"/>
      <c r="Y625" s="59"/>
      <c r="Z625" s="59"/>
      <c r="AA625" s="59"/>
      <c r="AB625" s="59"/>
      <c r="AC625" s="59"/>
      <c r="AD625" s="58"/>
      <c r="AE625" s="59"/>
      <c r="AF625" s="59"/>
      <c r="AG625" s="59"/>
      <c r="AH625" s="59"/>
      <c r="AI625" s="58"/>
      <c r="AJ625" s="59"/>
      <c r="AK625" s="59"/>
      <c r="AL625" s="59"/>
      <c r="AM625" s="58"/>
      <c r="AN625" s="59"/>
      <c r="AO625" s="59"/>
      <c r="AP625" s="58"/>
      <c r="AQ625" s="59"/>
      <c r="AR625" s="59"/>
      <c r="AS625" s="59"/>
      <c r="AT625" s="60"/>
      <c r="AU625" s="61"/>
      <c r="AV625" s="61"/>
      <c r="AW625" s="61"/>
      <c r="AX625" s="61"/>
      <c r="AY625" s="61"/>
      <c r="AZ625" s="58"/>
      <c r="BA625" s="59"/>
      <c r="BB625" s="59"/>
      <c r="BC625" s="59"/>
      <c r="BD625" s="59"/>
      <c r="BE625" s="62"/>
    </row>
    <row r="626" spans="2:57" ht="15.95" customHeight="1" x14ac:dyDescent="0.15">
      <c r="B626" s="50" t="str">
        <f t="shared" si="59"/>
        <v/>
      </c>
      <c r="C626" s="51"/>
      <c r="D626" s="52"/>
      <c r="E626" s="53"/>
      <c r="F626" s="53"/>
      <c r="G626" s="53"/>
      <c r="H626" s="53"/>
      <c r="I626" s="54"/>
      <c r="J626" s="55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7"/>
      <c r="X626" s="58"/>
      <c r="Y626" s="59"/>
      <c r="Z626" s="59"/>
      <c r="AA626" s="59"/>
      <c r="AB626" s="59"/>
      <c r="AC626" s="59"/>
      <c r="AD626" s="58"/>
      <c r="AE626" s="59"/>
      <c r="AF626" s="59"/>
      <c r="AG626" s="59"/>
      <c r="AH626" s="59"/>
      <c r="AI626" s="58"/>
      <c r="AJ626" s="59"/>
      <c r="AK626" s="59"/>
      <c r="AL626" s="59"/>
      <c r="AM626" s="58"/>
      <c r="AN626" s="59"/>
      <c r="AO626" s="59"/>
      <c r="AP626" s="58"/>
      <c r="AQ626" s="59"/>
      <c r="AR626" s="59"/>
      <c r="AS626" s="59"/>
      <c r="AT626" s="60"/>
      <c r="AU626" s="61"/>
      <c r="AV626" s="61"/>
      <c r="AW626" s="61"/>
      <c r="AX626" s="61"/>
      <c r="AY626" s="61"/>
      <c r="AZ626" s="58"/>
      <c r="BA626" s="59"/>
      <c r="BB626" s="59"/>
      <c r="BC626" s="59"/>
      <c r="BD626" s="59"/>
      <c r="BE626" s="62"/>
    </row>
    <row r="627" spans="2:57" ht="15.95" customHeight="1" x14ac:dyDescent="0.15">
      <c r="B627" s="50" t="str">
        <f t="shared" si="59"/>
        <v/>
      </c>
      <c r="C627" s="51"/>
      <c r="D627" s="52"/>
      <c r="E627" s="53"/>
      <c r="F627" s="53"/>
      <c r="G627" s="53"/>
      <c r="H627" s="53"/>
      <c r="I627" s="54"/>
      <c r="J627" s="55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7"/>
      <c r="X627" s="58"/>
      <c r="Y627" s="59"/>
      <c r="Z627" s="59"/>
      <c r="AA627" s="59"/>
      <c r="AB627" s="59"/>
      <c r="AC627" s="59"/>
      <c r="AD627" s="58"/>
      <c r="AE627" s="59"/>
      <c r="AF627" s="59"/>
      <c r="AG627" s="59"/>
      <c r="AH627" s="59"/>
      <c r="AI627" s="58"/>
      <c r="AJ627" s="59"/>
      <c r="AK627" s="59"/>
      <c r="AL627" s="59"/>
      <c r="AM627" s="58"/>
      <c r="AN627" s="59"/>
      <c r="AO627" s="59"/>
      <c r="AP627" s="58"/>
      <c r="AQ627" s="59"/>
      <c r="AR627" s="59"/>
      <c r="AS627" s="59"/>
      <c r="AT627" s="60"/>
      <c r="AU627" s="61"/>
      <c r="AV627" s="61"/>
      <c r="AW627" s="61"/>
      <c r="AX627" s="61"/>
      <c r="AY627" s="61"/>
      <c r="AZ627" s="58"/>
      <c r="BA627" s="59"/>
      <c r="BB627" s="59"/>
      <c r="BC627" s="59"/>
      <c r="BD627" s="59"/>
      <c r="BE627" s="62"/>
    </row>
    <row r="628" spans="2:57" ht="15.95" customHeight="1" x14ac:dyDescent="0.15">
      <c r="B628" s="50" t="str">
        <f t="shared" si="59"/>
        <v/>
      </c>
      <c r="C628" s="51"/>
      <c r="D628" s="52"/>
      <c r="E628" s="53"/>
      <c r="F628" s="53"/>
      <c r="G628" s="53"/>
      <c r="H628" s="53"/>
      <c r="I628" s="54"/>
      <c r="J628" s="55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7"/>
      <c r="X628" s="58"/>
      <c r="Y628" s="59"/>
      <c r="Z628" s="59"/>
      <c r="AA628" s="59"/>
      <c r="AB628" s="59"/>
      <c r="AC628" s="59"/>
      <c r="AD628" s="58"/>
      <c r="AE628" s="59"/>
      <c r="AF628" s="59"/>
      <c r="AG628" s="59"/>
      <c r="AH628" s="59"/>
      <c r="AI628" s="58"/>
      <c r="AJ628" s="59"/>
      <c r="AK628" s="59"/>
      <c r="AL628" s="59"/>
      <c r="AM628" s="58"/>
      <c r="AN628" s="59"/>
      <c r="AO628" s="59"/>
      <c r="AP628" s="58"/>
      <c r="AQ628" s="59"/>
      <c r="AR628" s="59"/>
      <c r="AS628" s="59"/>
      <c r="AT628" s="60"/>
      <c r="AU628" s="61"/>
      <c r="AV628" s="61"/>
      <c r="AW628" s="61"/>
      <c r="AX628" s="61"/>
      <c r="AY628" s="61"/>
      <c r="AZ628" s="58"/>
      <c r="BA628" s="59"/>
      <c r="BB628" s="59"/>
      <c r="BC628" s="59"/>
      <c r="BD628" s="59"/>
      <c r="BE628" s="62"/>
    </row>
    <row r="629" spans="2:57" ht="15.95" customHeight="1" x14ac:dyDescent="0.15">
      <c r="B629" s="50" t="str">
        <f t="shared" si="59"/>
        <v/>
      </c>
      <c r="C629" s="51"/>
      <c r="D629" s="52"/>
      <c r="E629" s="53"/>
      <c r="F629" s="53"/>
      <c r="G629" s="53"/>
      <c r="H629" s="53"/>
      <c r="I629" s="54"/>
      <c r="J629" s="55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7"/>
      <c r="X629" s="58"/>
      <c r="Y629" s="59"/>
      <c r="Z629" s="59"/>
      <c r="AA629" s="59"/>
      <c r="AB629" s="59"/>
      <c r="AC629" s="59"/>
      <c r="AD629" s="58"/>
      <c r="AE629" s="59"/>
      <c r="AF629" s="59"/>
      <c r="AG629" s="59"/>
      <c r="AH629" s="59"/>
      <c r="AI629" s="58"/>
      <c r="AJ629" s="59"/>
      <c r="AK629" s="59"/>
      <c r="AL629" s="59"/>
      <c r="AM629" s="58"/>
      <c r="AN629" s="59"/>
      <c r="AO629" s="59"/>
      <c r="AP629" s="58"/>
      <c r="AQ629" s="59"/>
      <c r="AR629" s="59"/>
      <c r="AS629" s="59"/>
      <c r="AT629" s="60"/>
      <c r="AU629" s="61"/>
      <c r="AV629" s="61"/>
      <c r="AW629" s="61"/>
      <c r="AX629" s="61"/>
      <c r="AY629" s="61"/>
      <c r="AZ629" s="58"/>
      <c r="BA629" s="59"/>
      <c r="BB629" s="59"/>
      <c r="BC629" s="59"/>
      <c r="BD629" s="59"/>
      <c r="BE629" s="62"/>
    </row>
    <row r="630" spans="2:57" ht="15.95" customHeight="1" x14ac:dyDescent="0.15">
      <c r="B630" s="50" t="str">
        <f t="shared" si="59"/>
        <v/>
      </c>
      <c r="C630" s="51"/>
      <c r="D630" s="52"/>
      <c r="E630" s="53"/>
      <c r="F630" s="53"/>
      <c r="G630" s="53"/>
      <c r="H630" s="53"/>
      <c r="I630" s="54"/>
      <c r="J630" s="55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7"/>
      <c r="X630" s="58"/>
      <c r="Y630" s="59"/>
      <c r="Z630" s="59"/>
      <c r="AA630" s="59"/>
      <c r="AB630" s="59"/>
      <c r="AC630" s="59"/>
      <c r="AD630" s="58"/>
      <c r="AE630" s="59"/>
      <c r="AF630" s="59"/>
      <c r="AG630" s="59"/>
      <c r="AH630" s="59"/>
      <c r="AI630" s="58"/>
      <c r="AJ630" s="59"/>
      <c r="AK630" s="59"/>
      <c r="AL630" s="59"/>
      <c r="AM630" s="58"/>
      <c r="AN630" s="59"/>
      <c r="AO630" s="59"/>
      <c r="AP630" s="58"/>
      <c r="AQ630" s="59"/>
      <c r="AR630" s="59"/>
      <c r="AS630" s="59"/>
      <c r="AT630" s="60"/>
      <c r="AU630" s="61"/>
      <c r="AV630" s="61"/>
      <c r="AW630" s="61"/>
      <c r="AX630" s="61"/>
      <c r="AY630" s="61"/>
      <c r="AZ630" s="58"/>
      <c r="BA630" s="59"/>
      <c r="BB630" s="59"/>
      <c r="BC630" s="59"/>
      <c r="BD630" s="59"/>
      <c r="BE630" s="62"/>
    </row>
    <row r="631" spans="2:57" ht="15.95" customHeight="1" x14ac:dyDescent="0.15">
      <c r="B631" s="50" t="str">
        <f t="shared" si="59"/>
        <v/>
      </c>
      <c r="C631" s="51"/>
      <c r="D631" s="52"/>
      <c r="E631" s="53"/>
      <c r="F631" s="53"/>
      <c r="G631" s="53"/>
      <c r="H631" s="53"/>
      <c r="I631" s="54"/>
      <c r="J631" s="55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7"/>
      <c r="X631" s="58"/>
      <c r="Y631" s="59"/>
      <c r="Z631" s="59"/>
      <c r="AA631" s="59"/>
      <c r="AB631" s="59"/>
      <c r="AC631" s="59"/>
      <c r="AD631" s="58"/>
      <c r="AE631" s="59"/>
      <c r="AF631" s="59"/>
      <c r="AG631" s="59"/>
      <c r="AH631" s="59"/>
      <c r="AI631" s="58"/>
      <c r="AJ631" s="59"/>
      <c r="AK631" s="59"/>
      <c r="AL631" s="59"/>
      <c r="AM631" s="58"/>
      <c r="AN631" s="59"/>
      <c r="AO631" s="59"/>
      <c r="AP631" s="58"/>
      <c r="AQ631" s="59"/>
      <c r="AR631" s="59"/>
      <c r="AS631" s="59"/>
      <c r="AT631" s="60"/>
      <c r="AU631" s="61"/>
      <c r="AV631" s="61"/>
      <c r="AW631" s="61"/>
      <c r="AX631" s="61"/>
      <c r="AY631" s="61"/>
      <c r="AZ631" s="58"/>
      <c r="BA631" s="59"/>
      <c r="BB631" s="59"/>
      <c r="BC631" s="59"/>
      <c r="BD631" s="59"/>
      <c r="BE631" s="62"/>
    </row>
    <row r="632" spans="2:57" ht="15.95" customHeight="1" x14ac:dyDescent="0.15">
      <c r="B632" s="50" t="str">
        <f t="shared" si="59"/>
        <v/>
      </c>
      <c r="C632" s="51"/>
      <c r="D632" s="52"/>
      <c r="E632" s="53"/>
      <c r="F632" s="53"/>
      <c r="G632" s="53"/>
      <c r="H632" s="53"/>
      <c r="I632" s="54"/>
      <c r="J632" s="55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7"/>
      <c r="X632" s="58"/>
      <c r="Y632" s="59"/>
      <c r="Z632" s="59"/>
      <c r="AA632" s="59"/>
      <c r="AB632" s="59"/>
      <c r="AC632" s="59"/>
      <c r="AD632" s="58"/>
      <c r="AE632" s="59"/>
      <c r="AF632" s="59"/>
      <c r="AG632" s="59"/>
      <c r="AH632" s="59"/>
      <c r="AI632" s="58"/>
      <c r="AJ632" s="59"/>
      <c r="AK632" s="59"/>
      <c r="AL632" s="59"/>
      <c r="AM632" s="58"/>
      <c r="AN632" s="59"/>
      <c r="AO632" s="59"/>
      <c r="AP632" s="58"/>
      <c r="AQ632" s="59"/>
      <c r="AR632" s="59"/>
      <c r="AS632" s="59"/>
      <c r="AT632" s="60"/>
      <c r="AU632" s="61"/>
      <c r="AV632" s="61"/>
      <c r="AW632" s="61"/>
      <c r="AX632" s="61"/>
      <c r="AY632" s="61"/>
      <c r="AZ632" s="58"/>
      <c r="BA632" s="59"/>
      <c r="BB632" s="59"/>
      <c r="BC632" s="59"/>
      <c r="BD632" s="59"/>
      <c r="BE632" s="62"/>
    </row>
    <row r="633" spans="2:57" ht="15.95" customHeight="1" x14ac:dyDescent="0.15">
      <c r="B633" s="50" t="str">
        <f t="shared" si="59"/>
        <v/>
      </c>
      <c r="C633" s="51"/>
      <c r="D633" s="52"/>
      <c r="E633" s="53"/>
      <c r="F633" s="53"/>
      <c r="G633" s="53"/>
      <c r="H633" s="53"/>
      <c r="I633" s="54"/>
      <c r="J633" s="55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7"/>
      <c r="X633" s="58"/>
      <c r="Y633" s="59"/>
      <c r="Z633" s="59"/>
      <c r="AA633" s="59"/>
      <c r="AB633" s="59"/>
      <c r="AC633" s="59"/>
      <c r="AD633" s="58"/>
      <c r="AE633" s="59"/>
      <c r="AF633" s="59"/>
      <c r="AG633" s="59"/>
      <c r="AH633" s="59"/>
      <c r="AI633" s="58"/>
      <c r="AJ633" s="59"/>
      <c r="AK633" s="59"/>
      <c r="AL633" s="59"/>
      <c r="AM633" s="58"/>
      <c r="AN633" s="59"/>
      <c r="AO633" s="59"/>
      <c r="AP633" s="58"/>
      <c r="AQ633" s="59"/>
      <c r="AR633" s="59"/>
      <c r="AS633" s="59"/>
      <c r="AT633" s="60"/>
      <c r="AU633" s="61"/>
      <c r="AV633" s="61"/>
      <c r="AW633" s="61"/>
      <c r="AX633" s="61"/>
      <c r="AY633" s="61"/>
      <c r="AZ633" s="58"/>
      <c r="BA633" s="59"/>
      <c r="BB633" s="59"/>
      <c r="BC633" s="59"/>
      <c r="BD633" s="59"/>
      <c r="BE633" s="62"/>
    </row>
    <row r="634" spans="2:57" ht="15.95" customHeight="1" x14ac:dyDescent="0.15">
      <c r="B634" s="50" t="str">
        <f t="shared" si="59"/>
        <v/>
      </c>
      <c r="C634" s="51"/>
      <c r="D634" s="52"/>
      <c r="E634" s="53"/>
      <c r="F634" s="53"/>
      <c r="G634" s="53"/>
      <c r="H634" s="53"/>
      <c r="I634" s="54"/>
      <c r="J634" s="55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7"/>
      <c r="X634" s="58"/>
      <c r="Y634" s="59"/>
      <c r="Z634" s="59"/>
      <c r="AA634" s="59"/>
      <c r="AB634" s="59"/>
      <c r="AC634" s="59"/>
      <c r="AD634" s="58"/>
      <c r="AE634" s="59"/>
      <c r="AF634" s="59"/>
      <c r="AG634" s="59"/>
      <c r="AH634" s="59"/>
      <c r="AI634" s="58"/>
      <c r="AJ634" s="59"/>
      <c r="AK634" s="59"/>
      <c r="AL634" s="59"/>
      <c r="AM634" s="58"/>
      <c r="AN634" s="59"/>
      <c r="AO634" s="59"/>
      <c r="AP634" s="58"/>
      <c r="AQ634" s="59"/>
      <c r="AR634" s="59"/>
      <c r="AS634" s="59"/>
      <c r="AT634" s="60"/>
      <c r="AU634" s="61"/>
      <c r="AV634" s="61"/>
      <c r="AW634" s="61"/>
      <c r="AX634" s="61"/>
      <c r="AY634" s="61"/>
      <c r="AZ634" s="58"/>
      <c r="BA634" s="59"/>
      <c r="BB634" s="59"/>
      <c r="BC634" s="59"/>
      <c r="BD634" s="59"/>
      <c r="BE634" s="62"/>
    </row>
    <row r="635" spans="2:57" ht="15.95" customHeight="1" x14ac:dyDescent="0.15">
      <c r="B635" s="50" t="str">
        <f t="shared" si="59"/>
        <v/>
      </c>
      <c r="C635" s="51"/>
      <c r="D635" s="52"/>
      <c r="E635" s="53"/>
      <c r="F635" s="53"/>
      <c r="G635" s="53"/>
      <c r="H635" s="53"/>
      <c r="I635" s="54"/>
      <c r="J635" s="55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7"/>
      <c r="X635" s="58"/>
      <c r="Y635" s="59"/>
      <c r="Z635" s="59"/>
      <c r="AA635" s="59"/>
      <c r="AB635" s="59"/>
      <c r="AC635" s="59"/>
      <c r="AD635" s="58"/>
      <c r="AE635" s="59"/>
      <c r="AF635" s="59"/>
      <c r="AG635" s="59"/>
      <c r="AH635" s="59"/>
      <c r="AI635" s="58"/>
      <c r="AJ635" s="59"/>
      <c r="AK635" s="59"/>
      <c r="AL635" s="59"/>
      <c r="AM635" s="58"/>
      <c r="AN635" s="59"/>
      <c r="AO635" s="59"/>
      <c r="AP635" s="58"/>
      <c r="AQ635" s="59"/>
      <c r="AR635" s="59"/>
      <c r="AS635" s="59"/>
      <c r="AT635" s="60"/>
      <c r="AU635" s="61"/>
      <c r="AV635" s="61"/>
      <c r="AW635" s="61"/>
      <c r="AX635" s="61"/>
      <c r="AY635" s="61"/>
      <c r="AZ635" s="58"/>
      <c r="BA635" s="59"/>
      <c r="BB635" s="59"/>
      <c r="BC635" s="59"/>
      <c r="BD635" s="59"/>
      <c r="BE635" s="62"/>
    </row>
    <row r="636" spans="2:57" ht="15.95" customHeight="1" x14ac:dyDescent="0.15">
      <c r="B636" s="50" t="str">
        <f t="shared" si="59"/>
        <v/>
      </c>
      <c r="C636" s="51"/>
      <c r="D636" s="52"/>
      <c r="E636" s="53"/>
      <c r="F636" s="53"/>
      <c r="G636" s="53"/>
      <c r="H636" s="53"/>
      <c r="I636" s="54"/>
      <c r="J636" s="55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7"/>
      <c r="X636" s="58"/>
      <c r="Y636" s="59"/>
      <c r="Z636" s="59"/>
      <c r="AA636" s="59"/>
      <c r="AB636" s="59"/>
      <c r="AC636" s="59"/>
      <c r="AD636" s="58"/>
      <c r="AE636" s="59"/>
      <c r="AF636" s="59"/>
      <c r="AG636" s="59"/>
      <c r="AH636" s="59"/>
      <c r="AI636" s="58"/>
      <c r="AJ636" s="59"/>
      <c r="AK636" s="59"/>
      <c r="AL636" s="59"/>
      <c r="AM636" s="58"/>
      <c r="AN636" s="59"/>
      <c r="AO636" s="59"/>
      <c r="AP636" s="58"/>
      <c r="AQ636" s="59"/>
      <c r="AR636" s="59"/>
      <c r="AS636" s="59"/>
      <c r="AT636" s="60"/>
      <c r="AU636" s="61"/>
      <c r="AV636" s="61"/>
      <c r="AW636" s="61"/>
      <c r="AX636" s="61"/>
      <c r="AY636" s="61"/>
      <c r="AZ636" s="58"/>
      <c r="BA636" s="59"/>
      <c r="BB636" s="59"/>
      <c r="BC636" s="59"/>
      <c r="BD636" s="59"/>
      <c r="BE636" s="62"/>
    </row>
    <row r="637" spans="2:57" ht="15.95" customHeight="1" x14ac:dyDescent="0.15">
      <c r="B637" s="50" t="str">
        <f t="shared" si="59"/>
        <v/>
      </c>
      <c r="C637" s="51"/>
      <c r="D637" s="52"/>
      <c r="E637" s="53"/>
      <c r="F637" s="53"/>
      <c r="G637" s="53"/>
      <c r="H637" s="53"/>
      <c r="I637" s="54"/>
      <c r="J637" s="55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7"/>
      <c r="X637" s="58"/>
      <c r="Y637" s="59"/>
      <c r="Z637" s="59"/>
      <c r="AA637" s="59"/>
      <c r="AB637" s="59"/>
      <c r="AC637" s="59"/>
      <c r="AD637" s="58"/>
      <c r="AE637" s="59"/>
      <c r="AF637" s="59"/>
      <c r="AG637" s="59"/>
      <c r="AH637" s="59"/>
      <c r="AI637" s="58"/>
      <c r="AJ637" s="59"/>
      <c r="AK637" s="59"/>
      <c r="AL637" s="59"/>
      <c r="AM637" s="58"/>
      <c r="AN637" s="59"/>
      <c r="AO637" s="59"/>
      <c r="AP637" s="58"/>
      <c r="AQ637" s="59"/>
      <c r="AR637" s="59"/>
      <c r="AS637" s="59"/>
      <c r="AT637" s="60"/>
      <c r="AU637" s="61"/>
      <c r="AV637" s="61"/>
      <c r="AW637" s="61"/>
      <c r="AX637" s="61"/>
      <c r="AY637" s="61"/>
      <c r="AZ637" s="58"/>
      <c r="BA637" s="59"/>
      <c r="BB637" s="59"/>
      <c r="BC637" s="59"/>
      <c r="BD637" s="59"/>
      <c r="BE637" s="62"/>
    </row>
    <row r="638" spans="2:57" ht="15.95" customHeight="1" x14ac:dyDescent="0.15">
      <c r="B638" s="50" t="str">
        <f t="shared" si="59"/>
        <v/>
      </c>
      <c r="C638" s="51"/>
      <c r="D638" s="52"/>
      <c r="E638" s="53"/>
      <c r="F638" s="53"/>
      <c r="G638" s="53"/>
      <c r="H638" s="53"/>
      <c r="I638" s="54"/>
      <c r="J638" s="55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7"/>
      <c r="X638" s="58"/>
      <c r="Y638" s="59"/>
      <c r="Z638" s="59"/>
      <c r="AA638" s="59"/>
      <c r="AB638" s="59"/>
      <c r="AC638" s="59"/>
      <c r="AD638" s="58"/>
      <c r="AE638" s="59"/>
      <c r="AF638" s="59"/>
      <c r="AG638" s="59"/>
      <c r="AH638" s="59"/>
      <c r="AI638" s="58"/>
      <c r="AJ638" s="59"/>
      <c r="AK638" s="59"/>
      <c r="AL638" s="59"/>
      <c r="AM638" s="58"/>
      <c r="AN638" s="59"/>
      <c r="AO638" s="59"/>
      <c r="AP638" s="58"/>
      <c r="AQ638" s="59"/>
      <c r="AR638" s="59"/>
      <c r="AS638" s="59"/>
      <c r="AT638" s="60"/>
      <c r="AU638" s="61"/>
      <c r="AV638" s="61"/>
      <c r="AW638" s="61"/>
      <c r="AX638" s="61"/>
      <c r="AY638" s="61"/>
      <c r="AZ638" s="58"/>
      <c r="BA638" s="59"/>
      <c r="BB638" s="59"/>
      <c r="BC638" s="59"/>
      <c r="BD638" s="59"/>
      <c r="BE638" s="62"/>
    </row>
    <row r="639" spans="2:57" ht="15.95" customHeight="1" x14ac:dyDescent="0.15">
      <c r="B639" s="50" t="str">
        <f t="shared" si="59"/>
        <v/>
      </c>
      <c r="C639" s="51"/>
      <c r="D639" s="52"/>
      <c r="E639" s="53"/>
      <c r="F639" s="53"/>
      <c r="G639" s="53"/>
      <c r="H639" s="53"/>
      <c r="I639" s="54"/>
      <c r="J639" s="55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7"/>
      <c r="X639" s="58"/>
      <c r="Y639" s="59"/>
      <c r="Z639" s="59"/>
      <c r="AA639" s="59"/>
      <c r="AB639" s="59"/>
      <c r="AC639" s="59"/>
      <c r="AD639" s="58"/>
      <c r="AE639" s="59"/>
      <c r="AF639" s="59"/>
      <c r="AG639" s="59"/>
      <c r="AH639" s="59"/>
      <c r="AI639" s="58"/>
      <c r="AJ639" s="59"/>
      <c r="AK639" s="59"/>
      <c r="AL639" s="59"/>
      <c r="AM639" s="58"/>
      <c r="AN639" s="59"/>
      <c r="AO639" s="59"/>
      <c r="AP639" s="58"/>
      <c r="AQ639" s="59"/>
      <c r="AR639" s="59"/>
      <c r="AS639" s="59"/>
      <c r="AT639" s="60"/>
      <c r="AU639" s="61"/>
      <c r="AV639" s="61"/>
      <c r="AW639" s="61"/>
      <c r="AX639" s="61"/>
      <c r="AY639" s="61"/>
      <c r="AZ639" s="58"/>
      <c r="BA639" s="59"/>
      <c r="BB639" s="59"/>
      <c r="BC639" s="59"/>
      <c r="BD639" s="59"/>
      <c r="BE639" s="62"/>
    </row>
    <row r="640" spans="2:57" ht="15.95" customHeight="1" x14ac:dyDescent="0.15">
      <c r="B640" s="50" t="str">
        <f t="shared" si="59"/>
        <v/>
      </c>
      <c r="C640" s="51"/>
      <c r="D640" s="52"/>
      <c r="E640" s="53"/>
      <c r="F640" s="53"/>
      <c r="G640" s="53"/>
      <c r="H640" s="53"/>
      <c r="I640" s="54"/>
      <c r="J640" s="55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7"/>
      <c r="X640" s="58"/>
      <c r="Y640" s="59"/>
      <c r="Z640" s="59"/>
      <c r="AA640" s="59"/>
      <c r="AB640" s="59"/>
      <c r="AC640" s="59"/>
      <c r="AD640" s="58"/>
      <c r="AE640" s="59"/>
      <c r="AF640" s="59"/>
      <c r="AG640" s="59"/>
      <c r="AH640" s="59"/>
      <c r="AI640" s="58"/>
      <c r="AJ640" s="59"/>
      <c r="AK640" s="59"/>
      <c r="AL640" s="59"/>
      <c r="AM640" s="58"/>
      <c r="AN640" s="59"/>
      <c r="AO640" s="59"/>
      <c r="AP640" s="58"/>
      <c r="AQ640" s="59"/>
      <c r="AR640" s="59"/>
      <c r="AS640" s="59"/>
      <c r="AT640" s="60"/>
      <c r="AU640" s="61"/>
      <c r="AV640" s="61"/>
      <c r="AW640" s="61"/>
      <c r="AX640" s="61"/>
      <c r="AY640" s="61"/>
      <c r="AZ640" s="58"/>
      <c r="BA640" s="59"/>
      <c r="BB640" s="59"/>
      <c r="BC640" s="59"/>
      <c r="BD640" s="59"/>
      <c r="BE640" s="62"/>
    </row>
    <row r="641" spans="2:57" ht="15.95" customHeight="1" x14ac:dyDescent="0.15">
      <c r="B641" s="50" t="str">
        <f t="shared" si="59"/>
        <v/>
      </c>
      <c r="C641" s="51"/>
      <c r="D641" s="52"/>
      <c r="E641" s="53"/>
      <c r="F641" s="53"/>
      <c r="G641" s="53"/>
      <c r="H641" s="53"/>
      <c r="I641" s="54"/>
      <c r="J641" s="55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7"/>
      <c r="X641" s="58"/>
      <c r="Y641" s="59"/>
      <c r="Z641" s="59"/>
      <c r="AA641" s="59"/>
      <c r="AB641" s="59"/>
      <c r="AC641" s="59"/>
      <c r="AD641" s="58"/>
      <c r="AE641" s="59"/>
      <c r="AF641" s="59"/>
      <c r="AG641" s="59"/>
      <c r="AH641" s="59"/>
      <c r="AI641" s="58"/>
      <c r="AJ641" s="59"/>
      <c r="AK641" s="59"/>
      <c r="AL641" s="59"/>
      <c r="AM641" s="58"/>
      <c r="AN641" s="59"/>
      <c r="AO641" s="59"/>
      <c r="AP641" s="58"/>
      <c r="AQ641" s="59"/>
      <c r="AR641" s="59"/>
      <c r="AS641" s="59"/>
      <c r="AT641" s="60"/>
      <c r="AU641" s="61"/>
      <c r="AV641" s="61"/>
      <c r="AW641" s="61"/>
      <c r="AX641" s="61"/>
      <c r="AY641" s="61"/>
      <c r="AZ641" s="58"/>
      <c r="BA641" s="59"/>
      <c r="BB641" s="59"/>
      <c r="BC641" s="59"/>
      <c r="BD641" s="59"/>
      <c r="BE641" s="62"/>
    </row>
    <row r="642" spans="2:57" ht="15.95" customHeight="1" x14ac:dyDescent="0.15">
      <c r="B642" s="50" t="str">
        <f t="shared" si="59"/>
        <v/>
      </c>
      <c r="C642" s="51"/>
      <c r="D642" s="52"/>
      <c r="E642" s="53"/>
      <c r="F642" s="53"/>
      <c r="G642" s="53"/>
      <c r="H642" s="53"/>
      <c r="I642" s="54"/>
      <c r="J642" s="55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7"/>
      <c r="X642" s="58"/>
      <c r="Y642" s="59"/>
      <c r="Z642" s="59"/>
      <c r="AA642" s="59"/>
      <c r="AB642" s="59"/>
      <c r="AC642" s="59"/>
      <c r="AD642" s="58"/>
      <c r="AE642" s="59"/>
      <c r="AF642" s="59"/>
      <c r="AG642" s="59"/>
      <c r="AH642" s="59"/>
      <c r="AI642" s="58"/>
      <c r="AJ642" s="59"/>
      <c r="AK642" s="59"/>
      <c r="AL642" s="59"/>
      <c r="AM642" s="58"/>
      <c r="AN642" s="59"/>
      <c r="AO642" s="59"/>
      <c r="AP642" s="58"/>
      <c r="AQ642" s="59"/>
      <c r="AR642" s="59"/>
      <c r="AS642" s="59"/>
      <c r="AT642" s="60"/>
      <c r="AU642" s="61"/>
      <c r="AV642" s="61"/>
      <c r="AW642" s="61"/>
      <c r="AX642" s="61"/>
      <c r="AY642" s="61"/>
      <c r="AZ642" s="58"/>
      <c r="BA642" s="59"/>
      <c r="BB642" s="59"/>
      <c r="BC642" s="59"/>
      <c r="BD642" s="59"/>
      <c r="BE642" s="62"/>
    </row>
    <row r="643" spans="2:57" ht="15.95" customHeight="1" x14ac:dyDescent="0.15">
      <c r="B643" s="50" t="str">
        <f t="shared" si="59"/>
        <v/>
      </c>
      <c r="C643" s="51"/>
      <c r="D643" s="52"/>
      <c r="E643" s="53"/>
      <c r="F643" s="53"/>
      <c r="G643" s="53"/>
      <c r="H643" s="53"/>
      <c r="I643" s="54"/>
      <c r="J643" s="55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7"/>
      <c r="X643" s="58"/>
      <c r="Y643" s="59"/>
      <c r="Z643" s="59"/>
      <c r="AA643" s="59"/>
      <c r="AB643" s="59"/>
      <c r="AC643" s="59"/>
      <c r="AD643" s="58"/>
      <c r="AE643" s="59"/>
      <c r="AF643" s="59"/>
      <c r="AG643" s="59"/>
      <c r="AH643" s="59"/>
      <c r="AI643" s="58"/>
      <c r="AJ643" s="59"/>
      <c r="AK643" s="59"/>
      <c r="AL643" s="59"/>
      <c r="AM643" s="58"/>
      <c r="AN643" s="59"/>
      <c r="AO643" s="59"/>
      <c r="AP643" s="58"/>
      <c r="AQ643" s="59"/>
      <c r="AR643" s="59"/>
      <c r="AS643" s="59"/>
      <c r="AT643" s="60"/>
      <c r="AU643" s="61"/>
      <c r="AV643" s="61"/>
      <c r="AW643" s="61"/>
      <c r="AX643" s="61"/>
      <c r="AY643" s="61"/>
      <c r="AZ643" s="58"/>
      <c r="BA643" s="59"/>
      <c r="BB643" s="59"/>
      <c r="BC643" s="59"/>
      <c r="BD643" s="59"/>
      <c r="BE643" s="62"/>
    </row>
    <row r="644" spans="2:57" ht="15.95" customHeight="1" x14ac:dyDescent="0.15">
      <c r="B644" s="50" t="str">
        <f t="shared" si="59"/>
        <v/>
      </c>
      <c r="C644" s="51"/>
      <c r="D644" s="52"/>
      <c r="E644" s="53"/>
      <c r="F644" s="53"/>
      <c r="G644" s="53"/>
      <c r="H644" s="53"/>
      <c r="I644" s="54"/>
      <c r="J644" s="55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7"/>
      <c r="X644" s="58"/>
      <c r="Y644" s="59"/>
      <c r="Z644" s="59"/>
      <c r="AA644" s="59"/>
      <c r="AB644" s="59"/>
      <c r="AC644" s="59"/>
      <c r="AD644" s="58"/>
      <c r="AE644" s="59"/>
      <c r="AF644" s="59"/>
      <c r="AG644" s="59"/>
      <c r="AH644" s="59"/>
      <c r="AI644" s="58"/>
      <c r="AJ644" s="59"/>
      <c r="AK644" s="59"/>
      <c r="AL644" s="59"/>
      <c r="AM644" s="58"/>
      <c r="AN644" s="59"/>
      <c r="AO644" s="59"/>
      <c r="AP644" s="58"/>
      <c r="AQ644" s="59"/>
      <c r="AR644" s="59"/>
      <c r="AS644" s="59"/>
      <c r="AT644" s="60"/>
      <c r="AU644" s="61"/>
      <c r="AV644" s="61"/>
      <c r="AW644" s="61"/>
      <c r="AX644" s="61"/>
      <c r="AY644" s="61"/>
      <c r="AZ644" s="58"/>
      <c r="BA644" s="59"/>
      <c r="BB644" s="59"/>
      <c r="BC644" s="59"/>
      <c r="BD644" s="59"/>
      <c r="BE644" s="62"/>
    </row>
    <row r="645" spans="2:57" ht="15.95" customHeight="1" x14ac:dyDescent="0.15">
      <c r="B645" s="50" t="str">
        <f t="shared" si="59"/>
        <v/>
      </c>
      <c r="C645" s="51"/>
      <c r="D645" s="52"/>
      <c r="E645" s="53"/>
      <c r="F645" s="53"/>
      <c r="G645" s="53"/>
      <c r="H645" s="53"/>
      <c r="I645" s="54"/>
      <c r="J645" s="55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7"/>
      <c r="X645" s="58"/>
      <c r="Y645" s="59"/>
      <c r="Z645" s="59"/>
      <c r="AA645" s="59"/>
      <c r="AB645" s="59"/>
      <c r="AC645" s="59"/>
      <c r="AD645" s="58"/>
      <c r="AE645" s="59"/>
      <c r="AF645" s="59"/>
      <c r="AG645" s="59"/>
      <c r="AH645" s="59"/>
      <c r="AI645" s="58"/>
      <c r="AJ645" s="59"/>
      <c r="AK645" s="59"/>
      <c r="AL645" s="59"/>
      <c r="AM645" s="58"/>
      <c r="AN645" s="59"/>
      <c r="AO645" s="59"/>
      <c r="AP645" s="58"/>
      <c r="AQ645" s="59"/>
      <c r="AR645" s="59"/>
      <c r="AS645" s="59"/>
      <c r="AT645" s="60"/>
      <c r="AU645" s="61"/>
      <c r="AV645" s="61"/>
      <c r="AW645" s="61"/>
      <c r="AX645" s="61"/>
      <c r="AY645" s="61"/>
      <c r="AZ645" s="58"/>
      <c r="BA645" s="59"/>
      <c r="BB645" s="59"/>
      <c r="BC645" s="59"/>
      <c r="BD645" s="59"/>
      <c r="BE645" s="62"/>
    </row>
    <row r="646" spans="2:57" ht="15.95" customHeight="1" x14ac:dyDescent="0.15">
      <c r="B646" s="50" t="str">
        <f t="shared" si="59"/>
        <v/>
      </c>
      <c r="C646" s="51"/>
      <c r="D646" s="52"/>
      <c r="E646" s="53"/>
      <c r="F646" s="53"/>
      <c r="G646" s="53"/>
      <c r="H646" s="53"/>
      <c r="I646" s="54"/>
      <c r="J646" s="55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7"/>
      <c r="X646" s="58"/>
      <c r="Y646" s="59"/>
      <c r="Z646" s="59"/>
      <c r="AA646" s="59"/>
      <c r="AB646" s="59"/>
      <c r="AC646" s="59"/>
      <c r="AD646" s="58"/>
      <c r="AE646" s="59"/>
      <c r="AF646" s="59"/>
      <c r="AG646" s="59"/>
      <c r="AH646" s="59"/>
      <c r="AI646" s="58"/>
      <c r="AJ646" s="59"/>
      <c r="AK646" s="59"/>
      <c r="AL646" s="59"/>
      <c r="AM646" s="58"/>
      <c r="AN646" s="59"/>
      <c r="AO646" s="59"/>
      <c r="AP646" s="58"/>
      <c r="AQ646" s="59"/>
      <c r="AR646" s="59"/>
      <c r="AS646" s="59"/>
      <c r="AT646" s="60"/>
      <c r="AU646" s="61"/>
      <c r="AV646" s="61"/>
      <c r="AW646" s="61"/>
      <c r="AX646" s="61"/>
      <c r="AY646" s="61"/>
      <c r="AZ646" s="58"/>
      <c r="BA646" s="59"/>
      <c r="BB646" s="59"/>
      <c r="BC646" s="59"/>
      <c r="BD646" s="59"/>
      <c r="BE646" s="62"/>
    </row>
    <row r="647" spans="2:57" ht="15.95" customHeight="1" x14ac:dyDescent="0.15">
      <c r="B647" s="50" t="str">
        <f t="shared" si="59"/>
        <v/>
      </c>
      <c r="C647" s="51"/>
      <c r="D647" s="52"/>
      <c r="E647" s="53"/>
      <c r="F647" s="53"/>
      <c r="G647" s="53"/>
      <c r="H647" s="53"/>
      <c r="I647" s="54"/>
      <c r="J647" s="55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7"/>
      <c r="X647" s="58"/>
      <c r="Y647" s="59"/>
      <c r="Z647" s="59"/>
      <c r="AA647" s="59"/>
      <c r="AB647" s="59"/>
      <c r="AC647" s="59"/>
      <c r="AD647" s="58"/>
      <c r="AE647" s="59"/>
      <c r="AF647" s="59"/>
      <c r="AG647" s="59"/>
      <c r="AH647" s="59"/>
      <c r="AI647" s="58"/>
      <c r="AJ647" s="59"/>
      <c r="AK647" s="59"/>
      <c r="AL647" s="59"/>
      <c r="AM647" s="58"/>
      <c r="AN647" s="59"/>
      <c r="AO647" s="59"/>
      <c r="AP647" s="58"/>
      <c r="AQ647" s="59"/>
      <c r="AR647" s="59"/>
      <c r="AS647" s="59"/>
      <c r="AT647" s="60"/>
      <c r="AU647" s="61"/>
      <c r="AV647" s="61"/>
      <c r="AW647" s="61"/>
      <c r="AX647" s="61"/>
      <c r="AY647" s="61"/>
      <c r="AZ647" s="58"/>
      <c r="BA647" s="59"/>
      <c r="BB647" s="59"/>
      <c r="BC647" s="59"/>
      <c r="BD647" s="59"/>
      <c r="BE647" s="62"/>
    </row>
    <row r="648" spans="2:57" ht="15.95" customHeight="1" x14ac:dyDescent="0.15">
      <c r="B648" s="50" t="str">
        <f t="shared" si="59"/>
        <v/>
      </c>
      <c r="C648" s="51"/>
      <c r="D648" s="52"/>
      <c r="E648" s="53"/>
      <c r="F648" s="53"/>
      <c r="G648" s="53"/>
      <c r="H648" s="53"/>
      <c r="I648" s="54"/>
      <c r="J648" s="55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7"/>
      <c r="X648" s="58"/>
      <c r="Y648" s="59"/>
      <c r="Z648" s="59"/>
      <c r="AA648" s="59"/>
      <c r="AB648" s="59"/>
      <c r="AC648" s="59"/>
      <c r="AD648" s="58"/>
      <c r="AE648" s="59"/>
      <c r="AF648" s="59"/>
      <c r="AG648" s="59"/>
      <c r="AH648" s="59"/>
      <c r="AI648" s="58"/>
      <c r="AJ648" s="59"/>
      <c r="AK648" s="59"/>
      <c r="AL648" s="59"/>
      <c r="AM648" s="58"/>
      <c r="AN648" s="59"/>
      <c r="AO648" s="59"/>
      <c r="AP648" s="58"/>
      <c r="AQ648" s="59"/>
      <c r="AR648" s="59"/>
      <c r="AS648" s="59"/>
      <c r="AT648" s="60"/>
      <c r="AU648" s="61"/>
      <c r="AV648" s="61"/>
      <c r="AW648" s="61"/>
      <c r="AX648" s="61"/>
      <c r="AY648" s="61"/>
      <c r="AZ648" s="58"/>
      <c r="BA648" s="59"/>
      <c r="BB648" s="59"/>
      <c r="BC648" s="59"/>
      <c r="BD648" s="59"/>
      <c r="BE648" s="62"/>
    </row>
    <row r="649" spans="2:57" ht="15.95" customHeight="1" x14ac:dyDescent="0.15">
      <c r="B649" s="50" t="str">
        <f t="shared" si="59"/>
        <v/>
      </c>
      <c r="C649" s="51"/>
      <c r="D649" s="52"/>
      <c r="E649" s="53"/>
      <c r="F649" s="53"/>
      <c r="G649" s="53"/>
      <c r="H649" s="53"/>
      <c r="I649" s="54"/>
      <c r="J649" s="55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7"/>
      <c r="X649" s="58"/>
      <c r="Y649" s="59"/>
      <c r="Z649" s="59"/>
      <c r="AA649" s="59"/>
      <c r="AB649" s="59"/>
      <c r="AC649" s="59"/>
      <c r="AD649" s="58"/>
      <c r="AE649" s="59"/>
      <c r="AF649" s="59"/>
      <c r="AG649" s="59"/>
      <c r="AH649" s="59"/>
      <c r="AI649" s="58"/>
      <c r="AJ649" s="59"/>
      <c r="AK649" s="59"/>
      <c r="AL649" s="59"/>
      <c r="AM649" s="58"/>
      <c r="AN649" s="59"/>
      <c r="AO649" s="59"/>
      <c r="AP649" s="58"/>
      <c r="AQ649" s="59"/>
      <c r="AR649" s="59"/>
      <c r="AS649" s="59"/>
      <c r="AT649" s="60"/>
      <c r="AU649" s="61"/>
      <c r="AV649" s="61"/>
      <c r="AW649" s="61"/>
      <c r="AX649" s="61"/>
      <c r="AY649" s="61"/>
      <c r="AZ649" s="58"/>
      <c r="BA649" s="59"/>
      <c r="BB649" s="59"/>
      <c r="BC649" s="59"/>
      <c r="BD649" s="59"/>
      <c r="BE649" s="62"/>
    </row>
    <row r="650" spans="2:57" ht="15.95" customHeight="1" x14ac:dyDescent="0.15">
      <c r="B650" s="50" t="str">
        <f t="shared" ref="B650:B713" si="60">IF(D647&lt;&gt;"",ROW(B650)-8,"")</f>
        <v/>
      </c>
      <c r="C650" s="51"/>
      <c r="D650" s="52"/>
      <c r="E650" s="53"/>
      <c r="F650" s="53"/>
      <c r="G650" s="53"/>
      <c r="H650" s="53"/>
      <c r="I650" s="54"/>
      <c r="J650" s="55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7"/>
      <c r="X650" s="58"/>
      <c r="Y650" s="59"/>
      <c r="Z650" s="59"/>
      <c r="AA650" s="59"/>
      <c r="AB650" s="59"/>
      <c r="AC650" s="59"/>
      <c r="AD650" s="58"/>
      <c r="AE650" s="59"/>
      <c r="AF650" s="59"/>
      <c r="AG650" s="59"/>
      <c r="AH650" s="59"/>
      <c r="AI650" s="58"/>
      <c r="AJ650" s="59"/>
      <c r="AK650" s="59"/>
      <c r="AL650" s="59"/>
      <c r="AM650" s="58"/>
      <c r="AN650" s="59"/>
      <c r="AO650" s="59"/>
      <c r="AP650" s="58"/>
      <c r="AQ650" s="59"/>
      <c r="AR650" s="59"/>
      <c r="AS650" s="59"/>
      <c r="AT650" s="60"/>
      <c r="AU650" s="61"/>
      <c r="AV650" s="61"/>
      <c r="AW650" s="61"/>
      <c r="AX650" s="61"/>
      <c r="AY650" s="61"/>
      <c r="AZ650" s="58"/>
      <c r="BA650" s="59"/>
      <c r="BB650" s="59"/>
      <c r="BC650" s="59"/>
      <c r="BD650" s="59"/>
      <c r="BE650" s="62"/>
    </row>
    <row r="651" spans="2:57" ht="15.95" customHeight="1" x14ac:dyDescent="0.15">
      <c r="B651" s="50" t="str">
        <f t="shared" si="60"/>
        <v/>
      </c>
      <c r="C651" s="51"/>
      <c r="D651" s="52"/>
      <c r="E651" s="53"/>
      <c r="F651" s="53"/>
      <c r="G651" s="53"/>
      <c r="H651" s="53"/>
      <c r="I651" s="54"/>
      <c r="J651" s="55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7"/>
      <c r="X651" s="58"/>
      <c r="Y651" s="59"/>
      <c r="Z651" s="59"/>
      <c r="AA651" s="59"/>
      <c r="AB651" s="59"/>
      <c r="AC651" s="59"/>
      <c r="AD651" s="58"/>
      <c r="AE651" s="59"/>
      <c r="AF651" s="59"/>
      <c r="AG651" s="59"/>
      <c r="AH651" s="59"/>
      <c r="AI651" s="58"/>
      <c r="AJ651" s="59"/>
      <c r="AK651" s="59"/>
      <c r="AL651" s="59"/>
      <c r="AM651" s="58"/>
      <c r="AN651" s="59"/>
      <c r="AO651" s="59"/>
      <c r="AP651" s="58"/>
      <c r="AQ651" s="59"/>
      <c r="AR651" s="59"/>
      <c r="AS651" s="59"/>
      <c r="AT651" s="60"/>
      <c r="AU651" s="61"/>
      <c r="AV651" s="61"/>
      <c r="AW651" s="61"/>
      <c r="AX651" s="61"/>
      <c r="AY651" s="61"/>
      <c r="AZ651" s="58"/>
      <c r="BA651" s="59"/>
      <c r="BB651" s="59"/>
      <c r="BC651" s="59"/>
      <c r="BD651" s="59"/>
      <c r="BE651" s="62"/>
    </row>
    <row r="652" spans="2:57" ht="15.95" customHeight="1" x14ac:dyDescent="0.15">
      <c r="B652" s="50" t="str">
        <f t="shared" si="60"/>
        <v/>
      </c>
      <c r="C652" s="51"/>
      <c r="D652" s="52"/>
      <c r="E652" s="53"/>
      <c r="F652" s="53"/>
      <c r="G652" s="53"/>
      <c r="H652" s="53"/>
      <c r="I652" s="54"/>
      <c r="J652" s="55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7"/>
      <c r="X652" s="58"/>
      <c r="Y652" s="59"/>
      <c r="Z652" s="59"/>
      <c r="AA652" s="59"/>
      <c r="AB652" s="59"/>
      <c r="AC652" s="59"/>
      <c r="AD652" s="58"/>
      <c r="AE652" s="59"/>
      <c r="AF652" s="59"/>
      <c r="AG652" s="59"/>
      <c r="AH652" s="59"/>
      <c r="AI652" s="58"/>
      <c r="AJ652" s="59"/>
      <c r="AK652" s="59"/>
      <c r="AL652" s="59"/>
      <c r="AM652" s="58"/>
      <c r="AN652" s="59"/>
      <c r="AO652" s="59"/>
      <c r="AP652" s="58"/>
      <c r="AQ652" s="59"/>
      <c r="AR652" s="59"/>
      <c r="AS652" s="59"/>
      <c r="AT652" s="60"/>
      <c r="AU652" s="61"/>
      <c r="AV652" s="61"/>
      <c r="AW652" s="61"/>
      <c r="AX652" s="61"/>
      <c r="AY652" s="61"/>
      <c r="AZ652" s="58"/>
      <c r="BA652" s="59"/>
      <c r="BB652" s="59"/>
      <c r="BC652" s="59"/>
      <c r="BD652" s="59"/>
      <c r="BE652" s="62"/>
    </row>
    <row r="653" spans="2:57" ht="15.95" customHeight="1" x14ac:dyDescent="0.15">
      <c r="B653" s="50" t="str">
        <f t="shared" si="60"/>
        <v/>
      </c>
      <c r="C653" s="51"/>
      <c r="D653" s="52"/>
      <c r="E653" s="53"/>
      <c r="F653" s="53"/>
      <c r="G653" s="53"/>
      <c r="H653" s="53"/>
      <c r="I653" s="54"/>
      <c r="J653" s="55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7"/>
      <c r="X653" s="58"/>
      <c r="Y653" s="59"/>
      <c r="Z653" s="59"/>
      <c r="AA653" s="59"/>
      <c r="AB653" s="59"/>
      <c r="AC653" s="59"/>
      <c r="AD653" s="58"/>
      <c r="AE653" s="59"/>
      <c r="AF653" s="59"/>
      <c r="AG653" s="59"/>
      <c r="AH653" s="59"/>
      <c r="AI653" s="58"/>
      <c r="AJ653" s="59"/>
      <c r="AK653" s="59"/>
      <c r="AL653" s="59"/>
      <c r="AM653" s="58"/>
      <c r="AN653" s="59"/>
      <c r="AO653" s="59"/>
      <c r="AP653" s="58"/>
      <c r="AQ653" s="59"/>
      <c r="AR653" s="59"/>
      <c r="AS653" s="59"/>
      <c r="AT653" s="60"/>
      <c r="AU653" s="61"/>
      <c r="AV653" s="61"/>
      <c r="AW653" s="61"/>
      <c r="AX653" s="61"/>
      <c r="AY653" s="61"/>
      <c r="AZ653" s="58"/>
      <c r="BA653" s="59"/>
      <c r="BB653" s="59"/>
      <c r="BC653" s="59"/>
      <c r="BD653" s="59"/>
      <c r="BE653" s="62"/>
    </row>
    <row r="654" spans="2:57" ht="15.95" customHeight="1" x14ac:dyDescent="0.15">
      <c r="B654" s="50" t="str">
        <f t="shared" si="60"/>
        <v/>
      </c>
      <c r="C654" s="51"/>
      <c r="D654" s="52"/>
      <c r="E654" s="53"/>
      <c r="F654" s="53"/>
      <c r="G654" s="53"/>
      <c r="H654" s="53"/>
      <c r="I654" s="54"/>
      <c r="J654" s="55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7"/>
      <c r="X654" s="58"/>
      <c r="Y654" s="59"/>
      <c r="Z654" s="59"/>
      <c r="AA654" s="59"/>
      <c r="AB654" s="59"/>
      <c r="AC654" s="59"/>
      <c r="AD654" s="58"/>
      <c r="AE654" s="59"/>
      <c r="AF654" s="59"/>
      <c r="AG654" s="59"/>
      <c r="AH654" s="59"/>
      <c r="AI654" s="58"/>
      <c r="AJ654" s="59"/>
      <c r="AK654" s="59"/>
      <c r="AL654" s="59"/>
      <c r="AM654" s="58"/>
      <c r="AN654" s="59"/>
      <c r="AO654" s="59"/>
      <c r="AP654" s="58"/>
      <c r="AQ654" s="59"/>
      <c r="AR654" s="59"/>
      <c r="AS654" s="59"/>
      <c r="AT654" s="60"/>
      <c r="AU654" s="61"/>
      <c r="AV654" s="61"/>
      <c r="AW654" s="61"/>
      <c r="AX654" s="61"/>
      <c r="AY654" s="61"/>
      <c r="AZ654" s="58"/>
      <c r="BA654" s="59"/>
      <c r="BB654" s="59"/>
      <c r="BC654" s="59"/>
      <c r="BD654" s="59"/>
      <c r="BE654" s="62"/>
    </row>
    <row r="655" spans="2:57" ht="15.95" customHeight="1" x14ac:dyDescent="0.15">
      <c r="B655" s="50" t="str">
        <f t="shared" si="60"/>
        <v/>
      </c>
      <c r="C655" s="51"/>
      <c r="D655" s="52"/>
      <c r="E655" s="53"/>
      <c r="F655" s="53"/>
      <c r="G655" s="53"/>
      <c r="H655" s="53"/>
      <c r="I655" s="54"/>
      <c r="J655" s="55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7"/>
      <c r="X655" s="58"/>
      <c r="Y655" s="59"/>
      <c r="Z655" s="59"/>
      <c r="AA655" s="59"/>
      <c r="AB655" s="59"/>
      <c r="AC655" s="59"/>
      <c r="AD655" s="58"/>
      <c r="AE655" s="59"/>
      <c r="AF655" s="59"/>
      <c r="AG655" s="59"/>
      <c r="AH655" s="59"/>
      <c r="AI655" s="58"/>
      <c r="AJ655" s="59"/>
      <c r="AK655" s="59"/>
      <c r="AL655" s="59"/>
      <c r="AM655" s="58"/>
      <c r="AN655" s="59"/>
      <c r="AO655" s="59"/>
      <c r="AP655" s="58"/>
      <c r="AQ655" s="59"/>
      <c r="AR655" s="59"/>
      <c r="AS655" s="59"/>
      <c r="AT655" s="60"/>
      <c r="AU655" s="61"/>
      <c r="AV655" s="61"/>
      <c r="AW655" s="61"/>
      <c r="AX655" s="61"/>
      <c r="AY655" s="61"/>
      <c r="AZ655" s="58"/>
      <c r="BA655" s="59"/>
      <c r="BB655" s="59"/>
      <c r="BC655" s="59"/>
      <c r="BD655" s="59"/>
      <c r="BE655" s="62"/>
    </row>
    <row r="656" spans="2:57" ht="15.95" customHeight="1" x14ac:dyDescent="0.15">
      <c r="B656" s="50" t="str">
        <f t="shared" si="60"/>
        <v/>
      </c>
      <c r="C656" s="51"/>
      <c r="D656" s="52"/>
      <c r="E656" s="53"/>
      <c r="F656" s="53"/>
      <c r="G656" s="53"/>
      <c r="H656" s="53"/>
      <c r="I656" s="54"/>
      <c r="J656" s="55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7"/>
      <c r="X656" s="58"/>
      <c r="Y656" s="59"/>
      <c r="Z656" s="59"/>
      <c r="AA656" s="59"/>
      <c r="AB656" s="59"/>
      <c r="AC656" s="59"/>
      <c r="AD656" s="58"/>
      <c r="AE656" s="59"/>
      <c r="AF656" s="59"/>
      <c r="AG656" s="59"/>
      <c r="AH656" s="59"/>
      <c r="AI656" s="58"/>
      <c r="AJ656" s="59"/>
      <c r="AK656" s="59"/>
      <c r="AL656" s="59"/>
      <c r="AM656" s="58"/>
      <c r="AN656" s="59"/>
      <c r="AO656" s="59"/>
      <c r="AP656" s="58"/>
      <c r="AQ656" s="59"/>
      <c r="AR656" s="59"/>
      <c r="AS656" s="59"/>
      <c r="AT656" s="60"/>
      <c r="AU656" s="61"/>
      <c r="AV656" s="61"/>
      <c r="AW656" s="61"/>
      <c r="AX656" s="61"/>
      <c r="AY656" s="61"/>
      <c r="AZ656" s="58"/>
      <c r="BA656" s="59"/>
      <c r="BB656" s="59"/>
      <c r="BC656" s="59"/>
      <c r="BD656" s="59"/>
      <c r="BE656" s="62"/>
    </row>
    <row r="657" spans="2:57" ht="15.95" customHeight="1" x14ac:dyDescent="0.15">
      <c r="B657" s="50" t="str">
        <f t="shared" si="60"/>
        <v/>
      </c>
      <c r="C657" s="51"/>
      <c r="D657" s="52"/>
      <c r="E657" s="53"/>
      <c r="F657" s="53"/>
      <c r="G657" s="53"/>
      <c r="H657" s="53"/>
      <c r="I657" s="54"/>
      <c r="J657" s="55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7"/>
      <c r="X657" s="58"/>
      <c r="Y657" s="59"/>
      <c r="Z657" s="59"/>
      <c r="AA657" s="59"/>
      <c r="AB657" s="59"/>
      <c r="AC657" s="59"/>
      <c r="AD657" s="58"/>
      <c r="AE657" s="59"/>
      <c r="AF657" s="59"/>
      <c r="AG657" s="59"/>
      <c r="AH657" s="59"/>
      <c r="AI657" s="58"/>
      <c r="AJ657" s="59"/>
      <c r="AK657" s="59"/>
      <c r="AL657" s="59"/>
      <c r="AM657" s="58"/>
      <c r="AN657" s="59"/>
      <c r="AO657" s="59"/>
      <c r="AP657" s="58"/>
      <c r="AQ657" s="59"/>
      <c r="AR657" s="59"/>
      <c r="AS657" s="59"/>
      <c r="AT657" s="60"/>
      <c r="AU657" s="61"/>
      <c r="AV657" s="61"/>
      <c r="AW657" s="61"/>
      <c r="AX657" s="61"/>
      <c r="AY657" s="61"/>
      <c r="AZ657" s="58"/>
      <c r="BA657" s="59"/>
      <c r="BB657" s="59"/>
      <c r="BC657" s="59"/>
      <c r="BD657" s="59"/>
      <c r="BE657" s="62"/>
    </row>
    <row r="658" spans="2:57" ht="15.95" customHeight="1" x14ac:dyDescent="0.15">
      <c r="B658" s="50" t="str">
        <f t="shared" si="60"/>
        <v/>
      </c>
      <c r="C658" s="51"/>
      <c r="D658" s="52"/>
      <c r="E658" s="53"/>
      <c r="F658" s="53"/>
      <c r="G658" s="53"/>
      <c r="H658" s="53"/>
      <c r="I658" s="54"/>
      <c r="J658" s="55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7"/>
      <c r="X658" s="58"/>
      <c r="Y658" s="59"/>
      <c r="Z658" s="59"/>
      <c r="AA658" s="59"/>
      <c r="AB658" s="59"/>
      <c r="AC658" s="59"/>
      <c r="AD658" s="58"/>
      <c r="AE658" s="59"/>
      <c r="AF658" s="59"/>
      <c r="AG658" s="59"/>
      <c r="AH658" s="59"/>
      <c r="AI658" s="58"/>
      <c r="AJ658" s="59"/>
      <c r="AK658" s="59"/>
      <c r="AL658" s="59"/>
      <c r="AM658" s="58"/>
      <c r="AN658" s="59"/>
      <c r="AO658" s="59"/>
      <c r="AP658" s="58"/>
      <c r="AQ658" s="59"/>
      <c r="AR658" s="59"/>
      <c r="AS658" s="59"/>
      <c r="AT658" s="60"/>
      <c r="AU658" s="61"/>
      <c r="AV658" s="61"/>
      <c r="AW658" s="61"/>
      <c r="AX658" s="61"/>
      <c r="AY658" s="61"/>
      <c r="AZ658" s="58"/>
      <c r="BA658" s="59"/>
      <c r="BB658" s="59"/>
      <c r="BC658" s="59"/>
      <c r="BD658" s="59"/>
      <c r="BE658" s="62"/>
    </row>
    <row r="659" spans="2:57" ht="15.95" customHeight="1" x14ac:dyDescent="0.15">
      <c r="B659" s="50" t="str">
        <f t="shared" si="60"/>
        <v/>
      </c>
      <c r="C659" s="51"/>
      <c r="D659" s="52"/>
      <c r="E659" s="53"/>
      <c r="F659" s="53"/>
      <c r="G659" s="53"/>
      <c r="H659" s="53"/>
      <c r="I659" s="54"/>
      <c r="J659" s="55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7"/>
      <c r="X659" s="58"/>
      <c r="Y659" s="59"/>
      <c r="Z659" s="59"/>
      <c r="AA659" s="59"/>
      <c r="AB659" s="59"/>
      <c r="AC659" s="59"/>
      <c r="AD659" s="58"/>
      <c r="AE659" s="59"/>
      <c r="AF659" s="59"/>
      <c r="AG659" s="59"/>
      <c r="AH659" s="59"/>
      <c r="AI659" s="58"/>
      <c r="AJ659" s="59"/>
      <c r="AK659" s="59"/>
      <c r="AL659" s="59"/>
      <c r="AM659" s="58"/>
      <c r="AN659" s="59"/>
      <c r="AO659" s="59"/>
      <c r="AP659" s="58"/>
      <c r="AQ659" s="59"/>
      <c r="AR659" s="59"/>
      <c r="AS659" s="59"/>
      <c r="AT659" s="60"/>
      <c r="AU659" s="61"/>
      <c r="AV659" s="61"/>
      <c r="AW659" s="61"/>
      <c r="AX659" s="61"/>
      <c r="AY659" s="61"/>
      <c r="AZ659" s="58"/>
      <c r="BA659" s="59"/>
      <c r="BB659" s="59"/>
      <c r="BC659" s="59"/>
      <c r="BD659" s="59"/>
      <c r="BE659" s="62"/>
    </row>
    <row r="660" spans="2:57" ht="15.95" customHeight="1" x14ac:dyDescent="0.15">
      <c r="B660" s="50" t="str">
        <f t="shared" si="60"/>
        <v/>
      </c>
      <c r="C660" s="51"/>
      <c r="D660" s="52"/>
      <c r="E660" s="53"/>
      <c r="F660" s="53"/>
      <c r="G660" s="53"/>
      <c r="H660" s="53"/>
      <c r="I660" s="54"/>
      <c r="J660" s="55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7"/>
      <c r="X660" s="58"/>
      <c r="Y660" s="59"/>
      <c r="Z660" s="59"/>
      <c r="AA660" s="59"/>
      <c r="AB660" s="59"/>
      <c r="AC660" s="59"/>
      <c r="AD660" s="58"/>
      <c r="AE660" s="59"/>
      <c r="AF660" s="59"/>
      <c r="AG660" s="59"/>
      <c r="AH660" s="59"/>
      <c r="AI660" s="58"/>
      <c r="AJ660" s="59"/>
      <c r="AK660" s="59"/>
      <c r="AL660" s="59"/>
      <c r="AM660" s="58"/>
      <c r="AN660" s="59"/>
      <c r="AO660" s="59"/>
      <c r="AP660" s="58"/>
      <c r="AQ660" s="59"/>
      <c r="AR660" s="59"/>
      <c r="AS660" s="59"/>
      <c r="AT660" s="60"/>
      <c r="AU660" s="61"/>
      <c r="AV660" s="61"/>
      <c r="AW660" s="61"/>
      <c r="AX660" s="61"/>
      <c r="AY660" s="61"/>
      <c r="AZ660" s="58"/>
      <c r="BA660" s="59"/>
      <c r="BB660" s="59"/>
      <c r="BC660" s="59"/>
      <c r="BD660" s="59"/>
      <c r="BE660" s="62"/>
    </row>
    <row r="661" spans="2:57" ht="15.95" customHeight="1" x14ac:dyDescent="0.15">
      <c r="B661" s="50" t="str">
        <f t="shared" si="60"/>
        <v/>
      </c>
      <c r="C661" s="51"/>
      <c r="D661" s="52"/>
      <c r="E661" s="53"/>
      <c r="F661" s="53"/>
      <c r="G661" s="53"/>
      <c r="H661" s="53"/>
      <c r="I661" s="54"/>
      <c r="J661" s="55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7"/>
      <c r="X661" s="58"/>
      <c r="Y661" s="59"/>
      <c r="Z661" s="59"/>
      <c r="AA661" s="59"/>
      <c r="AB661" s="59"/>
      <c r="AC661" s="59"/>
      <c r="AD661" s="58"/>
      <c r="AE661" s="59"/>
      <c r="AF661" s="59"/>
      <c r="AG661" s="59"/>
      <c r="AH661" s="59"/>
      <c r="AI661" s="58"/>
      <c r="AJ661" s="59"/>
      <c r="AK661" s="59"/>
      <c r="AL661" s="59"/>
      <c r="AM661" s="58"/>
      <c r="AN661" s="59"/>
      <c r="AO661" s="59"/>
      <c r="AP661" s="58"/>
      <c r="AQ661" s="59"/>
      <c r="AR661" s="59"/>
      <c r="AS661" s="59"/>
      <c r="AT661" s="60"/>
      <c r="AU661" s="61"/>
      <c r="AV661" s="61"/>
      <c r="AW661" s="61"/>
      <c r="AX661" s="61"/>
      <c r="AY661" s="61"/>
      <c r="AZ661" s="58"/>
      <c r="BA661" s="59"/>
      <c r="BB661" s="59"/>
      <c r="BC661" s="59"/>
      <c r="BD661" s="59"/>
      <c r="BE661" s="62"/>
    </row>
    <row r="662" spans="2:57" ht="15.95" customHeight="1" x14ac:dyDescent="0.15">
      <c r="B662" s="50" t="str">
        <f t="shared" si="60"/>
        <v/>
      </c>
      <c r="C662" s="51"/>
      <c r="D662" s="52"/>
      <c r="E662" s="53"/>
      <c r="F662" s="53"/>
      <c r="G662" s="53"/>
      <c r="H662" s="53"/>
      <c r="I662" s="54"/>
      <c r="J662" s="55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7"/>
      <c r="X662" s="58"/>
      <c r="Y662" s="59"/>
      <c r="Z662" s="59"/>
      <c r="AA662" s="59"/>
      <c r="AB662" s="59"/>
      <c r="AC662" s="59"/>
      <c r="AD662" s="58"/>
      <c r="AE662" s="59"/>
      <c r="AF662" s="59"/>
      <c r="AG662" s="59"/>
      <c r="AH662" s="59"/>
      <c r="AI662" s="58"/>
      <c r="AJ662" s="59"/>
      <c r="AK662" s="59"/>
      <c r="AL662" s="59"/>
      <c r="AM662" s="58"/>
      <c r="AN662" s="59"/>
      <c r="AO662" s="59"/>
      <c r="AP662" s="58"/>
      <c r="AQ662" s="59"/>
      <c r="AR662" s="59"/>
      <c r="AS662" s="59"/>
      <c r="AT662" s="60"/>
      <c r="AU662" s="61"/>
      <c r="AV662" s="61"/>
      <c r="AW662" s="61"/>
      <c r="AX662" s="61"/>
      <c r="AY662" s="61"/>
      <c r="AZ662" s="58"/>
      <c r="BA662" s="59"/>
      <c r="BB662" s="59"/>
      <c r="BC662" s="59"/>
      <c r="BD662" s="59"/>
      <c r="BE662" s="62"/>
    </row>
    <row r="663" spans="2:57" ht="15.95" customHeight="1" x14ac:dyDescent="0.15">
      <c r="B663" s="50" t="str">
        <f t="shared" si="60"/>
        <v/>
      </c>
      <c r="C663" s="51"/>
      <c r="D663" s="52"/>
      <c r="E663" s="53"/>
      <c r="F663" s="53"/>
      <c r="G663" s="53"/>
      <c r="H663" s="53"/>
      <c r="I663" s="54"/>
      <c r="J663" s="55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7"/>
      <c r="X663" s="58"/>
      <c r="Y663" s="59"/>
      <c r="Z663" s="59"/>
      <c r="AA663" s="59"/>
      <c r="AB663" s="59"/>
      <c r="AC663" s="59"/>
      <c r="AD663" s="58"/>
      <c r="AE663" s="59"/>
      <c r="AF663" s="59"/>
      <c r="AG663" s="59"/>
      <c r="AH663" s="59"/>
      <c r="AI663" s="58"/>
      <c r="AJ663" s="59"/>
      <c r="AK663" s="59"/>
      <c r="AL663" s="59"/>
      <c r="AM663" s="58"/>
      <c r="AN663" s="59"/>
      <c r="AO663" s="59"/>
      <c r="AP663" s="58"/>
      <c r="AQ663" s="59"/>
      <c r="AR663" s="59"/>
      <c r="AS663" s="59"/>
      <c r="AT663" s="60"/>
      <c r="AU663" s="61"/>
      <c r="AV663" s="61"/>
      <c r="AW663" s="61"/>
      <c r="AX663" s="61"/>
      <c r="AY663" s="61"/>
      <c r="AZ663" s="58"/>
      <c r="BA663" s="59"/>
      <c r="BB663" s="59"/>
      <c r="BC663" s="59"/>
      <c r="BD663" s="59"/>
      <c r="BE663" s="62"/>
    </row>
    <row r="664" spans="2:57" ht="15.95" customHeight="1" x14ac:dyDescent="0.15">
      <c r="B664" s="50" t="str">
        <f t="shared" si="60"/>
        <v/>
      </c>
      <c r="C664" s="51"/>
      <c r="D664" s="52"/>
      <c r="E664" s="53"/>
      <c r="F664" s="53"/>
      <c r="G664" s="53"/>
      <c r="H664" s="53"/>
      <c r="I664" s="54"/>
      <c r="J664" s="55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7"/>
      <c r="X664" s="58"/>
      <c r="Y664" s="59"/>
      <c r="Z664" s="59"/>
      <c r="AA664" s="59"/>
      <c r="AB664" s="59"/>
      <c r="AC664" s="59"/>
      <c r="AD664" s="58"/>
      <c r="AE664" s="59"/>
      <c r="AF664" s="59"/>
      <c r="AG664" s="59"/>
      <c r="AH664" s="59"/>
      <c r="AI664" s="58"/>
      <c r="AJ664" s="59"/>
      <c r="AK664" s="59"/>
      <c r="AL664" s="59"/>
      <c r="AM664" s="58"/>
      <c r="AN664" s="59"/>
      <c r="AO664" s="59"/>
      <c r="AP664" s="58"/>
      <c r="AQ664" s="59"/>
      <c r="AR664" s="59"/>
      <c r="AS664" s="59"/>
      <c r="AT664" s="60"/>
      <c r="AU664" s="61"/>
      <c r="AV664" s="61"/>
      <c r="AW664" s="61"/>
      <c r="AX664" s="61"/>
      <c r="AY664" s="61"/>
      <c r="AZ664" s="58"/>
      <c r="BA664" s="59"/>
      <c r="BB664" s="59"/>
      <c r="BC664" s="59"/>
      <c r="BD664" s="59"/>
      <c r="BE664" s="62"/>
    </row>
    <row r="665" spans="2:57" ht="15.95" customHeight="1" x14ac:dyDescent="0.15">
      <c r="B665" s="50" t="str">
        <f t="shared" si="60"/>
        <v/>
      </c>
      <c r="C665" s="51"/>
      <c r="D665" s="52"/>
      <c r="E665" s="53"/>
      <c r="F665" s="53"/>
      <c r="G665" s="53"/>
      <c r="H665" s="53"/>
      <c r="I665" s="54"/>
      <c r="J665" s="55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7"/>
      <c r="X665" s="58"/>
      <c r="Y665" s="59"/>
      <c r="Z665" s="59"/>
      <c r="AA665" s="59"/>
      <c r="AB665" s="59"/>
      <c r="AC665" s="59"/>
      <c r="AD665" s="58"/>
      <c r="AE665" s="59"/>
      <c r="AF665" s="59"/>
      <c r="AG665" s="59"/>
      <c r="AH665" s="59"/>
      <c r="AI665" s="58"/>
      <c r="AJ665" s="59"/>
      <c r="AK665" s="59"/>
      <c r="AL665" s="59"/>
      <c r="AM665" s="58"/>
      <c r="AN665" s="59"/>
      <c r="AO665" s="59"/>
      <c r="AP665" s="58"/>
      <c r="AQ665" s="59"/>
      <c r="AR665" s="59"/>
      <c r="AS665" s="59"/>
      <c r="AT665" s="60"/>
      <c r="AU665" s="61"/>
      <c r="AV665" s="61"/>
      <c r="AW665" s="61"/>
      <c r="AX665" s="61"/>
      <c r="AY665" s="61"/>
      <c r="AZ665" s="58"/>
      <c r="BA665" s="59"/>
      <c r="BB665" s="59"/>
      <c r="BC665" s="59"/>
      <c r="BD665" s="59"/>
      <c r="BE665" s="62"/>
    </row>
    <row r="666" spans="2:57" ht="15.95" customHeight="1" x14ac:dyDescent="0.15">
      <c r="B666" s="50" t="str">
        <f t="shared" si="60"/>
        <v/>
      </c>
      <c r="C666" s="51"/>
      <c r="D666" s="52"/>
      <c r="E666" s="53"/>
      <c r="F666" s="53"/>
      <c r="G666" s="53"/>
      <c r="H666" s="53"/>
      <c r="I666" s="54"/>
      <c r="J666" s="55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7"/>
      <c r="X666" s="58"/>
      <c r="Y666" s="59"/>
      <c r="Z666" s="59"/>
      <c r="AA666" s="59"/>
      <c r="AB666" s="59"/>
      <c r="AC666" s="59"/>
      <c r="AD666" s="58"/>
      <c r="AE666" s="59"/>
      <c r="AF666" s="59"/>
      <c r="AG666" s="59"/>
      <c r="AH666" s="59"/>
      <c r="AI666" s="58"/>
      <c r="AJ666" s="59"/>
      <c r="AK666" s="59"/>
      <c r="AL666" s="59"/>
      <c r="AM666" s="58"/>
      <c r="AN666" s="59"/>
      <c r="AO666" s="59"/>
      <c r="AP666" s="58"/>
      <c r="AQ666" s="59"/>
      <c r="AR666" s="59"/>
      <c r="AS666" s="59"/>
      <c r="AT666" s="60"/>
      <c r="AU666" s="61"/>
      <c r="AV666" s="61"/>
      <c r="AW666" s="61"/>
      <c r="AX666" s="61"/>
      <c r="AY666" s="61"/>
      <c r="AZ666" s="58"/>
      <c r="BA666" s="59"/>
      <c r="BB666" s="59"/>
      <c r="BC666" s="59"/>
      <c r="BD666" s="59"/>
      <c r="BE666" s="62"/>
    </row>
    <row r="667" spans="2:57" ht="15.95" customHeight="1" x14ac:dyDescent="0.15">
      <c r="B667" s="50" t="str">
        <f t="shared" si="60"/>
        <v/>
      </c>
      <c r="C667" s="51"/>
      <c r="D667" s="52"/>
      <c r="E667" s="53"/>
      <c r="F667" s="53"/>
      <c r="G667" s="53"/>
      <c r="H667" s="53"/>
      <c r="I667" s="54"/>
      <c r="J667" s="55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7"/>
      <c r="X667" s="58"/>
      <c r="Y667" s="59"/>
      <c r="Z667" s="59"/>
      <c r="AA667" s="59"/>
      <c r="AB667" s="59"/>
      <c r="AC667" s="59"/>
      <c r="AD667" s="58"/>
      <c r="AE667" s="59"/>
      <c r="AF667" s="59"/>
      <c r="AG667" s="59"/>
      <c r="AH667" s="59"/>
      <c r="AI667" s="58"/>
      <c r="AJ667" s="59"/>
      <c r="AK667" s="59"/>
      <c r="AL667" s="59"/>
      <c r="AM667" s="58"/>
      <c r="AN667" s="59"/>
      <c r="AO667" s="59"/>
      <c r="AP667" s="58"/>
      <c r="AQ667" s="59"/>
      <c r="AR667" s="59"/>
      <c r="AS667" s="59"/>
      <c r="AT667" s="60"/>
      <c r="AU667" s="61"/>
      <c r="AV667" s="61"/>
      <c r="AW667" s="61"/>
      <c r="AX667" s="61"/>
      <c r="AY667" s="61"/>
      <c r="AZ667" s="58"/>
      <c r="BA667" s="59"/>
      <c r="BB667" s="59"/>
      <c r="BC667" s="59"/>
      <c r="BD667" s="59"/>
      <c r="BE667" s="62"/>
    </row>
    <row r="668" spans="2:57" ht="15.95" customHeight="1" x14ac:dyDescent="0.15">
      <c r="B668" s="50" t="str">
        <f t="shared" si="60"/>
        <v/>
      </c>
      <c r="C668" s="51"/>
      <c r="D668" s="52"/>
      <c r="E668" s="53"/>
      <c r="F668" s="53"/>
      <c r="G668" s="53"/>
      <c r="H668" s="53"/>
      <c r="I668" s="54"/>
      <c r="J668" s="55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7"/>
      <c r="X668" s="58"/>
      <c r="Y668" s="59"/>
      <c r="Z668" s="59"/>
      <c r="AA668" s="59"/>
      <c r="AB668" s="59"/>
      <c r="AC668" s="59"/>
      <c r="AD668" s="58"/>
      <c r="AE668" s="59"/>
      <c r="AF668" s="59"/>
      <c r="AG668" s="59"/>
      <c r="AH668" s="59"/>
      <c r="AI668" s="58"/>
      <c r="AJ668" s="59"/>
      <c r="AK668" s="59"/>
      <c r="AL668" s="59"/>
      <c r="AM668" s="58"/>
      <c r="AN668" s="59"/>
      <c r="AO668" s="59"/>
      <c r="AP668" s="58"/>
      <c r="AQ668" s="59"/>
      <c r="AR668" s="59"/>
      <c r="AS668" s="59"/>
      <c r="AT668" s="60"/>
      <c r="AU668" s="61"/>
      <c r="AV668" s="61"/>
      <c r="AW668" s="61"/>
      <c r="AX668" s="61"/>
      <c r="AY668" s="61"/>
      <c r="AZ668" s="58"/>
      <c r="BA668" s="59"/>
      <c r="BB668" s="59"/>
      <c r="BC668" s="59"/>
      <c r="BD668" s="59"/>
      <c r="BE668" s="62"/>
    </row>
    <row r="669" spans="2:57" ht="15.95" customHeight="1" x14ac:dyDescent="0.15">
      <c r="B669" s="50" t="str">
        <f t="shared" si="60"/>
        <v/>
      </c>
      <c r="C669" s="51"/>
      <c r="D669" s="52"/>
      <c r="E669" s="53"/>
      <c r="F669" s="53"/>
      <c r="G669" s="53"/>
      <c r="H669" s="53"/>
      <c r="I669" s="54"/>
      <c r="J669" s="55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7"/>
      <c r="X669" s="58"/>
      <c r="Y669" s="59"/>
      <c r="Z669" s="59"/>
      <c r="AA669" s="59"/>
      <c r="AB669" s="59"/>
      <c r="AC669" s="59"/>
      <c r="AD669" s="58"/>
      <c r="AE669" s="59"/>
      <c r="AF669" s="59"/>
      <c r="AG669" s="59"/>
      <c r="AH669" s="59"/>
      <c r="AI669" s="58"/>
      <c r="AJ669" s="59"/>
      <c r="AK669" s="59"/>
      <c r="AL669" s="59"/>
      <c r="AM669" s="58"/>
      <c r="AN669" s="59"/>
      <c r="AO669" s="59"/>
      <c r="AP669" s="58"/>
      <c r="AQ669" s="59"/>
      <c r="AR669" s="59"/>
      <c r="AS669" s="59"/>
      <c r="AT669" s="60"/>
      <c r="AU669" s="61"/>
      <c r="AV669" s="61"/>
      <c r="AW669" s="61"/>
      <c r="AX669" s="61"/>
      <c r="AY669" s="61"/>
      <c r="AZ669" s="58"/>
      <c r="BA669" s="59"/>
      <c r="BB669" s="59"/>
      <c r="BC669" s="59"/>
      <c r="BD669" s="59"/>
      <c r="BE669" s="62"/>
    </row>
    <row r="670" spans="2:57" ht="15.95" customHeight="1" x14ac:dyDescent="0.15">
      <c r="B670" s="50" t="str">
        <f t="shared" si="60"/>
        <v/>
      </c>
      <c r="C670" s="51"/>
      <c r="D670" s="52"/>
      <c r="E670" s="53"/>
      <c r="F670" s="53"/>
      <c r="G670" s="53"/>
      <c r="H670" s="53"/>
      <c r="I670" s="54"/>
      <c r="J670" s="55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7"/>
      <c r="X670" s="58"/>
      <c r="Y670" s="59"/>
      <c r="Z670" s="59"/>
      <c r="AA670" s="59"/>
      <c r="AB670" s="59"/>
      <c r="AC670" s="59"/>
      <c r="AD670" s="58"/>
      <c r="AE670" s="59"/>
      <c r="AF670" s="59"/>
      <c r="AG670" s="59"/>
      <c r="AH670" s="59"/>
      <c r="AI670" s="58"/>
      <c r="AJ670" s="59"/>
      <c r="AK670" s="59"/>
      <c r="AL670" s="59"/>
      <c r="AM670" s="58"/>
      <c r="AN670" s="59"/>
      <c r="AO670" s="59"/>
      <c r="AP670" s="58"/>
      <c r="AQ670" s="59"/>
      <c r="AR670" s="59"/>
      <c r="AS670" s="59"/>
      <c r="AT670" s="60"/>
      <c r="AU670" s="61"/>
      <c r="AV670" s="61"/>
      <c r="AW670" s="61"/>
      <c r="AX670" s="61"/>
      <c r="AY670" s="61"/>
      <c r="AZ670" s="58"/>
      <c r="BA670" s="59"/>
      <c r="BB670" s="59"/>
      <c r="BC670" s="59"/>
      <c r="BD670" s="59"/>
      <c r="BE670" s="62"/>
    </row>
    <row r="671" spans="2:57" ht="15.95" customHeight="1" x14ac:dyDescent="0.15">
      <c r="B671" s="50" t="str">
        <f t="shared" si="60"/>
        <v/>
      </c>
      <c r="C671" s="51"/>
      <c r="D671" s="52"/>
      <c r="E671" s="53"/>
      <c r="F671" s="53"/>
      <c r="G671" s="53"/>
      <c r="H671" s="53"/>
      <c r="I671" s="54"/>
      <c r="J671" s="55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7"/>
      <c r="X671" s="58"/>
      <c r="Y671" s="59"/>
      <c r="Z671" s="59"/>
      <c r="AA671" s="59"/>
      <c r="AB671" s="59"/>
      <c r="AC671" s="59"/>
      <c r="AD671" s="58"/>
      <c r="AE671" s="59"/>
      <c r="AF671" s="59"/>
      <c r="AG671" s="59"/>
      <c r="AH671" s="59"/>
      <c r="AI671" s="58"/>
      <c r="AJ671" s="59"/>
      <c r="AK671" s="59"/>
      <c r="AL671" s="59"/>
      <c r="AM671" s="58"/>
      <c r="AN671" s="59"/>
      <c r="AO671" s="59"/>
      <c r="AP671" s="58"/>
      <c r="AQ671" s="59"/>
      <c r="AR671" s="59"/>
      <c r="AS671" s="59"/>
      <c r="AT671" s="60"/>
      <c r="AU671" s="61"/>
      <c r="AV671" s="61"/>
      <c r="AW671" s="61"/>
      <c r="AX671" s="61"/>
      <c r="AY671" s="61"/>
      <c r="AZ671" s="58"/>
      <c r="BA671" s="59"/>
      <c r="BB671" s="59"/>
      <c r="BC671" s="59"/>
      <c r="BD671" s="59"/>
      <c r="BE671" s="62"/>
    </row>
    <row r="672" spans="2:57" ht="15.95" customHeight="1" x14ac:dyDescent="0.15">
      <c r="B672" s="50" t="str">
        <f t="shared" si="60"/>
        <v/>
      </c>
      <c r="C672" s="51"/>
      <c r="D672" s="52"/>
      <c r="E672" s="53"/>
      <c r="F672" s="53"/>
      <c r="G672" s="53"/>
      <c r="H672" s="53"/>
      <c r="I672" s="54"/>
      <c r="J672" s="55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7"/>
      <c r="X672" s="58"/>
      <c r="Y672" s="59"/>
      <c r="Z672" s="59"/>
      <c r="AA672" s="59"/>
      <c r="AB672" s="59"/>
      <c r="AC672" s="59"/>
      <c r="AD672" s="58"/>
      <c r="AE672" s="59"/>
      <c r="AF672" s="59"/>
      <c r="AG672" s="59"/>
      <c r="AH672" s="59"/>
      <c r="AI672" s="58"/>
      <c r="AJ672" s="59"/>
      <c r="AK672" s="59"/>
      <c r="AL672" s="59"/>
      <c r="AM672" s="58"/>
      <c r="AN672" s="59"/>
      <c r="AO672" s="59"/>
      <c r="AP672" s="58"/>
      <c r="AQ672" s="59"/>
      <c r="AR672" s="59"/>
      <c r="AS672" s="59"/>
      <c r="AT672" s="60"/>
      <c r="AU672" s="61"/>
      <c r="AV672" s="61"/>
      <c r="AW672" s="61"/>
      <c r="AX672" s="61"/>
      <c r="AY672" s="61"/>
      <c r="AZ672" s="58"/>
      <c r="BA672" s="59"/>
      <c r="BB672" s="59"/>
      <c r="BC672" s="59"/>
      <c r="BD672" s="59"/>
      <c r="BE672" s="62"/>
    </row>
    <row r="673" spans="2:57" ht="15.95" customHeight="1" x14ac:dyDescent="0.15">
      <c r="B673" s="50" t="str">
        <f t="shared" si="60"/>
        <v/>
      </c>
      <c r="C673" s="51"/>
      <c r="D673" s="52"/>
      <c r="E673" s="53"/>
      <c r="F673" s="53"/>
      <c r="G673" s="53"/>
      <c r="H673" s="53"/>
      <c r="I673" s="54"/>
      <c r="J673" s="55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7"/>
      <c r="X673" s="58"/>
      <c r="Y673" s="59"/>
      <c r="Z673" s="59"/>
      <c r="AA673" s="59"/>
      <c r="AB673" s="59"/>
      <c r="AC673" s="59"/>
      <c r="AD673" s="58"/>
      <c r="AE673" s="59"/>
      <c r="AF673" s="59"/>
      <c r="AG673" s="59"/>
      <c r="AH673" s="59"/>
      <c r="AI673" s="58"/>
      <c r="AJ673" s="59"/>
      <c r="AK673" s="59"/>
      <c r="AL673" s="59"/>
      <c r="AM673" s="58"/>
      <c r="AN673" s="59"/>
      <c r="AO673" s="59"/>
      <c r="AP673" s="58"/>
      <c r="AQ673" s="59"/>
      <c r="AR673" s="59"/>
      <c r="AS673" s="59"/>
      <c r="AT673" s="60"/>
      <c r="AU673" s="61"/>
      <c r="AV673" s="61"/>
      <c r="AW673" s="61"/>
      <c r="AX673" s="61"/>
      <c r="AY673" s="61"/>
      <c r="AZ673" s="58"/>
      <c r="BA673" s="59"/>
      <c r="BB673" s="59"/>
      <c r="BC673" s="59"/>
      <c r="BD673" s="59"/>
      <c r="BE673" s="62"/>
    </row>
    <row r="674" spans="2:57" ht="15.95" customHeight="1" x14ac:dyDescent="0.15">
      <c r="B674" s="50" t="str">
        <f t="shared" si="60"/>
        <v/>
      </c>
      <c r="C674" s="51"/>
      <c r="D674" s="52"/>
      <c r="E674" s="53"/>
      <c r="F674" s="53"/>
      <c r="G674" s="53"/>
      <c r="H674" s="53"/>
      <c r="I674" s="54"/>
      <c r="J674" s="55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7"/>
      <c r="X674" s="58"/>
      <c r="Y674" s="59"/>
      <c r="Z674" s="59"/>
      <c r="AA674" s="59"/>
      <c r="AB674" s="59"/>
      <c r="AC674" s="59"/>
      <c r="AD674" s="58"/>
      <c r="AE674" s="59"/>
      <c r="AF674" s="59"/>
      <c r="AG674" s="59"/>
      <c r="AH674" s="59"/>
      <c r="AI674" s="58"/>
      <c r="AJ674" s="59"/>
      <c r="AK674" s="59"/>
      <c r="AL674" s="59"/>
      <c r="AM674" s="58"/>
      <c r="AN674" s="59"/>
      <c r="AO674" s="59"/>
      <c r="AP674" s="58"/>
      <c r="AQ674" s="59"/>
      <c r="AR674" s="59"/>
      <c r="AS674" s="59"/>
      <c r="AT674" s="60"/>
      <c r="AU674" s="61"/>
      <c r="AV674" s="61"/>
      <c r="AW674" s="61"/>
      <c r="AX674" s="61"/>
      <c r="AY674" s="61"/>
      <c r="AZ674" s="58"/>
      <c r="BA674" s="59"/>
      <c r="BB674" s="59"/>
      <c r="BC674" s="59"/>
      <c r="BD674" s="59"/>
      <c r="BE674" s="62"/>
    </row>
    <row r="675" spans="2:57" ht="15.95" customHeight="1" x14ac:dyDescent="0.15">
      <c r="B675" s="50" t="str">
        <f t="shared" si="60"/>
        <v/>
      </c>
      <c r="C675" s="51"/>
      <c r="D675" s="52"/>
      <c r="E675" s="53"/>
      <c r="F675" s="53"/>
      <c r="G675" s="53"/>
      <c r="H675" s="53"/>
      <c r="I675" s="54"/>
      <c r="J675" s="55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7"/>
      <c r="X675" s="58"/>
      <c r="Y675" s="59"/>
      <c r="Z675" s="59"/>
      <c r="AA675" s="59"/>
      <c r="AB675" s="59"/>
      <c r="AC675" s="59"/>
      <c r="AD675" s="58"/>
      <c r="AE675" s="59"/>
      <c r="AF675" s="59"/>
      <c r="AG675" s="59"/>
      <c r="AH675" s="59"/>
      <c r="AI675" s="58"/>
      <c r="AJ675" s="59"/>
      <c r="AK675" s="59"/>
      <c r="AL675" s="59"/>
      <c r="AM675" s="58"/>
      <c r="AN675" s="59"/>
      <c r="AO675" s="59"/>
      <c r="AP675" s="58"/>
      <c r="AQ675" s="59"/>
      <c r="AR675" s="59"/>
      <c r="AS675" s="59"/>
      <c r="AT675" s="60"/>
      <c r="AU675" s="61"/>
      <c r="AV675" s="61"/>
      <c r="AW675" s="61"/>
      <c r="AX675" s="61"/>
      <c r="AY675" s="61"/>
      <c r="AZ675" s="58"/>
      <c r="BA675" s="59"/>
      <c r="BB675" s="59"/>
      <c r="BC675" s="59"/>
      <c r="BD675" s="59"/>
      <c r="BE675" s="62"/>
    </row>
    <row r="676" spans="2:57" ht="15.95" customHeight="1" x14ac:dyDescent="0.15">
      <c r="B676" s="50" t="str">
        <f t="shared" si="60"/>
        <v/>
      </c>
      <c r="C676" s="51"/>
      <c r="D676" s="52"/>
      <c r="E676" s="53"/>
      <c r="F676" s="53"/>
      <c r="G676" s="53"/>
      <c r="H676" s="53"/>
      <c r="I676" s="54"/>
      <c r="J676" s="55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7"/>
      <c r="X676" s="58"/>
      <c r="Y676" s="59"/>
      <c r="Z676" s="59"/>
      <c r="AA676" s="59"/>
      <c r="AB676" s="59"/>
      <c r="AC676" s="59"/>
      <c r="AD676" s="58"/>
      <c r="AE676" s="59"/>
      <c r="AF676" s="59"/>
      <c r="AG676" s="59"/>
      <c r="AH676" s="59"/>
      <c r="AI676" s="58"/>
      <c r="AJ676" s="59"/>
      <c r="AK676" s="59"/>
      <c r="AL676" s="59"/>
      <c r="AM676" s="58"/>
      <c r="AN676" s="59"/>
      <c r="AO676" s="59"/>
      <c r="AP676" s="58"/>
      <c r="AQ676" s="59"/>
      <c r="AR676" s="59"/>
      <c r="AS676" s="59"/>
      <c r="AT676" s="60"/>
      <c r="AU676" s="61"/>
      <c r="AV676" s="61"/>
      <c r="AW676" s="61"/>
      <c r="AX676" s="61"/>
      <c r="AY676" s="61"/>
      <c r="AZ676" s="58"/>
      <c r="BA676" s="59"/>
      <c r="BB676" s="59"/>
      <c r="BC676" s="59"/>
      <c r="BD676" s="59"/>
      <c r="BE676" s="62"/>
    </row>
    <row r="677" spans="2:57" ht="15.95" customHeight="1" x14ac:dyDescent="0.15">
      <c r="B677" s="50" t="str">
        <f t="shared" si="60"/>
        <v/>
      </c>
      <c r="C677" s="51"/>
      <c r="D677" s="52"/>
      <c r="E677" s="53"/>
      <c r="F677" s="53"/>
      <c r="G677" s="53"/>
      <c r="H677" s="53"/>
      <c r="I677" s="54"/>
      <c r="J677" s="55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7"/>
      <c r="X677" s="58"/>
      <c r="Y677" s="59"/>
      <c r="Z677" s="59"/>
      <c r="AA677" s="59"/>
      <c r="AB677" s="59"/>
      <c r="AC677" s="59"/>
      <c r="AD677" s="58"/>
      <c r="AE677" s="59"/>
      <c r="AF677" s="59"/>
      <c r="AG677" s="59"/>
      <c r="AH677" s="59"/>
      <c r="AI677" s="58"/>
      <c r="AJ677" s="59"/>
      <c r="AK677" s="59"/>
      <c r="AL677" s="59"/>
      <c r="AM677" s="58"/>
      <c r="AN677" s="59"/>
      <c r="AO677" s="59"/>
      <c r="AP677" s="58"/>
      <c r="AQ677" s="59"/>
      <c r="AR677" s="59"/>
      <c r="AS677" s="59"/>
      <c r="AT677" s="60"/>
      <c r="AU677" s="61"/>
      <c r="AV677" s="61"/>
      <c r="AW677" s="61"/>
      <c r="AX677" s="61"/>
      <c r="AY677" s="61"/>
      <c r="AZ677" s="58"/>
      <c r="BA677" s="59"/>
      <c r="BB677" s="59"/>
      <c r="BC677" s="59"/>
      <c r="BD677" s="59"/>
      <c r="BE677" s="62"/>
    </row>
    <row r="678" spans="2:57" ht="15.95" customHeight="1" x14ac:dyDescent="0.15">
      <c r="B678" s="50" t="str">
        <f t="shared" si="60"/>
        <v/>
      </c>
      <c r="C678" s="51"/>
      <c r="D678" s="52"/>
      <c r="E678" s="53"/>
      <c r="F678" s="53"/>
      <c r="G678" s="53"/>
      <c r="H678" s="53"/>
      <c r="I678" s="54"/>
      <c r="J678" s="55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7"/>
      <c r="X678" s="58"/>
      <c r="Y678" s="59"/>
      <c r="Z678" s="59"/>
      <c r="AA678" s="59"/>
      <c r="AB678" s="59"/>
      <c r="AC678" s="59"/>
      <c r="AD678" s="58"/>
      <c r="AE678" s="59"/>
      <c r="AF678" s="59"/>
      <c r="AG678" s="59"/>
      <c r="AH678" s="59"/>
      <c r="AI678" s="58"/>
      <c r="AJ678" s="59"/>
      <c r="AK678" s="59"/>
      <c r="AL678" s="59"/>
      <c r="AM678" s="58"/>
      <c r="AN678" s="59"/>
      <c r="AO678" s="59"/>
      <c r="AP678" s="58"/>
      <c r="AQ678" s="59"/>
      <c r="AR678" s="59"/>
      <c r="AS678" s="59"/>
      <c r="AT678" s="60"/>
      <c r="AU678" s="61"/>
      <c r="AV678" s="61"/>
      <c r="AW678" s="61"/>
      <c r="AX678" s="61"/>
      <c r="AY678" s="61"/>
      <c r="AZ678" s="58"/>
      <c r="BA678" s="59"/>
      <c r="BB678" s="59"/>
      <c r="BC678" s="59"/>
      <c r="BD678" s="59"/>
      <c r="BE678" s="62"/>
    </row>
    <row r="679" spans="2:57" ht="15.95" customHeight="1" x14ac:dyDescent="0.15">
      <c r="B679" s="50" t="str">
        <f t="shared" si="60"/>
        <v/>
      </c>
      <c r="C679" s="51"/>
      <c r="D679" s="52"/>
      <c r="E679" s="53"/>
      <c r="F679" s="53"/>
      <c r="G679" s="53"/>
      <c r="H679" s="53"/>
      <c r="I679" s="54"/>
      <c r="J679" s="55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7"/>
      <c r="X679" s="58"/>
      <c r="Y679" s="59"/>
      <c r="Z679" s="59"/>
      <c r="AA679" s="59"/>
      <c r="AB679" s="59"/>
      <c r="AC679" s="59"/>
      <c r="AD679" s="58"/>
      <c r="AE679" s="59"/>
      <c r="AF679" s="59"/>
      <c r="AG679" s="59"/>
      <c r="AH679" s="59"/>
      <c r="AI679" s="58"/>
      <c r="AJ679" s="59"/>
      <c r="AK679" s="59"/>
      <c r="AL679" s="59"/>
      <c r="AM679" s="58"/>
      <c r="AN679" s="59"/>
      <c r="AO679" s="59"/>
      <c r="AP679" s="58"/>
      <c r="AQ679" s="59"/>
      <c r="AR679" s="59"/>
      <c r="AS679" s="59"/>
      <c r="AT679" s="60"/>
      <c r="AU679" s="61"/>
      <c r="AV679" s="61"/>
      <c r="AW679" s="61"/>
      <c r="AX679" s="61"/>
      <c r="AY679" s="61"/>
      <c r="AZ679" s="58"/>
      <c r="BA679" s="59"/>
      <c r="BB679" s="59"/>
      <c r="BC679" s="59"/>
      <c r="BD679" s="59"/>
      <c r="BE679" s="62"/>
    </row>
    <row r="680" spans="2:57" ht="15.95" customHeight="1" x14ac:dyDescent="0.15">
      <c r="B680" s="50" t="str">
        <f t="shared" si="60"/>
        <v/>
      </c>
      <c r="C680" s="51"/>
      <c r="D680" s="52"/>
      <c r="E680" s="53"/>
      <c r="F680" s="53"/>
      <c r="G680" s="53"/>
      <c r="H680" s="53"/>
      <c r="I680" s="54"/>
      <c r="J680" s="55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7"/>
      <c r="X680" s="58"/>
      <c r="Y680" s="59"/>
      <c r="Z680" s="59"/>
      <c r="AA680" s="59"/>
      <c r="AB680" s="59"/>
      <c r="AC680" s="59"/>
      <c r="AD680" s="58"/>
      <c r="AE680" s="59"/>
      <c r="AF680" s="59"/>
      <c r="AG680" s="59"/>
      <c r="AH680" s="59"/>
      <c r="AI680" s="58"/>
      <c r="AJ680" s="59"/>
      <c r="AK680" s="59"/>
      <c r="AL680" s="59"/>
      <c r="AM680" s="58"/>
      <c r="AN680" s="59"/>
      <c r="AO680" s="59"/>
      <c r="AP680" s="58"/>
      <c r="AQ680" s="59"/>
      <c r="AR680" s="59"/>
      <c r="AS680" s="59"/>
      <c r="AT680" s="60"/>
      <c r="AU680" s="61"/>
      <c r="AV680" s="61"/>
      <c r="AW680" s="61"/>
      <c r="AX680" s="61"/>
      <c r="AY680" s="61"/>
      <c r="AZ680" s="58"/>
      <c r="BA680" s="59"/>
      <c r="BB680" s="59"/>
      <c r="BC680" s="59"/>
      <c r="BD680" s="59"/>
      <c r="BE680" s="62"/>
    </row>
    <row r="681" spans="2:57" ht="15.95" customHeight="1" x14ac:dyDescent="0.15">
      <c r="B681" s="50" t="str">
        <f t="shared" si="60"/>
        <v/>
      </c>
      <c r="C681" s="51"/>
      <c r="D681" s="52"/>
      <c r="E681" s="53"/>
      <c r="F681" s="53"/>
      <c r="G681" s="53"/>
      <c r="H681" s="53"/>
      <c r="I681" s="54"/>
      <c r="J681" s="55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7"/>
      <c r="X681" s="58"/>
      <c r="Y681" s="59"/>
      <c r="Z681" s="59"/>
      <c r="AA681" s="59"/>
      <c r="AB681" s="59"/>
      <c r="AC681" s="59"/>
      <c r="AD681" s="58"/>
      <c r="AE681" s="59"/>
      <c r="AF681" s="59"/>
      <c r="AG681" s="59"/>
      <c r="AH681" s="59"/>
      <c r="AI681" s="58"/>
      <c r="AJ681" s="59"/>
      <c r="AK681" s="59"/>
      <c r="AL681" s="59"/>
      <c r="AM681" s="58"/>
      <c r="AN681" s="59"/>
      <c r="AO681" s="59"/>
      <c r="AP681" s="58"/>
      <c r="AQ681" s="59"/>
      <c r="AR681" s="59"/>
      <c r="AS681" s="59"/>
      <c r="AT681" s="60"/>
      <c r="AU681" s="61"/>
      <c r="AV681" s="61"/>
      <c r="AW681" s="61"/>
      <c r="AX681" s="61"/>
      <c r="AY681" s="61"/>
      <c r="AZ681" s="58"/>
      <c r="BA681" s="59"/>
      <c r="BB681" s="59"/>
      <c r="BC681" s="59"/>
      <c r="BD681" s="59"/>
      <c r="BE681" s="62"/>
    </row>
    <row r="682" spans="2:57" ht="15.95" customHeight="1" x14ac:dyDescent="0.15">
      <c r="B682" s="50" t="str">
        <f t="shared" si="60"/>
        <v/>
      </c>
      <c r="C682" s="51"/>
      <c r="D682" s="52"/>
      <c r="E682" s="53"/>
      <c r="F682" s="53"/>
      <c r="G682" s="53"/>
      <c r="H682" s="53"/>
      <c r="I682" s="54"/>
      <c r="J682" s="55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7"/>
      <c r="X682" s="58"/>
      <c r="Y682" s="59"/>
      <c r="Z682" s="59"/>
      <c r="AA682" s="59"/>
      <c r="AB682" s="59"/>
      <c r="AC682" s="59"/>
      <c r="AD682" s="58"/>
      <c r="AE682" s="59"/>
      <c r="AF682" s="59"/>
      <c r="AG682" s="59"/>
      <c r="AH682" s="59"/>
      <c r="AI682" s="58"/>
      <c r="AJ682" s="59"/>
      <c r="AK682" s="59"/>
      <c r="AL682" s="59"/>
      <c r="AM682" s="58"/>
      <c r="AN682" s="59"/>
      <c r="AO682" s="59"/>
      <c r="AP682" s="58"/>
      <c r="AQ682" s="59"/>
      <c r="AR682" s="59"/>
      <c r="AS682" s="59"/>
      <c r="AT682" s="60"/>
      <c r="AU682" s="61"/>
      <c r="AV682" s="61"/>
      <c r="AW682" s="61"/>
      <c r="AX682" s="61"/>
      <c r="AY682" s="61"/>
      <c r="AZ682" s="58"/>
      <c r="BA682" s="59"/>
      <c r="BB682" s="59"/>
      <c r="BC682" s="59"/>
      <c r="BD682" s="59"/>
      <c r="BE682" s="62"/>
    </row>
    <row r="683" spans="2:57" ht="15.95" customHeight="1" x14ac:dyDescent="0.15">
      <c r="B683" s="50" t="str">
        <f t="shared" si="60"/>
        <v/>
      </c>
      <c r="C683" s="51"/>
      <c r="D683" s="52"/>
      <c r="E683" s="53"/>
      <c r="F683" s="53"/>
      <c r="G683" s="53"/>
      <c r="H683" s="53"/>
      <c r="I683" s="54"/>
      <c r="J683" s="55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7"/>
      <c r="X683" s="58"/>
      <c r="Y683" s="59"/>
      <c r="Z683" s="59"/>
      <c r="AA683" s="59"/>
      <c r="AB683" s="59"/>
      <c r="AC683" s="59"/>
      <c r="AD683" s="58"/>
      <c r="AE683" s="59"/>
      <c r="AF683" s="59"/>
      <c r="AG683" s="59"/>
      <c r="AH683" s="59"/>
      <c r="AI683" s="58"/>
      <c r="AJ683" s="59"/>
      <c r="AK683" s="59"/>
      <c r="AL683" s="59"/>
      <c r="AM683" s="58"/>
      <c r="AN683" s="59"/>
      <c r="AO683" s="59"/>
      <c r="AP683" s="58"/>
      <c r="AQ683" s="59"/>
      <c r="AR683" s="59"/>
      <c r="AS683" s="59"/>
      <c r="AT683" s="60"/>
      <c r="AU683" s="61"/>
      <c r="AV683" s="61"/>
      <c r="AW683" s="61"/>
      <c r="AX683" s="61"/>
      <c r="AY683" s="61"/>
      <c r="AZ683" s="58"/>
      <c r="BA683" s="59"/>
      <c r="BB683" s="59"/>
      <c r="BC683" s="59"/>
      <c r="BD683" s="59"/>
      <c r="BE683" s="62"/>
    </row>
    <row r="684" spans="2:57" ht="15.95" customHeight="1" x14ac:dyDescent="0.15">
      <c r="B684" s="50" t="str">
        <f t="shared" si="60"/>
        <v/>
      </c>
      <c r="C684" s="51"/>
      <c r="D684" s="52"/>
      <c r="E684" s="53"/>
      <c r="F684" s="53"/>
      <c r="G684" s="53"/>
      <c r="H684" s="53"/>
      <c r="I684" s="54"/>
      <c r="J684" s="55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7"/>
      <c r="X684" s="58"/>
      <c r="Y684" s="59"/>
      <c r="Z684" s="59"/>
      <c r="AA684" s="59"/>
      <c r="AB684" s="59"/>
      <c r="AC684" s="59"/>
      <c r="AD684" s="58"/>
      <c r="AE684" s="59"/>
      <c r="AF684" s="59"/>
      <c r="AG684" s="59"/>
      <c r="AH684" s="59"/>
      <c r="AI684" s="58"/>
      <c r="AJ684" s="59"/>
      <c r="AK684" s="59"/>
      <c r="AL684" s="59"/>
      <c r="AM684" s="58"/>
      <c r="AN684" s="59"/>
      <c r="AO684" s="59"/>
      <c r="AP684" s="58"/>
      <c r="AQ684" s="59"/>
      <c r="AR684" s="59"/>
      <c r="AS684" s="59"/>
      <c r="AT684" s="60"/>
      <c r="AU684" s="61"/>
      <c r="AV684" s="61"/>
      <c r="AW684" s="61"/>
      <c r="AX684" s="61"/>
      <c r="AY684" s="61"/>
      <c r="AZ684" s="58"/>
      <c r="BA684" s="59"/>
      <c r="BB684" s="59"/>
      <c r="BC684" s="59"/>
      <c r="BD684" s="59"/>
      <c r="BE684" s="62"/>
    </row>
    <row r="685" spans="2:57" ht="15.95" customHeight="1" x14ac:dyDescent="0.15">
      <c r="B685" s="50" t="str">
        <f t="shared" si="60"/>
        <v/>
      </c>
      <c r="C685" s="51"/>
      <c r="D685" s="52"/>
      <c r="E685" s="53"/>
      <c r="F685" s="53"/>
      <c r="G685" s="53"/>
      <c r="H685" s="53"/>
      <c r="I685" s="54"/>
      <c r="J685" s="55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7"/>
      <c r="X685" s="58"/>
      <c r="Y685" s="59"/>
      <c r="Z685" s="59"/>
      <c r="AA685" s="59"/>
      <c r="AB685" s="59"/>
      <c r="AC685" s="59"/>
      <c r="AD685" s="58"/>
      <c r="AE685" s="59"/>
      <c r="AF685" s="59"/>
      <c r="AG685" s="59"/>
      <c r="AH685" s="59"/>
      <c r="AI685" s="58"/>
      <c r="AJ685" s="59"/>
      <c r="AK685" s="59"/>
      <c r="AL685" s="59"/>
      <c r="AM685" s="58"/>
      <c r="AN685" s="59"/>
      <c r="AO685" s="59"/>
      <c r="AP685" s="58"/>
      <c r="AQ685" s="59"/>
      <c r="AR685" s="59"/>
      <c r="AS685" s="59"/>
      <c r="AT685" s="60"/>
      <c r="AU685" s="61"/>
      <c r="AV685" s="61"/>
      <c r="AW685" s="61"/>
      <c r="AX685" s="61"/>
      <c r="AY685" s="61"/>
      <c r="AZ685" s="58"/>
      <c r="BA685" s="59"/>
      <c r="BB685" s="59"/>
      <c r="BC685" s="59"/>
      <c r="BD685" s="59"/>
      <c r="BE685" s="62"/>
    </row>
    <row r="686" spans="2:57" ht="15.95" customHeight="1" x14ac:dyDescent="0.15">
      <c r="B686" s="50" t="str">
        <f t="shared" si="60"/>
        <v/>
      </c>
      <c r="C686" s="51"/>
      <c r="D686" s="52"/>
      <c r="E686" s="53"/>
      <c r="F686" s="53"/>
      <c r="G686" s="53"/>
      <c r="H686" s="53"/>
      <c r="I686" s="54"/>
      <c r="J686" s="55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7"/>
      <c r="X686" s="58"/>
      <c r="Y686" s="59"/>
      <c r="Z686" s="59"/>
      <c r="AA686" s="59"/>
      <c r="AB686" s="59"/>
      <c r="AC686" s="59"/>
      <c r="AD686" s="58"/>
      <c r="AE686" s="59"/>
      <c r="AF686" s="59"/>
      <c r="AG686" s="59"/>
      <c r="AH686" s="59"/>
      <c r="AI686" s="58"/>
      <c r="AJ686" s="59"/>
      <c r="AK686" s="59"/>
      <c r="AL686" s="59"/>
      <c r="AM686" s="58"/>
      <c r="AN686" s="59"/>
      <c r="AO686" s="59"/>
      <c r="AP686" s="58"/>
      <c r="AQ686" s="59"/>
      <c r="AR686" s="59"/>
      <c r="AS686" s="59"/>
      <c r="AT686" s="60"/>
      <c r="AU686" s="61"/>
      <c r="AV686" s="61"/>
      <c r="AW686" s="61"/>
      <c r="AX686" s="61"/>
      <c r="AY686" s="61"/>
      <c r="AZ686" s="58"/>
      <c r="BA686" s="59"/>
      <c r="BB686" s="59"/>
      <c r="BC686" s="59"/>
      <c r="BD686" s="59"/>
      <c r="BE686" s="62"/>
    </row>
    <row r="687" spans="2:57" ht="15.95" customHeight="1" x14ac:dyDescent="0.15">
      <c r="B687" s="50" t="str">
        <f t="shared" si="60"/>
        <v/>
      </c>
      <c r="C687" s="51"/>
      <c r="D687" s="52"/>
      <c r="E687" s="53"/>
      <c r="F687" s="53"/>
      <c r="G687" s="53"/>
      <c r="H687" s="53"/>
      <c r="I687" s="54"/>
      <c r="J687" s="55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7"/>
      <c r="X687" s="58"/>
      <c r="Y687" s="59"/>
      <c r="Z687" s="59"/>
      <c r="AA687" s="59"/>
      <c r="AB687" s="59"/>
      <c r="AC687" s="59"/>
      <c r="AD687" s="58"/>
      <c r="AE687" s="59"/>
      <c r="AF687" s="59"/>
      <c r="AG687" s="59"/>
      <c r="AH687" s="59"/>
      <c r="AI687" s="58"/>
      <c r="AJ687" s="59"/>
      <c r="AK687" s="59"/>
      <c r="AL687" s="59"/>
      <c r="AM687" s="58"/>
      <c r="AN687" s="59"/>
      <c r="AO687" s="59"/>
      <c r="AP687" s="58"/>
      <c r="AQ687" s="59"/>
      <c r="AR687" s="59"/>
      <c r="AS687" s="59"/>
      <c r="AT687" s="60"/>
      <c r="AU687" s="61"/>
      <c r="AV687" s="61"/>
      <c r="AW687" s="61"/>
      <c r="AX687" s="61"/>
      <c r="AY687" s="61"/>
      <c r="AZ687" s="58"/>
      <c r="BA687" s="59"/>
      <c r="BB687" s="59"/>
      <c r="BC687" s="59"/>
      <c r="BD687" s="59"/>
      <c r="BE687" s="62"/>
    </row>
    <row r="688" spans="2:57" ht="15.95" customHeight="1" x14ac:dyDescent="0.15">
      <c r="B688" s="50" t="str">
        <f t="shared" si="60"/>
        <v/>
      </c>
      <c r="C688" s="51"/>
      <c r="D688" s="52"/>
      <c r="E688" s="53"/>
      <c r="F688" s="53"/>
      <c r="G688" s="53"/>
      <c r="H688" s="53"/>
      <c r="I688" s="54"/>
      <c r="J688" s="55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7"/>
      <c r="X688" s="58"/>
      <c r="Y688" s="59"/>
      <c r="Z688" s="59"/>
      <c r="AA688" s="59"/>
      <c r="AB688" s="59"/>
      <c r="AC688" s="59"/>
      <c r="AD688" s="58"/>
      <c r="AE688" s="59"/>
      <c r="AF688" s="59"/>
      <c r="AG688" s="59"/>
      <c r="AH688" s="59"/>
      <c r="AI688" s="58"/>
      <c r="AJ688" s="59"/>
      <c r="AK688" s="59"/>
      <c r="AL688" s="59"/>
      <c r="AM688" s="58"/>
      <c r="AN688" s="59"/>
      <c r="AO688" s="59"/>
      <c r="AP688" s="58"/>
      <c r="AQ688" s="59"/>
      <c r="AR688" s="59"/>
      <c r="AS688" s="59"/>
      <c r="AT688" s="60"/>
      <c r="AU688" s="61"/>
      <c r="AV688" s="61"/>
      <c r="AW688" s="61"/>
      <c r="AX688" s="61"/>
      <c r="AY688" s="61"/>
      <c r="AZ688" s="58"/>
      <c r="BA688" s="59"/>
      <c r="BB688" s="59"/>
      <c r="BC688" s="59"/>
      <c r="BD688" s="59"/>
      <c r="BE688" s="62"/>
    </row>
    <row r="689" spans="2:57" ht="15.95" customHeight="1" x14ac:dyDescent="0.15">
      <c r="B689" s="50" t="str">
        <f t="shared" si="60"/>
        <v/>
      </c>
      <c r="C689" s="51"/>
      <c r="D689" s="52"/>
      <c r="E689" s="53"/>
      <c r="F689" s="53"/>
      <c r="G689" s="53"/>
      <c r="H689" s="53"/>
      <c r="I689" s="54"/>
      <c r="J689" s="55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7"/>
      <c r="X689" s="58"/>
      <c r="Y689" s="59"/>
      <c r="Z689" s="59"/>
      <c r="AA689" s="59"/>
      <c r="AB689" s="59"/>
      <c r="AC689" s="59"/>
      <c r="AD689" s="58"/>
      <c r="AE689" s="59"/>
      <c r="AF689" s="59"/>
      <c r="AG689" s="59"/>
      <c r="AH689" s="59"/>
      <c r="AI689" s="58"/>
      <c r="AJ689" s="59"/>
      <c r="AK689" s="59"/>
      <c r="AL689" s="59"/>
      <c r="AM689" s="58"/>
      <c r="AN689" s="59"/>
      <c r="AO689" s="59"/>
      <c r="AP689" s="58"/>
      <c r="AQ689" s="59"/>
      <c r="AR689" s="59"/>
      <c r="AS689" s="59"/>
      <c r="AT689" s="60"/>
      <c r="AU689" s="61"/>
      <c r="AV689" s="61"/>
      <c r="AW689" s="61"/>
      <c r="AX689" s="61"/>
      <c r="AY689" s="61"/>
      <c r="AZ689" s="58"/>
      <c r="BA689" s="59"/>
      <c r="BB689" s="59"/>
      <c r="BC689" s="59"/>
      <c r="BD689" s="59"/>
      <c r="BE689" s="62"/>
    </row>
    <row r="690" spans="2:57" ht="15.95" customHeight="1" x14ac:dyDescent="0.15">
      <c r="B690" s="50" t="str">
        <f t="shared" si="60"/>
        <v/>
      </c>
      <c r="C690" s="51"/>
      <c r="D690" s="52"/>
      <c r="E690" s="53"/>
      <c r="F690" s="53"/>
      <c r="G690" s="53"/>
      <c r="H690" s="53"/>
      <c r="I690" s="54"/>
      <c r="J690" s="55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7"/>
      <c r="X690" s="58"/>
      <c r="Y690" s="59"/>
      <c r="Z690" s="59"/>
      <c r="AA690" s="59"/>
      <c r="AB690" s="59"/>
      <c r="AC690" s="59"/>
      <c r="AD690" s="58"/>
      <c r="AE690" s="59"/>
      <c r="AF690" s="59"/>
      <c r="AG690" s="59"/>
      <c r="AH690" s="59"/>
      <c r="AI690" s="58"/>
      <c r="AJ690" s="59"/>
      <c r="AK690" s="59"/>
      <c r="AL690" s="59"/>
      <c r="AM690" s="58"/>
      <c r="AN690" s="59"/>
      <c r="AO690" s="59"/>
      <c r="AP690" s="58"/>
      <c r="AQ690" s="59"/>
      <c r="AR690" s="59"/>
      <c r="AS690" s="59"/>
      <c r="AT690" s="60"/>
      <c r="AU690" s="61"/>
      <c r="AV690" s="61"/>
      <c r="AW690" s="61"/>
      <c r="AX690" s="61"/>
      <c r="AY690" s="61"/>
      <c r="AZ690" s="58"/>
      <c r="BA690" s="59"/>
      <c r="BB690" s="59"/>
      <c r="BC690" s="59"/>
      <c r="BD690" s="59"/>
      <c r="BE690" s="62"/>
    </row>
    <row r="691" spans="2:57" ht="15.95" customHeight="1" x14ac:dyDescent="0.15">
      <c r="B691" s="50" t="str">
        <f t="shared" si="60"/>
        <v/>
      </c>
      <c r="C691" s="51"/>
      <c r="D691" s="52"/>
      <c r="E691" s="53"/>
      <c r="F691" s="53"/>
      <c r="G691" s="53"/>
      <c r="H691" s="53"/>
      <c r="I691" s="54"/>
      <c r="J691" s="55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7"/>
      <c r="X691" s="58"/>
      <c r="Y691" s="59"/>
      <c r="Z691" s="59"/>
      <c r="AA691" s="59"/>
      <c r="AB691" s="59"/>
      <c r="AC691" s="59"/>
      <c r="AD691" s="58"/>
      <c r="AE691" s="59"/>
      <c r="AF691" s="59"/>
      <c r="AG691" s="59"/>
      <c r="AH691" s="59"/>
      <c r="AI691" s="58"/>
      <c r="AJ691" s="59"/>
      <c r="AK691" s="59"/>
      <c r="AL691" s="59"/>
      <c r="AM691" s="58"/>
      <c r="AN691" s="59"/>
      <c r="AO691" s="59"/>
      <c r="AP691" s="58"/>
      <c r="AQ691" s="59"/>
      <c r="AR691" s="59"/>
      <c r="AS691" s="59"/>
      <c r="AT691" s="60"/>
      <c r="AU691" s="61"/>
      <c r="AV691" s="61"/>
      <c r="AW691" s="61"/>
      <c r="AX691" s="61"/>
      <c r="AY691" s="61"/>
      <c r="AZ691" s="58"/>
      <c r="BA691" s="59"/>
      <c r="BB691" s="59"/>
      <c r="BC691" s="59"/>
      <c r="BD691" s="59"/>
      <c r="BE691" s="62"/>
    </row>
    <row r="692" spans="2:57" ht="15.95" customHeight="1" x14ac:dyDescent="0.15">
      <c r="B692" s="50" t="str">
        <f t="shared" si="60"/>
        <v/>
      </c>
      <c r="C692" s="51"/>
      <c r="D692" s="52"/>
      <c r="E692" s="53"/>
      <c r="F692" s="53"/>
      <c r="G692" s="53"/>
      <c r="H692" s="53"/>
      <c r="I692" s="54"/>
      <c r="J692" s="55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7"/>
      <c r="X692" s="58"/>
      <c r="Y692" s="59"/>
      <c r="Z692" s="59"/>
      <c r="AA692" s="59"/>
      <c r="AB692" s="59"/>
      <c r="AC692" s="59"/>
      <c r="AD692" s="58"/>
      <c r="AE692" s="59"/>
      <c r="AF692" s="59"/>
      <c r="AG692" s="59"/>
      <c r="AH692" s="59"/>
      <c r="AI692" s="58"/>
      <c r="AJ692" s="59"/>
      <c r="AK692" s="59"/>
      <c r="AL692" s="59"/>
      <c r="AM692" s="58"/>
      <c r="AN692" s="59"/>
      <c r="AO692" s="59"/>
      <c r="AP692" s="58"/>
      <c r="AQ692" s="59"/>
      <c r="AR692" s="59"/>
      <c r="AS692" s="59"/>
      <c r="AT692" s="60"/>
      <c r="AU692" s="61"/>
      <c r="AV692" s="61"/>
      <c r="AW692" s="61"/>
      <c r="AX692" s="61"/>
      <c r="AY692" s="61"/>
      <c r="AZ692" s="58"/>
      <c r="BA692" s="59"/>
      <c r="BB692" s="59"/>
      <c r="BC692" s="59"/>
      <c r="BD692" s="59"/>
      <c r="BE692" s="62"/>
    </row>
    <row r="693" spans="2:57" ht="15.95" customHeight="1" x14ac:dyDescent="0.15">
      <c r="B693" s="50" t="str">
        <f t="shared" si="60"/>
        <v/>
      </c>
      <c r="C693" s="51"/>
      <c r="D693" s="52"/>
      <c r="E693" s="53"/>
      <c r="F693" s="53"/>
      <c r="G693" s="53"/>
      <c r="H693" s="53"/>
      <c r="I693" s="54"/>
      <c r="J693" s="55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7"/>
      <c r="X693" s="58"/>
      <c r="Y693" s="59"/>
      <c r="Z693" s="59"/>
      <c r="AA693" s="59"/>
      <c r="AB693" s="59"/>
      <c r="AC693" s="59"/>
      <c r="AD693" s="58"/>
      <c r="AE693" s="59"/>
      <c r="AF693" s="59"/>
      <c r="AG693" s="59"/>
      <c r="AH693" s="59"/>
      <c r="AI693" s="58"/>
      <c r="AJ693" s="59"/>
      <c r="AK693" s="59"/>
      <c r="AL693" s="59"/>
      <c r="AM693" s="58"/>
      <c r="AN693" s="59"/>
      <c r="AO693" s="59"/>
      <c r="AP693" s="58"/>
      <c r="AQ693" s="59"/>
      <c r="AR693" s="59"/>
      <c r="AS693" s="59"/>
      <c r="AT693" s="60"/>
      <c r="AU693" s="61"/>
      <c r="AV693" s="61"/>
      <c r="AW693" s="61"/>
      <c r="AX693" s="61"/>
      <c r="AY693" s="61"/>
      <c r="AZ693" s="58"/>
      <c r="BA693" s="59"/>
      <c r="BB693" s="59"/>
      <c r="BC693" s="59"/>
      <c r="BD693" s="59"/>
      <c r="BE693" s="62"/>
    </row>
    <row r="694" spans="2:57" ht="15.95" customHeight="1" x14ac:dyDescent="0.15">
      <c r="B694" s="50" t="str">
        <f t="shared" si="60"/>
        <v/>
      </c>
      <c r="C694" s="51"/>
      <c r="D694" s="52"/>
      <c r="E694" s="53"/>
      <c r="F694" s="53"/>
      <c r="G694" s="53"/>
      <c r="H694" s="53"/>
      <c r="I694" s="54"/>
      <c r="J694" s="55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7"/>
      <c r="X694" s="58"/>
      <c r="Y694" s="59"/>
      <c r="Z694" s="59"/>
      <c r="AA694" s="59"/>
      <c r="AB694" s="59"/>
      <c r="AC694" s="59"/>
      <c r="AD694" s="58"/>
      <c r="AE694" s="59"/>
      <c r="AF694" s="59"/>
      <c r="AG694" s="59"/>
      <c r="AH694" s="59"/>
      <c r="AI694" s="58"/>
      <c r="AJ694" s="59"/>
      <c r="AK694" s="59"/>
      <c r="AL694" s="59"/>
      <c r="AM694" s="58"/>
      <c r="AN694" s="59"/>
      <c r="AO694" s="59"/>
      <c r="AP694" s="58"/>
      <c r="AQ694" s="59"/>
      <c r="AR694" s="59"/>
      <c r="AS694" s="59"/>
      <c r="AT694" s="60"/>
      <c r="AU694" s="61"/>
      <c r="AV694" s="61"/>
      <c r="AW694" s="61"/>
      <c r="AX694" s="61"/>
      <c r="AY694" s="61"/>
      <c r="AZ694" s="58"/>
      <c r="BA694" s="59"/>
      <c r="BB694" s="59"/>
      <c r="BC694" s="59"/>
      <c r="BD694" s="59"/>
      <c r="BE694" s="62"/>
    </row>
    <row r="695" spans="2:57" ht="15.95" customHeight="1" x14ac:dyDescent="0.15">
      <c r="B695" s="50" t="str">
        <f t="shared" si="60"/>
        <v/>
      </c>
      <c r="C695" s="51"/>
      <c r="D695" s="52"/>
      <c r="E695" s="53"/>
      <c r="F695" s="53"/>
      <c r="G695" s="53"/>
      <c r="H695" s="53"/>
      <c r="I695" s="54"/>
      <c r="J695" s="55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7"/>
      <c r="X695" s="58"/>
      <c r="Y695" s="59"/>
      <c r="Z695" s="59"/>
      <c r="AA695" s="59"/>
      <c r="AB695" s="59"/>
      <c r="AC695" s="59"/>
      <c r="AD695" s="58"/>
      <c r="AE695" s="59"/>
      <c r="AF695" s="59"/>
      <c r="AG695" s="59"/>
      <c r="AH695" s="59"/>
      <c r="AI695" s="58"/>
      <c r="AJ695" s="59"/>
      <c r="AK695" s="59"/>
      <c r="AL695" s="59"/>
      <c r="AM695" s="58"/>
      <c r="AN695" s="59"/>
      <c r="AO695" s="59"/>
      <c r="AP695" s="58"/>
      <c r="AQ695" s="59"/>
      <c r="AR695" s="59"/>
      <c r="AS695" s="59"/>
      <c r="AT695" s="60"/>
      <c r="AU695" s="61"/>
      <c r="AV695" s="61"/>
      <c r="AW695" s="61"/>
      <c r="AX695" s="61"/>
      <c r="AY695" s="61"/>
      <c r="AZ695" s="58"/>
      <c r="BA695" s="59"/>
      <c r="BB695" s="59"/>
      <c r="BC695" s="59"/>
      <c r="BD695" s="59"/>
      <c r="BE695" s="62"/>
    </row>
    <row r="696" spans="2:57" ht="15.95" customHeight="1" x14ac:dyDescent="0.15">
      <c r="B696" s="50" t="str">
        <f t="shared" si="60"/>
        <v/>
      </c>
      <c r="C696" s="51"/>
      <c r="D696" s="52"/>
      <c r="E696" s="53"/>
      <c r="F696" s="53"/>
      <c r="G696" s="53"/>
      <c r="H696" s="53"/>
      <c r="I696" s="54"/>
      <c r="J696" s="55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7"/>
      <c r="X696" s="58"/>
      <c r="Y696" s="59"/>
      <c r="Z696" s="59"/>
      <c r="AA696" s="59"/>
      <c r="AB696" s="59"/>
      <c r="AC696" s="59"/>
      <c r="AD696" s="58"/>
      <c r="AE696" s="59"/>
      <c r="AF696" s="59"/>
      <c r="AG696" s="59"/>
      <c r="AH696" s="59"/>
      <c r="AI696" s="58"/>
      <c r="AJ696" s="59"/>
      <c r="AK696" s="59"/>
      <c r="AL696" s="59"/>
      <c r="AM696" s="58"/>
      <c r="AN696" s="59"/>
      <c r="AO696" s="59"/>
      <c r="AP696" s="58"/>
      <c r="AQ696" s="59"/>
      <c r="AR696" s="59"/>
      <c r="AS696" s="59"/>
      <c r="AT696" s="60"/>
      <c r="AU696" s="61"/>
      <c r="AV696" s="61"/>
      <c r="AW696" s="61"/>
      <c r="AX696" s="61"/>
      <c r="AY696" s="61"/>
      <c r="AZ696" s="58"/>
      <c r="BA696" s="59"/>
      <c r="BB696" s="59"/>
      <c r="BC696" s="59"/>
      <c r="BD696" s="59"/>
      <c r="BE696" s="62"/>
    </row>
    <row r="697" spans="2:57" ht="15.95" customHeight="1" x14ac:dyDescent="0.15">
      <c r="B697" s="50" t="str">
        <f t="shared" si="60"/>
        <v/>
      </c>
      <c r="C697" s="51"/>
      <c r="D697" s="52"/>
      <c r="E697" s="53"/>
      <c r="F697" s="53"/>
      <c r="G697" s="53"/>
      <c r="H697" s="53"/>
      <c r="I697" s="54"/>
      <c r="J697" s="55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7"/>
      <c r="X697" s="58"/>
      <c r="Y697" s="59"/>
      <c r="Z697" s="59"/>
      <c r="AA697" s="59"/>
      <c r="AB697" s="59"/>
      <c r="AC697" s="59"/>
      <c r="AD697" s="58"/>
      <c r="AE697" s="59"/>
      <c r="AF697" s="59"/>
      <c r="AG697" s="59"/>
      <c r="AH697" s="59"/>
      <c r="AI697" s="58"/>
      <c r="AJ697" s="59"/>
      <c r="AK697" s="59"/>
      <c r="AL697" s="59"/>
      <c r="AM697" s="58"/>
      <c r="AN697" s="59"/>
      <c r="AO697" s="59"/>
      <c r="AP697" s="58"/>
      <c r="AQ697" s="59"/>
      <c r="AR697" s="59"/>
      <c r="AS697" s="59"/>
      <c r="AT697" s="60"/>
      <c r="AU697" s="61"/>
      <c r="AV697" s="61"/>
      <c r="AW697" s="61"/>
      <c r="AX697" s="61"/>
      <c r="AY697" s="61"/>
      <c r="AZ697" s="58"/>
      <c r="BA697" s="59"/>
      <c r="BB697" s="59"/>
      <c r="BC697" s="59"/>
      <c r="BD697" s="59"/>
      <c r="BE697" s="62"/>
    </row>
    <row r="698" spans="2:57" ht="15.95" customHeight="1" x14ac:dyDescent="0.15">
      <c r="B698" s="50" t="str">
        <f t="shared" si="60"/>
        <v/>
      </c>
      <c r="C698" s="51"/>
      <c r="D698" s="52"/>
      <c r="E698" s="53"/>
      <c r="F698" s="53"/>
      <c r="G698" s="53"/>
      <c r="H698" s="53"/>
      <c r="I698" s="54"/>
      <c r="J698" s="55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7"/>
      <c r="X698" s="58"/>
      <c r="Y698" s="59"/>
      <c r="Z698" s="59"/>
      <c r="AA698" s="59"/>
      <c r="AB698" s="59"/>
      <c r="AC698" s="59"/>
      <c r="AD698" s="58"/>
      <c r="AE698" s="59"/>
      <c r="AF698" s="59"/>
      <c r="AG698" s="59"/>
      <c r="AH698" s="59"/>
      <c r="AI698" s="58"/>
      <c r="AJ698" s="59"/>
      <c r="AK698" s="59"/>
      <c r="AL698" s="59"/>
      <c r="AM698" s="58"/>
      <c r="AN698" s="59"/>
      <c r="AO698" s="59"/>
      <c r="AP698" s="58"/>
      <c r="AQ698" s="59"/>
      <c r="AR698" s="59"/>
      <c r="AS698" s="59"/>
      <c r="AT698" s="60"/>
      <c r="AU698" s="61"/>
      <c r="AV698" s="61"/>
      <c r="AW698" s="61"/>
      <c r="AX698" s="61"/>
      <c r="AY698" s="61"/>
      <c r="AZ698" s="58"/>
      <c r="BA698" s="59"/>
      <c r="BB698" s="59"/>
      <c r="BC698" s="59"/>
      <c r="BD698" s="59"/>
      <c r="BE698" s="62"/>
    </row>
    <row r="699" spans="2:57" ht="15.95" customHeight="1" x14ac:dyDescent="0.15">
      <c r="B699" s="50" t="str">
        <f t="shared" si="60"/>
        <v/>
      </c>
      <c r="C699" s="51"/>
      <c r="D699" s="52"/>
      <c r="E699" s="53"/>
      <c r="F699" s="53"/>
      <c r="G699" s="53"/>
      <c r="H699" s="53"/>
      <c r="I699" s="54"/>
      <c r="J699" s="55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7"/>
      <c r="X699" s="58"/>
      <c r="Y699" s="59"/>
      <c r="Z699" s="59"/>
      <c r="AA699" s="59"/>
      <c r="AB699" s="59"/>
      <c r="AC699" s="59"/>
      <c r="AD699" s="58"/>
      <c r="AE699" s="59"/>
      <c r="AF699" s="59"/>
      <c r="AG699" s="59"/>
      <c r="AH699" s="59"/>
      <c r="AI699" s="58"/>
      <c r="AJ699" s="59"/>
      <c r="AK699" s="59"/>
      <c r="AL699" s="59"/>
      <c r="AM699" s="58"/>
      <c r="AN699" s="59"/>
      <c r="AO699" s="59"/>
      <c r="AP699" s="58"/>
      <c r="AQ699" s="59"/>
      <c r="AR699" s="59"/>
      <c r="AS699" s="59"/>
      <c r="AT699" s="60"/>
      <c r="AU699" s="61"/>
      <c r="AV699" s="61"/>
      <c r="AW699" s="61"/>
      <c r="AX699" s="61"/>
      <c r="AY699" s="61"/>
      <c r="AZ699" s="58"/>
      <c r="BA699" s="59"/>
      <c r="BB699" s="59"/>
      <c r="BC699" s="59"/>
      <c r="BD699" s="59"/>
      <c r="BE699" s="62"/>
    </row>
    <row r="700" spans="2:57" ht="15.95" customHeight="1" x14ac:dyDescent="0.15">
      <c r="B700" s="50" t="str">
        <f t="shared" si="60"/>
        <v/>
      </c>
      <c r="C700" s="51"/>
      <c r="D700" s="52"/>
      <c r="E700" s="53"/>
      <c r="F700" s="53"/>
      <c r="G700" s="53"/>
      <c r="H700" s="53"/>
      <c r="I700" s="54"/>
      <c r="J700" s="55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7"/>
      <c r="X700" s="58"/>
      <c r="Y700" s="59"/>
      <c r="Z700" s="59"/>
      <c r="AA700" s="59"/>
      <c r="AB700" s="59"/>
      <c r="AC700" s="59"/>
      <c r="AD700" s="58"/>
      <c r="AE700" s="59"/>
      <c r="AF700" s="59"/>
      <c r="AG700" s="59"/>
      <c r="AH700" s="59"/>
      <c r="AI700" s="58"/>
      <c r="AJ700" s="59"/>
      <c r="AK700" s="59"/>
      <c r="AL700" s="59"/>
      <c r="AM700" s="58"/>
      <c r="AN700" s="59"/>
      <c r="AO700" s="59"/>
      <c r="AP700" s="58"/>
      <c r="AQ700" s="59"/>
      <c r="AR700" s="59"/>
      <c r="AS700" s="59"/>
      <c r="AT700" s="60"/>
      <c r="AU700" s="61"/>
      <c r="AV700" s="61"/>
      <c r="AW700" s="61"/>
      <c r="AX700" s="61"/>
      <c r="AY700" s="61"/>
      <c r="AZ700" s="58"/>
      <c r="BA700" s="59"/>
      <c r="BB700" s="59"/>
      <c r="BC700" s="59"/>
      <c r="BD700" s="59"/>
      <c r="BE700" s="62"/>
    </row>
    <row r="701" spans="2:57" ht="15.95" customHeight="1" x14ac:dyDescent="0.15">
      <c r="B701" s="50" t="str">
        <f t="shared" si="60"/>
        <v/>
      </c>
      <c r="C701" s="51"/>
      <c r="D701" s="52"/>
      <c r="E701" s="53"/>
      <c r="F701" s="53"/>
      <c r="G701" s="53"/>
      <c r="H701" s="53"/>
      <c r="I701" s="54"/>
      <c r="J701" s="55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7"/>
      <c r="X701" s="58"/>
      <c r="Y701" s="59"/>
      <c r="Z701" s="59"/>
      <c r="AA701" s="59"/>
      <c r="AB701" s="59"/>
      <c r="AC701" s="59"/>
      <c r="AD701" s="58"/>
      <c r="AE701" s="59"/>
      <c r="AF701" s="59"/>
      <c r="AG701" s="59"/>
      <c r="AH701" s="59"/>
      <c r="AI701" s="58"/>
      <c r="AJ701" s="59"/>
      <c r="AK701" s="59"/>
      <c r="AL701" s="59"/>
      <c r="AM701" s="58"/>
      <c r="AN701" s="59"/>
      <c r="AO701" s="59"/>
      <c r="AP701" s="58"/>
      <c r="AQ701" s="59"/>
      <c r="AR701" s="59"/>
      <c r="AS701" s="59"/>
      <c r="AT701" s="60"/>
      <c r="AU701" s="61"/>
      <c r="AV701" s="61"/>
      <c r="AW701" s="61"/>
      <c r="AX701" s="61"/>
      <c r="AY701" s="61"/>
      <c r="AZ701" s="58"/>
      <c r="BA701" s="59"/>
      <c r="BB701" s="59"/>
      <c r="BC701" s="59"/>
      <c r="BD701" s="59"/>
      <c r="BE701" s="62"/>
    </row>
    <row r="702" spans="2:57" ht="15.95" customHeight="1" x14ac:dyDescent="0.15">
      <c r="B702" s="50" t="str">
        <f t="shared" si="60"/>
        <v/>
      </c>
      <c r="C702" s="51"/>
      <c r="D702" s="52"/>
      <c r="E702" s="53"/>
      <c r="F702" s="53"/>
      <c r="G702" s="53"/>
      <c r="H702" s="53"/>
      <c r="I702" s="54"/>
      <c r="J702" s="55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7"/>
      <c r="X702" s="58"/>
      <c r="Y702" s="59"/>
      <c r="Z702" s="59"/>
      <c r="AA702" s="59"/>
      <c r="AB702" s="59"/>
      <c r="AC702" s="59"/>
      <c r="AD702" s="58"/>
      <c r="AE702" s="59"/>
      <c r="AF702" s="59"/>
      <c r="AG702" s="59"/>
      <c r="AH702" s="59"/>
      <c r="AI702" s="58"/>
      <c r="AJ702" s="59"/>
      <c r="AK702" s="59"/>
      <c r="AL702" s="59"/>
      <c r="AM702" s="58"/>
      <c r="AN702" s="59"/>
      <c r="AO702" s="59"/>
      <c r="AP702" s="58"/>
      <c r="AQ702" s="59"/>
      <c r="AR702" s="59"/>
      <c r="AS702" s="59"/>
      <c r="AT702" s="60"/>
      <c r="AU702" s="61"/>
      <c r="AV702" s="61"/>
      <c r="AW702" s="61"/>
      <c r="AX702" s="61"/>
      <c r="AY702" s="61"/>
      <c r="AZ702" s="58"/>
      <c r="BA702" s="59"/>
      <c r="BB702" s="59"/>
      <c r="BC702" s="59"/>
      <c r="BD702" s="59"/>
      <c r="BE702" s="62"/>
    </row>
    <row r="703" spans="2:57" ht="15.95" customHeight="1" x14ac:dyDescent="0.15">
      <c r="B703" s="50" t="str">
        <f t="shared" si="60"/>
        <v/>
      </c>
      <c r="C703" s="51"/>
      <c r="D703" s="52"/>
      <c r="E703" s="53"/>
      <c r="F703" s="53"/>
      <c r="G703" s="53"/>
      <c r="H703" s="53"/>
      <c r="I703" s="54"/>
      <c r="J703" s="55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7"/>
      <c r="X703" s="58"/>
      <c r="Y703" s="59"/>
      <c r="Z703" s="59"/>
      <c r="AA703" s="59"/>
      <c r="AB703" s="59"/>
      <c r="AC703" s="59"/>
      <c r="AD703" s="58"/>
      <c r="AE703" s="59"/>
      <c r="AF703" s="59"/>
      <c r="AG703" s="59"/>
      <c r="AH703" s="59"/>
      <c r="AI703" s="58"/>
      <c r="AJ703" s="59"/>
      <c r="AK703" s="59"/>
      <c r="AL703" s="59"/>
      <c r="AM703" s="58"/>
      <c r="AN703" s="59"/>
      <c r="AO703" s="59"/>
      <c r="AP703" s="58"/>
      <c r="AQ703" s="59"/>
      <c r="AR703" s="59"/>
      <c r="AS703" s="59"/>
      <c r="AT703" s="60"/>
      <c r="AU703" s="61"/>
      <c r="AV703" s="61"/>
      <c r="AW703" s="61"/>
      <c r="AX703" s="61"/>
      <c r="AY703" s="61"/>
      <c r="AZ703" s="58"/>
      <c r="BA703" s="59"/>
      <c r="BB703" s="59"/>
      <c r="BC703" s="59"/>
      <c r="BD703" s="59"/>
      <c r="BE703" s="62"/>
    </row>
    <row r="704" spans="2:57" ht="15.95" customHeight="1" x14ac:dyDescent="0.15">
      <c r="B704" s="50" t="str">
        <f t="shared" si="60"/>
        <v/>
      </c>
      <c r="C704" s="51"/>
      <c r="D704" s="52"/>
      <c r="E704" s="53"/>
      <c r="F704" s="53"/>
      <c r="G704" s="53"/>
      <c r="H704" s="53"/>
      <c r="I704" s="54"/>
      <c r="J704" s="55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7"/>
      <c r="X704" s="58"/>
      <c r="Y704" s="59"/>
      <c r="Z704" s="59"/>
      <c r="AA704" s="59"/>
      <c r="AB704" s="59"/>
      <c r="AC704" s="59"/>
      <c r="AD704" s="58"/>
      <c r="AE704" s="59"/>
      <c r="AF704" s="59"/>
      <c r="AG704" s="59"/>
      <c r="AH704" s="59"/>
      <c r="AI704" s="58"/>
      <c r="AJ704" s="59"/>
      <c r="AK704" s="59"/>
      <c r="AL704" s="59"/>
      <c r="AM704" s="58"/>
      <c r="AN704" s="59"/>
      <c r="AO704" s="59"/>
      <c r="AP704" s="58"/>
      <c r="AQ704" s="59"/>
      <c r="AR704" s="59"/>
      <c r="AS704" s="59"/>
      <c r="AT704" s="60"/>
      <c r="AU704" s="61"/>
      <c r="AV704" s="61"/>
      <c r="AW704" s="61"/>
      <c r="AX704" s="61"/>
      <c r="AY704" s="61"/>
      <c r="AZ704" s="58"/>
      <c r="BA704" s="59"/>
      <c r="BB704" s="59"/>
      <c r="BC704" s="59"/>
      <c r="BD704" s="59"/>
      <c r="BE704" s="62"/>
    </row>
    <row r="705" spans="2:57" ht="15.95" customHeight="1" x14ac:dyDescent="0.15">
      <c r="B705" s="50" t="str">
        <f t="shared" si="60"/>
        <v/>
      </c>
      <c r="C705" s="51"/>
      <c r="D705" s="52"/>
      <c r="E705" s="53"/>
      <c r="F705" s="53"/>
      <c r="G705" s="53"/>
      <c r="H705" s="53"/>
      <c r="I705" s="54"/>
      <c r="J705" s="55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7"/>
      <c r="X705" s="58"/>
      <c r="Y705" s="59"/>
      <c r="Z705" s="59"/>
      <c r="AA705" s="59"/>
      <c r="AB705" s="59"/>
      <c r="AC705" s="59"/>
      <c r="AD705" s="58"/>
      <c r="AE705" s="59"/>
      <c r="AF705" s="59"/>
      <c r="AG705" s="59"/>
      <c r="AH705" s="59"/>
      <c r="AI705" s="58"/>
      <c r="AJ705" s="59"/>
      <c r="AK705" s="59"/>
      <c r="AL705" s="59"/>
      <c r="AM705" s="58"/>
      <c r="AN705" s="59"/>
      <c r="AO705" s="59"/>
      <c r="AP705" s="58"/>
      <c r="AQ705" s="59"/>
      <c r="AR705" s="59"/>
      <c r="AS705" s="59"/>
      <c r="AT705" s="60"/>
      <c r="AU705" s="61"/>
      <c r="AV705" s="61"/>
      <c r="AW705" s="61"/>
      <c r="AX705" s="61"/>
      <c r="AY705" s="61"/>
      <c r="AZ705" s="58"/>
      <c r="BA705" s="59"/>
      <c r="BB705" s="59"/>
      <c r="BC705" s="59"/>
      <c r="BD705" s="59"/>
      <c r="BE705" s="62"/>
    </row>
    <row r="706" spans="2:57" ht="15.95" customHeight="1" x14ac:dyDescent="0.15">
      <c r="B706" s="50" t="str">
        <f t="shared" si="60"/>
        <v/>
      </c>
      <c r="C706" s="51"/>
      <c r="D706" s="52"/>
      <c r="E706" s="53"/>
      <c r="F706" s="53"/>
      <c r="G706" s="53"/>
      <c r="H706" s="53"/>
      <c r="I706" s="54"/>
      <c r="J706" s="55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7"/>
      <c r="X706" s="58"/>
      <c r="Y706" s="59"/>
      <c r="Z706" s="59"/>
      <c r="AA706" s="59"/>
      <c r="AB706" s="59"/>
      <c r="AC706" s="59"/>
      <c r="AD706" s="58"/>
      <c r="AE706" s="59"/>
      <c r="AF706" s="59"/>
      <c r="AG706" s="59"/>
      <c r="AH706" s="59"/>
      <c r="AI706" s="58"/>
      <c r="AJ706" s="59"/>
      <c r="AK706" s="59"/>
      <c r="AL706" s="59"/>
      <c r="AM706" s="58"/>
      <c r="AN706" s="59"/>
      <c r="AO706" s="59"/>
      <c r="AP706" s="58"/>
      <c r="AQ706" s="59"/>
      <c r="AR706" s="59"/>
      <c r="AS706" s="59"/>
      <c r="AT706" s="60"/>
      <c r="AU706" s="61"/>
      <c r="AV706" s="61"/>
      <c r="AW706" s="61"/>
      <c r="AX706" s="61"/>
      <c r="AY706" s="61"/>
      <c r="AZ706" s="58"/>
      <c r="BA706" s="59"/>
      <c r="BB706" s="59"/>
      <c r="BC706" s="59"/>
      <c r="BD706" s="59"/>
      <c r="BE706" s="62"/>
    </row>
    <row r="707" spans="2:57" ht="15.95" customHeight="1" x14ac:dyDescent="0.15">
      <c r="B707" s="50" t="str">
        <f t="shared" si="60"/>
        <v/>
      </c>
      <c r="C707" s="51"/>
      <c r="D707" s="52"/>
      <c r="E707" s="53"/>
      <c r="F707" s="53"/>
      <c r="G707" s="53"/>
      <c r="H707" s="53"/>
      <c r="I707" s="54"/>
      <c r="J707" s="55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7"/>
      <c r="X707" s="58"/>
      <c r="Y707" s="59"/>
      <c r="Z707" s="59"/>
      <c r="AA707" s="59"/>
      <c r="AB707" s="59"/>
      <c r="AC707" s="59"/>
      <c r="AD707" s="58"/>
      <c r="AE707" s="59"/>
      <c r="AF707" s="59"/>
      <c r="AG707" s="59"/>
      <c r="AH707" s="59"/>
      <c r="AI707" s="58"/>
      <c r="AJ707" s="59"/>
      <c r="AK707" s="59"/>
      <c r="AL707" s="59"/>
      <c r="AM707" s="58"/>
      <c r="AN707" s="59"/>
      <c r="AO707" s="59"/>
      <c r="AP707" s="58"/>
      <c r="AQ707" s="59"/>
      <c r="AR707" s="59"/>
      <c r="AS707" s="59"/>
      <c r="AT707" s="60"/>
      <c r="AU707" s="61"/>
      <c r="AV707" s="61"/>
      <c r="AW707" s="61"/>
      <c r="AX707" s="61"/>
      <c r="AY707" s="61"/>
      <c r="AZ707" s="58"/>
      <c r="BA707" s="59"/>
      <c r="BB707" s="59"/>
      <c r="BC707" s="59"/>
      <c r="BD707" s="59"/>
      <c r="BE707" s="62"/>
    </row>
    <row r="708" spans="2:57" ht="15.95" customHeight="1" x14ac:dyDescent="0.15">
      <c r="B708" s="50" t="str">
        <f t="shared" si="60"/>
        <v/>
      </c>
      <c r="C708" s="51"/>
      <c r="D708" s="52"/>
      <c r="E708" s="53"/>
      <c r="F708" s="53"/>
      <c r="G708" s="53"/>
      <c r="H708" s="53"/>
      <c r="I708" s="54"/>
      <c r="J708" s="55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7"/>
      <c r="X708" s="58"/>
      <c r="Y708" s="59"/>
      <c r="Z708" s="59"/>
      <c r="AA708" s="59"/>
      <c r="AB708" s="59"/>
      <c r="AC708" s="59"/>
      <c r="AD708" s="58"/>
      <c r="AE708" s="59"/>
      <c r="AF708" s="59"/>
      <c r="AG708" s="59"/>
      <c r="AH708" s="59"/>
      <c r="AI708" s="58"/>
      <c r="AJ708" s="59"/>
      <c r="AK708" s="59"/>
      <c r="AL708" s="59"/>
      <c r="AM708" s="58"/>
      <c r="AN708" s="59"/>
      <c r="AO708" s="59"/>
      <c r="AP708" s="58"/>
      <c r="AQ708" s="59"/>
      <c r="AR708" s="59"/>
      <c r="AS708" s="59"/>
      <c r="AT708" s="60"/>
      <c r="AU708" s="61"/>
      <c r="AV708" s="61"/>
      <c r="AW708" s="61"/>
      <c r="AX708" s="61"/>
      <c r="AY708" s="61"/>
      <c r="AZ708" s="58"/>
      <c r="BA708" s="59"/>
      <c r="BB708" s="59"/>
      <c r="BC708" s="59"/>
      <c r="BD708" s="59"/>
      <c r="BE708" s="62"/>
    </row>
    <row r="709" spans="2:57" ht="15.95" customHeight="1" x14ac:dyDescent="0.15">
      <c r="B709" s="50" t="str">
        <f t="shared" si="60"/>
        <v/>
      </c>
      <c r="C709" s="51"/>
      <c r="D709" s="52"/>
      <c r="E709" s="53"/>
      <c r="F709" s="53"/>
      <c r="G709" s="53"/>
      <c r="H709" s="53"/>
      <c r="I709" s="54"/>
      <c r="J709" s="55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7"/>
      <c r="X709" s="58"/>
      <c r="Y709" s="59"/>
      <c r="Z709" s="59"/>
      <c r="AA709" s="59"/>
      <c r="AB709" s="59"/>
      <c r="AC709" s="59"/>
      <c r="AD709" s="58"/>
      <c r="AE709" s="59"/>
      <c r="AF709" s="59"/>
      <c r="AG709" s="59"/>
      <c r="AH709" s="59"/>
      <c r="AI709" s="58"/>
      <c r="AJ709" s="59"/>
      <c r="AK709" s="59"/>
      <c r="AL709" s="59"/>
      <c r="AM709" s="58"/>
      <c r="AN709" s="59"/>
      <c r="AO709" s="59"/>
      <c r="AP709" s="58"/>
      <c r="AQ709" s="59"/>
      <c r="AR709" s="59"/>
      <c r="AS709" s="59"/>
      <c r="AT709" s="60"/>
      <c r="AU709" s="61"/>
      <c r="AV709" s="61"/>
      <c r="AW709" s="61"/>
      <c r="AX709" s="61"/>
      <c r="AY709" s="61"/>
      <c r="AZ709" s="58"/>
      <c r="BA709" s="59"/>
      <c r="BB709" s="59"/>
      <c r="BC709" s="59"/>
      <c r="BD709" s="59"/>
      <c r="BE709" s="62"/>
    </row>
    <row r="710" spans="2:57" ht="15.95" customHeight="1" x14ac:dyDescent="0.15">
      <c r="B710" s="50" t="str">
        <f t="shared" si="60"/>
        <v/>
      </c>
      <c r="C710" s="51"/>
      <c r="D710" s="52"/>
      <c r="E710" s="53"/>
      <c r="F710" s="53"/>
      <c r="G710" s="53"/>
      <c r="H710" s="53"/>
      <c r="I710" s="54"/>
      <c r="J710" s="55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7"/>
      <c r="X710" s="58"/>
      <c r="Y710" s="59"/>
      <c r="Z710" s="59"/>
      <c r="AA710" s="59"/>
      <c r="AB710" s="59"/>
      <c r="AC710" s="59"/>
      <c r="AD710" s="58"/>
      <c r="AE710" s="59"/>
      <c r="AF710" s="59"/>
      <c r="AG710" s="59"/>
      <c r="AH710" s="59"/>
      <c r="AI710" s="58"/>
      <c r="AJ710" s="59"/>
      <c r="AK710" s="59"/>
      <c r="AL710" s="59"/>
      <c r="AM710" s="58"/>
      <c r="AN710" s="59"/>
      <c r="AO710" s="59"/>
      <c r="AP710" s="58"/>
      <c r="AQ710" s="59"/>
      <c r="AR710" s="59"/>
      <c r="AS710" s="59"/>
      <c r="AT710" s="60"/>
      <c r="AU710" s="61"/>
      <c r="AV710" s="61"/>
      <c r="AW710" s="61"/>
      <c r="AX710" s="61"/>
      <c r="AY710" s="61"/>
      <c r="AZ710" s="58"/>
      <c r="BA710" s="59"/>
      <c r="BB710" s="59"/>
      <c r="BC710" s="59"/>
      <c r="BD710" s="59"/>
      <c r="BE710" s="62"/>
    </row>
    <row r="711" spans="2:57" ht="15.95" customHeight="1" x14ac:dyDescent="0.15">
      <c r="B711" s="50" t="str">
        <f t="shared" si="60"/>
        <v/>
      </c>
      <c r="C711" s="51"/>
      <c r="D711" s="52"/>
      <c r="E711" s="53"/>
      <c r="F711" s="53"/>
      <c r="G711" s="53"/>
      <c r="H711" s="53"/>
      <c r="I711" s="54"/>
      <c r="J711" s="55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7"/>
      <c r="X711" s="58"/>
      <c r="Y711" s="59"/>
      <c r="Z711" s="59"/>
      <c r="AA711" s="59"/>
      <c r="AB711" s="59"/>
      <c r="AC711" s="59"/>
      <c r="AD711" s="58"/>
      <c r="AE711" s="59"/>
      <c r="AF711" s="59"/>
      <c r="AG711" s="59"/>
      <c r="AH711" s="59"/>
      <c r="AI711" s="58"/>
      <c r="AJ711" s="59"/>
      <c r="AK711" s="59"/>
      <c r="AL711" s="59"/>
      <c r="AM711" s="58"/>
      <c r="AN711" s="59"/>
      <c r="AO711" s="59"/>
      <c r="AP711" s="58"/>
      <c r="AQ711" s="59"/>
      <c r="AR711" s="59"/>
      <c r="AS711" s="59"/>
      <c r="AT711" s="60"/>
      <c r="AU711" s="61"/>
      <c r="AV711" s="61"/>
      <c r="AW711" s="61"/>
      <c r="AX711" s="61"/>
      <c r="AY711" s="61"/>
      <c r="AZ711" s="58"/>
      <c r="BA711" s="59"/>
      <c r="BB711" s="59"/>
      <c r="BC711" s="59"/>
      <c r="BD711" s="59"/>
      <c r="BE711" s="62"/>
    </row>
    <row r="712" spans="2:57" ht="15.95" customHeight="1" x14ac:dyDescent="0.15">
      <c r="B712" s="50" t="str">
        <f t="shared" si="60"/>
        <v/>
      </c>
      <c r="C712" s="51"/>
      <c r="D712" s="52"/>
      <c r="E712" s="53"/>
      <c r="F712" s="53"/>
      <c r="G712" s="53"/>
      <c r="H712" s="53"/>
      <c r="I712" s="54"/>
      <c r="J712" s="55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7"/>
      <c r="X712" s="58"/>
      <c r="Y712" s="59"/>
      <c r="Z712" s="59"/>
      <c r="AA712" s="59"/>
      <c r="AB712" s="59"/>
      <c r="AC712" s="59"/>
      <c r="AD712" s="58"/>
      <c r="AE712" s="59"/>
      <c r="AF712" s="59"/>
      <c r="AG712" s="59"/>
      <c r="AH712" s="59"/>
      <c r="AI712" s="58"/>
      <c r="AJ712" s="59"/>
      <c r="AK712" s="59"/>
      <c r="AL712" s="59"/>
      <c r="AM712" s="58"/>
      <c r="AN712" s="59"/>
      <c r="AO712" s="59"/>
      <c r="AP712" s="58"/>
      <c r="AQ712" s="59"/>
      <c r="AR712" s="59"/>
      <c r="AS712" s="59"/>
      <c r="AT712" s="60"/>
      <c r="AU712" s="61"/>
      <c r="AV712" s="61"/>
      <c r="AW712" s="61"/>
      <c r="AX712" s="61"/>
      <c r="AY712" s="61"/>
      <c r="AZ712" s="58"/>
      <c r="BA712" s="59"/>
      <c r="BB712" s="59"/>
      <c r="BC712" s="59"/>
      <c r="BD712" s="59"/>
      <c r="BE712" s="62"/>
    </row>
    <row r="713" spans="2:57" ht="15.95" customHeight="1" x14ac:dyDescent="0.15">
      <c r="B713" s="50" t="str">
        <f t="shared" si="60"/>
        <v/>
      </c>
      <c r="C713" s="51"/>
      <c r="D713" s="52"/>
      <c r="E713" s="53"/>
      <c r="F713" s="53"/>
      <c r="G713" s="53"/>
      <c r="H713" s="53"/>
      <c r="I713" s="54"/>
      <c r="J713" s="55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7"/>
      <c r="X713" s="58"/>
      <c r="Y713" s="59"/>
      <c r="Z713" s="59"/>
      <c r="AA713" s="59"/>
      <c r="AB713" s="59"/>
      <c r="AC713" s="59"/>
      <c r="AD713" s="58"/>
      <c r="AE713" s="59"/>
      <c r="AF713" s="59"/>
      <c r="AG713" s="59"/>
      <c r="AH713" s="59"/>
      <c r="AI713" s="58"/>
      <c r="AJ713" s="59"/>
      <c r="AK713" s="59"/>
      <c r="AL713" s="59"/>
      <c r="AM713" s="58"/>
      <c r="AN713" s="59"/>
      <c r="AO713" s="59"/>
      <c r="AP713" s="58"/>
      <c r="AQ713" s="59"/>
      <c r="AR713" s="59"/>
      <c r="AS713" s="59"/>
      <c r="AT713" s="60"/>
      <c r="AU713" s="61"/>
      <c r="AV713" s="61"/>
      <c r="AW713" s="61"/>
      <c r="AX713" s="61"/>
      <c r="AY713" s="61"/>
      <c r="AZ713" s="58"/>
      <c r="BA713" s="59"/>
      <c r="BB713" s="59"/>
      <c r="BC713" s="59"/>
      <c r="BD713" s="59"/>
      <c r="BE713" s="62"/>
    </row>
    <row r="714" spans="2:57" ht="15.95" customHeight="1" x14ac:dyDescent="0.15">
      <c r="B714" s="50" t="str">
        <f t="shared" ref="B714:B777" si="61">IF(D711&lt;&gt;"",ROW(B714)-8,"")</f>
        <v/>
      </c>
      <c r="C714" s="51"/>
      <c r="D714" s="52"/>
      <c r="E714" s="53"/>
      <c r="F714" s="53"/>
      <c r="G714" s="53"/>
      <c r="H714" s="53"/>
      <c r="I714" s="54"/>
      <c r="J714" s="55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7"/>
      <c r="X714" s="58"/>
      <c r="Y714" s="59"/>
      <c r="Z714" s="59"/>
      <c r="AA714" s="59"/>
      <c r="AB714" s="59"/>
      <c r="AC714" s="59"/>
      <c r="AD714" s="58"/>
      <c r="AE714" s="59"/>
      <c r="AF714" s="59"/>
      <c r="AG714" s="59"/>
      <c r="AH714" s="59"/>
      <c r="AI714" s="58"/>
      <c r="AJ714" s="59"/>
      <c r="AK714" s="59"/>
      <c r="AL714" s="59"/>
      <c r="AM714" s="58"/>
      <c r="AN714" s="59"/>
      <c r="AO714" s="59"/>
      <c r="AP714" s="58"/>
      <c r="AQ714" s="59"/>
      <c r="AR714" s="59"/>
      <c r="AS714" s="59"/>
      <c r="AT714" s="60"/>
      <c r="AU714" s="61"/>
      <c r="AV714" s="61"/>
      <c r="AW714" s="61"/>
      <c r="AX714" s="61"/>
      <c r="AY714" s="61"/>
      <c r="AZ714" s="58"/>
      <c r="BA714" s="59"/>
      <c r="BB714" s="59"/>
      <c r="BC714" s="59"/>
      <c r="BD714" s="59"/>
      <c r="BE714" s="62"/>
    </row>
    <row r="715" spans="2:57" ht="15.95" customHeight="1" x14ac:dyDescent="0.15">
      <c r="B715" s="50" t="str">
        <f t="shared" si="61"/>
        <v/>
      </c>
      <c r="C715" s="51"/>
      <c r="D715" s="52"/>
      <c r="E715" s="53"/>
      <c r="F715" s="53"/>
      <c r="G715" s="53"/>
      <c r="H715" s="53"/>
      <c r="I715" s="54"/>
      <c r="J715" s="55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7"/>
      <c r="X715" s="58"/>
      <c r="Y715" s="59"/>
      <c r="Z715" s="59"/>
      <c r="AA715" s="59"/>
      <c r="AB715" s="59"/>
      <c r="AC715" s="59"/>
      <c r="AD715" s="58"/>
      <c r="AE715" s="59"/>
      <c r="AF715" s="59"/>
      <c r="AG715" s="59"/>
      <c r="AH715" s="59"/>
      <c r="AI715" s="58"/>
      <c r="AJ715" s="59"/>
      <c r="AK715" s="59"/>
      <c r="AL715" s="59"/>
      <c r="AM715" s="58"/>
      <c r="AN715" s="59"/>
      <c r="AO715" s="59"/>
      <c r="AP715" s="58"/>
      <c r="AQ715" s="59"/>
      <c r="AR715" s="59"/>
      <c r="AS715" s="59"/>
      <c r="AT715" s="60"/>
      <c r="AU715" s="61"/>
      <c r="AV715" s="61"/>
      <c r="AW715" s="61"/>
      <c r="AX715" s="61"/>
      <c r="AY715" s="61"/>
      <c r="AZ715" s="58"/>
      <c r="BA715" s="59"/>
      <c r="BB715" s="59"/>
      <c r="BC715" s="59"/>
      <c r="BD715" s="59"/>
      <c r="BE715" s="62"/>
    </row>
    <row r="716" spans="2:57" ht="15.95" customHeight="1" x14ac:dyDescent="0.15">
      <c r="B716" s="50" t="str">
        <f t="shared" si="61"/>
        <v/>
      </c>
      <c r="C716" s="51"/>
      <c r="D716" s="52"/>
      <c r="E716" s="53"/>
      <c r="F716" s="53"/>
      <c r="G716" s="53"/>
      <c r="H716" s="53"/>
      <c r="I716" s="54"/>
      <c r="J716" s="55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7"/>
      <c r="X716" s="58"/>
      <c r="Y716" s="59"/>
      <c r="Z716" s="59"/>
      <c r="AA716" s="59"/>
      <c r="AB716" s="59"/>
      <c r="AC716" s="59"/>
      <c r="AD716" s="58"/>
      <c r="AE716" s="59"/>
      <c r="AF716" s="59"/>
      <c r="AG716" s="59"/>
      <c r="AH716" s="59"/>
      <c r="AI716" s="58"/>
      <c r="AJ716" s="59"/>
      <c r="AK716" s="59"/>
      <c r="AL716" s="59"/>
      <c r="AM716" s="58"/>
      <c r="AN716" s="59"/>
      <c r="AO716" s="59"/>
      <c r="AP716" s="58"/>
      <c r="AQ716" s="59"/>
      <c r="AR716" s="59"/>
      <c r="AS716" s="59"/>
      <c r="AT716" s="60"/>
      <c r="AU716" s="61"/>
      <c r="AV716" s="61"/>
      <c r="AW716" s="61"/>
      <c r="AX716" s="61"/>
      <c r="AY716" s="61"/>
      <c r="AZ716" s="58"/>
      <c r="BA716" s="59"/>
      <c r="BB716" s="59"/>
      <c r="BC716" s="59"/>
      <c r="BD716" s="59"/>
      <c r="BE716" s="62"/>
    </row>
    <row r="717" spans="2:57" ht="15.95" customHeight="1" x14ac:dyDescent="0.15">
      <c r="B717" s="50" t="str">
        <f t="shared" si="61"/>
        <v/>
      </c>
      <c r="C717" s="51"/>
      <c r="D717" s="52"/>
      <c r="E717" s="53"/>
      <c r="F717" s="53"/>
      <c r="G717" s="53"/>
      <c r="H717" s="53"/>
      <c r="I717" s="54"/>
      <c r="J717" s="55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7"/>
      <c r="X717" s="58"/>
      <c r="Y717" s="59"/>
      <c r="Z717" s="59"/>
      <c r="AA717" s="59"/>
      <c r="AB717" s="59"/>
      <c r="AC717" s="59"/>
      <c r="AD717" s="58"/>
      <c r="AE717" s="59"/>
      <c r="AF717" s="59"/>
      <c r="AG717" s="59"/>
      <c r="AH717" s="59"/>
      <c r="AI717" s="58"/>
      <c r="AJ717" s="59"/>
      <c r="AK717" s="59"/>
      <c r="AL717" s="59"/>
      <c r="AM717" s="58"/>
      <c r="AN717" s="59"/>
      <c r="AO717" s="59"/>
      <c r="AP717" s="58"/>
      <c r="AQ717" s="59"/>
      <c r="AR717" s="59"/>
      <c r="AS717" s="59"/>
      <c r="AT717" s="60"/>
      <c r="AU717" s="61"/>
      <c r="AV717" s="61"/>
      <c r="AW717" s="61"/>
      <c r="AX717" s="61"/>
      <c r="AY717" s="61"/>
      <c r="AZ717" s="58"/>
      <c r="BA717" s="59"/>
      <c r="BB717" s="59"/>
      <c r="BC717" s="59"/>
      <c r="BD717" s="59"/>
      <c r="BE717" s="62"/>
    </row>
    <row r="718" spans="2:57" ht="15.95" customHeight="1" x14ac:dyDescent="0.15">
      <c r="B718" s="50" t="str">
        <f t="shared" si="61"/>
        <v/>
      </c>
      <c r="C718" s="51"/>
      <c r="D718" s="52"/>
      <c r="E718" s="53"/>
      <c r="F718" s="53"/>
      <c r="G718" s="53"/>
      <c r="H718" s="53"/>
      <c r="I718" s="54"/>
      <c r="J718" s="55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7"/>
      <c r="X718" s="58"/>
      <c r="Y718" s="59"/>
      <c r="Z718" s="59"/>
      <c r="AA718" s="59"/>
      <c r="AB718" s="59"/>
      <c r="AC718" s="59"/>
      <c r="AD718" s="58"/>
      <c r="AE718" s="59"/>
      <c r="AF718" s="59"/>
      <c r="AG718" s="59"/>
      <c r="AH718" s="59"/>
      <c r="AI718" s="58"/>
      <c r="AJ718" s="59"/>
      <c r="AK718" s="59"/>
      <c r="AL718" s="59"/>
      <c r="AM718" s="58"/>
      <c r="AN718" s="59"/>
      <c r="AO718" s="59"/>
      <c r="AP718" s="58"/>
      <c r="AQ718" s="59"/>
      <c r="AR718" s="59"/>
      <c r="AS718" s="59"/>
      <c r="AT718" s="60"/>
      <c r="AU718" s="61"/>
      <c r="AV718" s="61"/>
      <c r="AW718" s="61"/>
      <c r="AX718" s="61"/>
      <c r="AY718" s="61"/>
      <c r="AZ718" s="58"/>
      <c r="BA718" s="59"/>
      <c r="BB718" s="59"/>
      <c r="BC718" s="59"/>
      <c r="BD718" s="59"/>
      <c r="BE718" s="62"/>
    </row>
    <row r="719" spans="2:57" ht="15.95" customHeight="1" x14ac:dyDescent="0.15">
      <c r="B719" s="50" t="str">
        <f t="shared" si="61"/>
        <v/>
      </c>
      <c r="C719" s="51"/>
      <c r="D719" s="52"/>
      <c r="E719" s="53"/>
      <c r="F719" s="53"/>
      <c r="G719" s="53"/>
      <c r="H719" s="53"/>
      <c r="I719" s="54"/>
      <c r="J719" s="55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7"/>
      <c r="X719" s="58"/>
      <c r="Y719" s="59"/>
      <c r="Z719" s="59"/>
      <c r="AA719" s="59"/>
      <c r="AB719" s="59"/>
      <c r="AC719" s="59"/>
      <c r="AD719" s="58"/>
      <c r="AE719" s="59"/>
      <c r="AF719" s="59"/>
      <c r="AG719" s="59"/>
      <c r="AH719" s="59"/>
      <c r="AI719" s="58"/>
      <c r="AJ719" s="59"/>
      <c r="AK719" s="59"/>
      <c r="AL719" s="59"/>
      <c r="AM719" s="58"/>
      <c r="AN719" s="59"/>
      <c r="AO719" s="59"/>
      <c r="AP719" s="58"/>
      <c r="AQ719" s="59"/>
      <c r="AR719" s="59"/>
      <c r="AS719" s="59"/>
      <c r="AT719" s="60"/>
      <c r="AU719" s="61"/>
      <c r="AV719" s="61"/>
      <c r="AW719" s="61"/>
      <c r="AX719" s="61"/>
      <c r="AY719" s="61"/>
      <c r="AZ719" s="58"/>
      <c r="BA719" s="59"/>
      <c r="BB719" s="59"/>
      <c r="BC719" s="59"/>
      <c r="BD719" s="59"/>
      <c r="BE719" s="62"/>
    </row>
    <row r="720" spans="2:57" ht="15.95" customHeight="1" x14ac:dyDescent="0.15">
      <c r="B720" s="50" t="str">
        <f t="shared" si="61"/>
        <v/>
      </c>
      <c r="C720" s="51"/>
      <c r="D720" s="52"/>
      <c r="E720" s="53"/>
      <c r="F720" s="53"/>
      <c r="G720" s="53"/>
      <c r="H720" s="53"/>
      <c r="I720" s="54"/>
      <c r="J720" s="55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7"/>
      <c r="X720" s="58"/>
      <c r="Y720" s="59"/>
      <c r="Z720" s="59"/>
      <c r="AA720" s="59"/>
      <c r="AB720" s="59"/>
      <c r="AC720" s="59"/>
      <c r="AD720" s="58"/>
      <c r="AE720" s="59"/>
      <c r="AF720" s="59"/>
      <c r="AG720" s="59"/>
      <c r="AH720" s="59"/>
      <c r="AI720" s="58"/>
      <c r="AJ720" s="59"/>
      <c r="AK720" s="59"/>
      <c r="AL720" s="59"/>
      <c r="AM720" s="58"/>
      <c r="AN720" s="59"/>
      <c r="AO720" s="59"/>
      <c r="AP720" s="58"/>
      <c r="AQ720" s="59"/>
      <c r="AR720" s="59"/>
      <c r="AS720" s="59"/>
      <c r="AT720" s="60"/>
      <c r="AU720" s="61"/>
      <c r="AV720" s="61"/>
      <c r="AW720" s="61"/>
      <c r="AX720" s="61"/>
      <c r="AY720" s="61"/>
      <c r="AZ720" s="58"/>
      <c r="BA720" s="59"/>
      <c r="BB720" s="59"/>
      <c r="BC720" s="59"/>
      <c r="BD720" s="59"/>
      <c r="BE720" s="62"/>
    </row>
    <row r="721" spans="2:57" ht="15.95" customHeight="1" x14ac:dyDescent="0.15">
      <c r="B721" s="50" t="str">
        <f t="shared" si="61"/>
        <v/>
      </c>
      <c r="C721" s="51"/>
      <c r="D721" s="52"/>
      <c r="E721" s="53"/>
      <c r="F721" s="53"/>
      <c r="G721" s="53"/>
      <c r="H721" s="53"/>
      <c r="I721" s="54"/>
      <c r="J721" s="55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7"/>
      <c r="X721" s="58"/>
      <c r="Y721" s="59"/>
      <c r="Z721" s="59"/>
      <c r="AA721" s="59"/>
      <c r="AB721" s="59"/>
      <c r="AC721" s="59"/>
      <c r="AD721" s="58"/>
      <c r="AE721" s="59"/>
      <c r="AF721" s="59"/>
      <c r="AG721" s="59"/>
      <c r="AH721" s="59"/>
      <c r="AI721" s="58"/>
      <c r="AJ721" s="59"/>
      <c r="AK721" s="59"/>
      <c r="AL721" s="59"/>
      <c r="AM721" s="58"/>
      <c r="AN721" s="59"/>
      <c r="AO721" s="59"/>
      <c r="AP721" s="58"/>
      <c r="AQ721" s="59"/>
      <c r="AR721" s="59"/>
      <c r="AS721" s="59"/>
      <c r="AT721" s="60"/>
      <c r="AU721" s="61"/>
      <c r="AV721" s="61"/>
      <c r="AW721" s="61"/>
      <c r="AX721" s="61"/>
      <c r="AY721" s="61"/>
      <c r="AZ721" s="58"/>
      <c r="BA721" s="59"/>
      <c r="BB721" s="59"/>
      <c r="BC721" s="59"/>
      <c r="BD721" s="59"/>
      <c r="BE721" s="62"/>
    </row>
    <row r="722" spans="2:57" ht="15.95" customHeight="1" x14ac:dyDescent="0.15">
      <c r="B722" s="50" t="str">
        <f t="shared" si="61"/>
        <v/>
      </c>
      <c r="C722" s="51"/>
      <c r="D722" s="52"/>
      <c r="E722" s="53"/>
      <c r="F722" s="53"/>
      <c r="G722" s="53"/>
      <c r="H722" s="53"/>
      <c r="I722" s="54"/>
      <c r="J722" s="55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7"/>
      <c r="X722" s="58"/>
      <c r="Y722" s="59"/>
      <c r="Z722" s="59"/>
      <c r="AA722" s="59"/>
      <c r="AB722" s="59"/>
      <c r="AC722" s="59"/>
      <c r="AD722" s="58"/>
      <c r="AE722" s="59"/>
      <c r="AF722" s="59"/>
      <c r="AG722" s="59"/>
      <c r="AH722" s="59"/>
      <c r="AI722" s="58"/>
      <c r="AJ722" s="59"/>
      <c r="AK722" s="59"/>
      <c r="AL722" s="59"/>
      <c r="AM722" s="58"/>
      <c r="AN722" s="59"/>
      <c r="AO722" s="59"/>
      <c r="AP722" s="58"/>
      <c r="AQ722" s="59"/>
      <c r="AR722" s="59"/>
      <c r="AS722" s="59"/>
      <c r="AT722" s="60"/>
      <c r="AU722" s="61"/>
      <c r="AV722" s="61"/>
      <c r="AW722" s="61"/>
      <c r="AX722" s="61"/>
      <c r="AY722" s="61"/>
      <c r="AZ722" s="58"/>
      <c r="BA722" s="59"/>
      <c r="BB722" s="59"/>
      <c r="BC722" s="59"/>
      <c r="BD722" s="59"/>
      <c r="BE722" s="62"/>
    </row>
    <row r="723" spans="2:57" ht="15.95" customHeight="1" x14ac:dyDescent="0.15">
      <c r="B723" s="50" t="str">
        <f t="shared" si="61"/>
        <v/>
      </c>
      <c r="C723" s="51"/>
      <c r="D723" s="52"/>
      <c r="E723" s="53"/>
      <c r="F723" s="53"/>
      <c r="G723" s="53"/>
      <c r="H723" s="53"/>
      <c r="I723" s="54"/>
      <c r="J723" s="55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7"/>
      <c r="X723" s="58"/>
      <c r="Y723" s="59"/>
      <c r="Z723" s="59"/>
      <c r="AA723" s="59"/>
      <c r="AB723" s="59"/>
      <c r="AC723" s="59"/>
      <c r="AD723" s="58"/>
      <c r="AE723" s="59"/>
      <c r="AF723" s="59"/>
      <c r="AG723" s="59"/>
      <c r="AH723" s="59"/>
      <c r="AI723" s="58"/>
      <c r="AJ723" s="59"/>
      <c r="AK723" s="59"/>
      <c r="AL723" s="59"/>
      <c r="AM723" s="58"/>
      <c r="AN723" s="59"/>
      <c r="AO723" s="59"/>
      <c r="AP723" s="58"/>
      <c r="AQ723" s="59"/>
      <c r="AR723" s="59"/>
      <c r="AS723" s="59"/>
      <c r="AT723" s="60"/>
      <c r="AU723" s="61"/>
      <c r="AV723" s="61"/>
      <c r="AW723" s="61"/>
      <c r="AX723" s="61"/>
      <c r="AY723" s="61"/>
      <c r="AZ723" s="58"/>
      <c r="BA723" s="59"/>
      <c r="BB723" s="59"/>
      <c r="BC723" s="59"/>
      <c r="BD723" s="59"/>
      <c r="BE723" s="62"/>
    </row>
    <row r="724" spans="2:57" ht="15.95" customHeight="1" x14ac:dyDescent="0.15">
      <c r="B724" s="50" t="str">
        <f t="shared" si="61"/>
        <v/>
      </c>
      <c r="C724" s="51"/>
      <c r="D724" s="52"/>
      <c r="E724" s="53"/>
      <c r="F724" s="53"/>
      <c r="G724" s="53"/>
      <c r="H724" s="53"/>
      <c r="I724" s="54"/>
      <c r="J724" s="55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7"/>
      <c r="X724" s="58"/>
      <c r="Y724" s="59"/>
      <c r="Z724" s="59"/>
      <c r="AA724" s="59"/>
      <c r="AB724" s="59"/>
      <c r="AC724" s="59"/>
      <c r="AD724" s="58"/>
      <c r="AE724" s="59"/>
      <c r="AF724" s="59"/>
      <c r="AG724" s="59"/>
      <c r="AH724" s="59"/>
      <c r="AI724" s="58"/>
      <c r="AJ724" s="59"/>
      <c r="AK724" s="59"/>
      <c r="AL724" s="59"/>
      <c r="AM724" s="58"/>
      <c r="AN724" s="59"/>
      <c r="AO724" s="59"/>
      <c r="AP724" s="58"/>
      <c r="AQ724" s="59"/>
      <c r="AR724" s="59"/>
      <c r="AS724" s="59"/>
      <c r="AT724" s="60"/>
      <c r="AU724" s="61"/>
      <c r="AV724" s="61"/>
      <c r="AW724" s="61"/>
      <c r="AX724" s="61"/>
      <c r="AY724" s="61"/>
      <c r="AZ724" s="58"/>
      <c r="BA724" s="59"/>
      <c r="BB724" s="59"/>
      <c r="BC724" s="59"/>
      <c r="BD724" s="59"/>
      <c r="BE724" s="62"/>
    </row>
    <row r="725" spans="2:57" ht="15.95" customHeight="1" x14ac:dyDescent="0.15">
      <c r="B725" s="50" t="str">
        <f t="shared" si="61"/>
        <v/>
      </c>
      <c r="C725" s="51"/>
      <c r="D725" s="52"/>
      <c r="E725" s="53"/>
      <c r="F725" s="53"/>
      <c r="G725" s="53"/>
      <c r="H725" s="53"/>
      <c r="I725" s="54"/>
      <c r="J725" s="55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7"/>
      <c r="X725" s="58"/>
      <c r="Y725" s="59"/>
      <c r="Z725" s="59"/>
      <c r="AA725" s="59"/>
      <c r="AB725" s="59"/>
      <c r="AC725" s="59"/>
      <c r="AD725" s="58"/>
      <c r="AE725" s="59"/>
      <c r="AF725" s="59"/>
      <c r="AG725" s="59"/>
      <c r="AH725" s="59"/>
      <c r="AI725" s="58"/>
      <c r="AJ725" s="59"/>
      <c r="AK725" s="59"/>
      <c r="AL725" s="59"/>
      <c r="AM725" s="58"/>
      <c r="AN725" s="59"/>
      <c r="AO725" s="59"/>
      <c r="AP725" s="58"/>
      <c r="AQ725" s="59"/>
      <c r="AR725" s="59"/>
      <c r="AS725" s="59"/>
      <c r="AT725" s="60"/>
      <c r="AU725" s="61"/>
      <c r="AV725" s="61"/>
      <c r="AW725" s="61"/>
      <c r="AX725" s="61"/>
      <c r="AY725" s="61"/>
      <c r="AZ725" s="58"/>
      <c r="BA725" s="59"/>
      <c r="BB725" s="59"/>
      <c r="BC725" s="59"/>
      <c r="BD725" s="59"/>
      <c r="BE725" s="62"/>
    </row>
    <row r="726" spans="2:57" ht="15.95" customHeight="1" x14ac:dyDescent="0.15">
      <c r="B726" s="50" t="str">
        <f t="shared" si="61"/>
        <v/>
      </c>
      <c r="C726" s="51"/>
      <c r="D726" s="52"/>
      <c r="E726" s="53"/>
      <c r="F726" s="53"/>
      <c r="G726" s="53"/>
      <c r="H726" s="53"/>
      <c r="I726" s="54"/>
      <c r="J726" s="55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7"/>
      <c r="X726" s="58"/>
      <c r="Y726" s="59"/>
      <c r="Z726" s="59"/>
      <c r="AA726" s="59"/>
      <c r="AB726" s="59"/>
      <c r="AC726" s="59"/>
      <c r="AD726" s="58"/>
      <c r="AE726" s="59"/>
      <c r="AF726" s="59"/>
      <c r="AG726" s="59"/>
      <c r="AH726" s="59"/>
      <c r="AI726" s="58"/>
      <c r="AJ726" s="59"/>
      <c r="AK726" s="59"/>
      <c r="AL726" s="59"/>
      <c r="AM726" s="58"/>
      <c r="AN726" s="59"/>
      <c r="AO726" s="59"/>
      <c r="AP726" s="58"/>
      <c r="AQ726" s="59"/>
      <c r="AR726" s="59"/>
      <c r="AS726" s="59"/>
      <c r="AT726" s="60"/>
      <c r="AU726" s="61"/>
      <c r="AV726" s="61"/>
      <c r="AW726" s="61"/>
      <c r="AX726" s="61"/>
      <c r="AY726" s="61"/>
      <c r="AZ726" s="58"/>
      <c r="BA726" s="59"/>
      <c r="BB726" s="59"/>
      <c r="BC726" s="59"/>
      <c r="BD726" s="59"/>
      <c r="BE726" s="62"/>
    </row>
    <row r="727" spans="2:57" ht="15.95" customHeight="1" x14ac:dyDescent="0.15">
      <c r="B727" s="50" t="str">
        <f t="shared" si="61"/>
        <v/>
      </c>
      <c r="C727" s="51"/>
      <c r="D727" s="52"/>
      <c r="E727" s="53"/>
      <c r="F727" s="53"/>
      <c r="G727" s="53"/>
      <c r="H727" s="53"/>
      <c r="I727" s="54"/>
      <c r="J727" s="55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7"/>
      <c r="X727" s="58"/>
      <c r="Y727" s="59"/>
      <c r="Z727" s="59"/>
      <c r="AA727" s="59"/>
      <c r="AB727" s="59"/>
      <c r="AC727" s="59"/>
      <c r="AD727" s="58"/>
      <c r="AE727" s="59"/>
      <c r="AF727" s="59"/>
      <c r="AG727" s="59"/>
      <c r="AH727" s="59"/>
      <c r="AI727" s="58"/>
      <c r="AJ727" s="59"/>
      <c r="AK727" s="59"/>
      <c r="AL727" s="59"/>
      <c r="AM727" s="58"/>
      <c r="AN727" s="59"/>
      <c r="AO727" s="59"/>
      <c r="AP727" s="58"/>
      <c r="AQ727" s="59"/>
      <c r="AR727" s="59"/>
      <c r="AS727" s="59"/>
      <c r="AT727" s="60"/>
      <c r="AU727" s="61"/>
      <c r="AV727" s="61"/>
      <c r="AW727" s="61"/>
      <c r="AX727" s="61"/>
      <c r="AY727" s="61"/>
      <c r="AZ727" s="58"/>
      <c r="BA727" s="59"/>
      <c r="BB727" s="59"/>
      <c r="BC727" s="59"/>
      <c r="BD727" s="59"/>
      <c r="BE727" s="62"/>
    </row>
    <row r="728" spans="2:57" ht="15.95" customHeight="1" x14ac:dyDescent="0.15">
      <c r="B728" s="50" t="str">
        <f t="shared" si="61"/>
        <v/>
      </c>
      <c r="C728" s="51"/>
      <c r="D728" s="52"/>
      <c r="E728" s="53"/>
      <c r="F728" s="53"/>
      <c r="G728" s="53"/>
      <c r="H728" s="53"/>
      <c r="I728" s="54"/>
      <c r="J728" s="55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7"/>
      <c r="X728" s="58"/>
      <c r="Y728" s="59"/>
      <c r="Z728" s="59"/>
      <c r="AA728" s="59"/>
      <c r="AB728" s="59"/>
      <c r="AC728" s="59"/>
      <c r="AD728" s="58"/>
      <c r="AE728" s="59"/>
      <c r="AF728" s="59"/>
      <c r="AG728" s="59"/>
      <c r="AH728" s="59"/>
      <c r="AI728" s="58"/>
      <c r="AJ728" s="59"/>
      <c r="AK728" s="59"/>
      <c r="AL728" s="59"/>
      <c r="AM728" s="58"/>
      <c r="AN728" s="59"/>
      <c r="AO728" s="59"/>
      <c r="AP728" s="58"/>
      <c r="AQ728" s="59"/>
      <c r="AR728" s="59"/>
      <c r="AS728" s="59"/>
      <c r="AT728" s="60"/>
      <c r="AU728" s="61"/>
      <c r="AV728" s="61"/>
      <c r="AW728" s="61"/>
      <c r="AX728" s="61"/>
      <c r="AY728" s="61"/>
      <c r="AZ728" s="58"/>
      <c r="BA728" s="59"/>
      <c r="BB728" s="59"/>
      <c r="BC728" s="59"/>
      <c r="BD728" s="59"/>
      <c r="BE728" s="62"/>
    </row>
    <row r="729" spans="2:57" ht="15.95" customHeight="1" x14ac:dyDescent="0.15">
      <c r="B729" s="50" t="str">
        <f t="shared" si="61"/>
        <v/>
      </c>
      <c r="C729" s="51"/>
      <c r="D729" s="52"/>
      <c r="E729" s="53"/>
      <c r="F729" s="53"/>
      <c r="G729" s="53"/>
      <c r="H729" s="53"/>
      <c r="I729" s="54"/>
      <c r="J729" s="55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7"/>
      <c r="X729" s="58"/>
      <c r="Y729" s="59"/>
      <c r="Z729" s="59"/>
      <c r="AA729" s="59"/>
      <c r="AB729" s="59"/>
      <c r="AC729" s="59"/>
      <c r="AD729" s="58"/>
      <c r="AE729" s="59"/>
      <c r="AF729" s="59"/>
      <c r="AG729" s="59"/>
      <c r="AH729" s="59"/>
      <c r="AI729" s="58"/>
      <c r="AJ729" s="59"/>
      <c r="AK729" s="59"/>
      <c r="AL729" s="59"/>
      <c r="AM729" s="58"/>
      <c r="AN729" s="59"/>
      <c r="AO729" s="59"/>
      <c r="AP729" s="58"/>
      <c r="AQ729" s="59"/>
      <c r="AR729" s="59"/>
      <c r="AS729" s="59"/>
      <c r="AT729" s="60"/>
      <c r="AU729" s="61"/>
      <c r="AV729" s="61"/>
      <c r="AW729" s="61"/>
      <c r="AX729" s="61"/>
      <c r="AY729" s="61"/>
      <c r="AZ729" s="58"/>
      <c r="BA729" s="59"/>
      <c r="BB729" s="59"/>
      <c r="BC729" s="59"/>
      <c r="BD729" s="59"/>
      <c r="BE729" s="62"/>
    </row>
    <row r="730" spans="2:57" ht="15.95" customHeight="1" x14ac:dyDescent="0.15">
      <c r="B730" s="50" t="str">
        <f t="shared" si="61"/>
        <v/>
      </c>
      <c r="C730" s="51"/>
      <c r="D730" s="52"/>
      <c r="E730" s="53"/>
      <c r="F730" s="53"/>
      <c r="G730" s="53"/>
      <c r="H730" s="53"/>
      <c r="I730" s="54"/>
      <c r="J730" s="55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7"/>
      <c r="X730" s="58"/>
      <c r="Y730" s="59"/>
      <c r="Z730" s="59"/>
      <c r="AA730" s="59"/>
      <c r="AB730" s="59"/>
      <c r="AC730" s="59"/>
      <c r="AD730" s="58"/>
      <c r="AE730" s="59"/>
      <c r="AF730" s="59"/>
      <c r="AG730" s="59"/>
      <c r="AH730" s="59"/>
      <c r="AI730" s="58"/>
      <c r="AJ730" s="59"/>
      <c r="AK730" s="59"/>
      <c r="AL730" s="59"/>
      <c r="AM730" s="58"/>
      <c r="AN730" s="59"/>
      <c r="AO730" s="59"/>
      <c r="AP730" s="58"/>
      <c r="AQ730" s="59"/>
      <c r="AR730" s="59"/>
      <c r="AS730" s="59"/>
      <c r="AT730" s="60"/>
      <c r="AU730" s="61"/>
      <c r="AV730" s="61"/>
      <c r="AW730" s="61"/>
      <c r="AX730" s="61"/>
      <c r="AY730" s="61"/>
      <c r="AZ730" s="58"/>
      <c r="BA730" s="59"/>
      <c r="BB730" s="59"/>
      <c r="BC730" s="59"/>
      <c r="BD730" s="59"/>
      <c r="BE730" s="62"/>
    </row>
    <row r="731" spans="2:57" ht="15.95" customHeight="1" x14ac:dyDescent="0.15">
      <c r="B731" s="50" t="str">
        <f t="shared" si="61"/>
        <v/>
      </c>
      <c r="C731" s="51"/>
      <c r="D731" s="52"/>
      <c r="E731" s="53"/>
      <c r="F731" s="53"/>
      <c r="G731" s="53"/>
      <c r="H731" s="53"/>
      <c r="I731" s="54"/>
      <c r="J731" s="55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7"/>
      <c r="X731" s="58"/>
      <c r="Y731" s="59"/>
      <c r="Z731" s="59"/>
      <c r="AA731" s="59"/>
      <c r="AB731" s="59"/>
      <c r="AC731" s="59"/>
      <c r="AD731" s="58"/>
      <c r="AE731" s="59"/>
      <c r="AF731" s="59"/>
      <c r="AG731" s="59"/>
      <c r="AH731" s="59"/>
      <c r="AI731" s="58"/>
      <c r="AJ731" s="59"/>
      <c r="AK731" s="59"/>
      <c r="AL731" s="59"/>
      <c r="AM731" s="58"/>
      <c r="AN731" s="59"/>
      <c r="AO731" s="59"/>
      <c r="AP731" s="58"/>
      <c r="AQ731" s="59"/>
      <c r="AR731" s="59"/>
      <c r="AS731" s="59"/>
      <c r="AT731" s="60"/>
      <c r="AU731" s="61"/>
      <c r="AV731" s="61"/>
      <c r="AW731" s="61"/>
      <c r="AX731" s="61"/>
      <c r="AY731" s="61"/>
      <c r="AZ731" s="58"/>
      <c r="BA731" s="59"/>
      <c r="BB731" s="59"/>
      <c r="BC731" s="59"/>
      <c r="BD731" s="59"/>
      <c r="BE731" s="62"/>
    </row>
    <row r="732" spans="2:57" ht="15.95" customHeight="1" x14ac:dyDescent="0.15">
      <c r="B732" s="50" t="str">
        <f t="shared" si="61"/>
        <v/>
      </c>
      <c r="C732" s="51"/>
      <c r="D732" s="52"/>
      <c r="E732" s="53"/>
      <c r="F732" s="53"/>
      <c r="G732" s="53"/>
      <c r="H732" s="53"/>
      <c r="I732" s="54"/>
      <c r="J732" s="55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7"/>
      <c r="X732" s="58"/>
      <c r="Y732" s="59"/>
      <c r="Z732" s="59"/>
      <c r="AA732" s="59"/>
      <c r="AB732" s="59"/>
      <c r="AC732" s="59"/>
      <c r="AD732" s="58"/>
      <c r="AE732" s="59"/>
      <c r="AF732" s="59"/>
      <c r="AG732" s="59"/>
      <c r="AH732" s="59"/>
      <c r="AI732" s="58"/>
      <c r="AJ732" s="59"/>
      <c r="AK732" s="59"/>
      <c r="AL732" s="59"/>
      <c r="AM732" s="58"/>
      <c r="AN732" s="59"/>
      <c r="AO732" s="59"/>
      <c r="AP732" s="58"/>
      <c r="AQ732" s="59"/>
      <c r="AR732" s="59"/>
      <c r="AS732" s="59"/>
      <c r="AT732" s="60"/>
      <c r="AU732" s="61"/>
      <c r="AV732" s="61"/>
      <c r="AW732" s="61"/>
      <c r="AX732" s="61"/>
      <c r="AY732" s="61"/>
      <c r="AZ732" s="58"/>
      <c r="BA732" s="59"/>
      <c r="BB732" s="59"/>
      <c r="BC732" s="59"/>
      <c r="BD732" s="59"/>
      <c r="BE732" s="62"/>
    </row>
    <row r="733" spans="2:57" ht="15.95" customHeight="1" x14ac:dyDescent="0.15">
      <c r="B733" s="50" t="str">
        <f t="shared" si="61"/>
        <v/>
      </c>
      <c r="C733" s="51"/>
      <c r="D733" s="52"/>
      <c r="E733" s="53"/>
      <c r="F733" s="53"/>
      <c r="G733" s="53"/>
      <c r="H733" s="53"/>
      <c r="I733" s="54"/>
      <c r="J733" s="55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7"/>
      <c r="X733" s="58"/>
      <c r="Y733" s="59"/>
      <c r="Z733" s="59"/>
      <c r="AA733" s="59"/>
      <c r="AB733" s="59"/>
      <c r="AC733" s="59"/>
      <c r="AD733" s="58"/>
      <c r="AE733" s="59"/>
      <c r="AF733" s="59"/>
      <c r="AG733" s="59"/>
      <c r="AH733" s="59"/>
      <c r="AI733" s="58"/>
      <c r="AJ733" s="59"/>
      <c r="AK733" s="59"/>
      <c r="AL733" s="59"/>
      <c r="AM733" s="58"/>
      <c r="AN733" s="59"/>
      <c r="AO733" s="59"/>
      <c r="AP733" s="58"/>
      <c r="AQ733" s="59"/>
      <c r="AR733" s="59"/>
      <c r="AS733" s="59"/>
      <c r="AT733" s="60"/>
      <c r="AU733" s="61"/>
      <c r="AV733" s="61"/>
      <c r="AW733" s="61"/>
      <c r="AX733" s="61"/>
      <c r="AY733" s="61"/>
      <c r="AZ733" s="58"/>
      <c r="BA733" s="59"/>
      <c r="BB733" s="59"/>
      <c r="BC733" s="59"/>
      <c r="BD733" s="59"/>
      <c r="BE733" s="62"/>
    </row>
    <row r="734" spans="2:57" ht="15.95" customHeight="1" x14ac:dyDescent="0.15">
      <c r="B734" s="50" t="str">
        <f t="shared" si="61"/>
        <v/>
      </c>
      <c r="C734" s="51"/>
      <c r="D734" s="52"/>
      <c r="E734" s="53"/>
      <c r="F734" s="53"/>
      <c r="G734" s="53"/>
      <c r="H734" s="53"/>
      <c r="I734" s="54"/>
      <c r="J734" s="55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7"/>
      <c r="X734" s="58"/>
      <c r="Y734" s="59"/>
      <c r="Z734" s="59"/>
      <c r="AA734" s="59"/>
      <c r="AB734" s="59"/>
      <c r="AC734" s="59"/>
      <c r="AD734" s="58"/>
      <c r="AE734" s="59"/>
      <c r="AF734" s="59"/>
      <c r="AG734" s="59"/>
      <c r="AH734" s="59"/>
      <c r="AI734" s="58"/>
      <c r="AJ734" s="59"/>
      <c r="AK734" s="59"/>
      <c r="AL734" s="59"/>
      <c r="AM734" s="58"/>
      <c r="AN734" s="59"/>
      <c r="AO734" s="59"/>
      <c r="AP734" s="58"/>
      <c r="AQ734" s="59"/>
      <c r="AR734" s="59"/>
      <c r="AS734" s="59"/>
      <c r="AT734" s="60"/>
      <c r="AU734" s="61"/>
      <c r="AV734" s="61"/>
      <c r="AW734" s="61"/>
      <c r="AX734" s="61"/>
      <c r="AY734" s="61"/>
      <c r="AZ734" s="58"/>
      <c r="BA734" s="59"/>
      <c r="BB734" s="59"/>
      <c r="BC734" s="59"/>
      <c r="BD734" s="59"/>
      <c r="BE734" s="62"/>
    </row>
    <row r="735" spans="2:57" ht="15.95" customHeight="1" x14ac:dyDescent="0.15">
      <c r="B735" s="50" t="str">
        <f t="shared" si="61"/>
        <v/>
      </c>
      <c r="C735" s="51"/>
      <c r="D735" s="52"/>
      <c r="E735" s="53"/>
      <c r="F735" s="53"/>
      <c r="G735" s="53"/>
      <c r="H735" s="53"/>
      <c r="I735" s="54"/>
      <c r="J735" s="55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7"/>
      <c r="X735" s="58"/>
      <c r="Y735" s="59"/>
      <c r="Z735" s="59"/>
      <c r="AA735" s="59"/>
      <c r="AB735" s="59"/>
      <c r="AC735" s="59"/>
      <c r="AD735" s="58"/>
      <c r="AE735" s="59"/>
      <c r="AF735" s="59"/>
      <c r="AG735" s="59"/>
      <c r="AH735" s="59"/>
      <c r="AI735" s="58"/>
      <c r="AJ735" s="59"/>
      <c r="AK735" s="59"/>
      <c r="AL735" s="59"/>
      <c r="AM735" s="58"/>
      <c r="AN735" s="59"/>
      <c r="AO735" s="59"/>
      <c r="AP735" s="58"/>
      <c r="AQ735" s="59"/>
      <c r="AR735" s="59"/>
      <c r="AS735" s="59"/>
      <c r="AT735" s="60"/>
      <c r="AU735" s="61"/>
      <c r="AV735" s="61"/>
      <c r="AW735" s="61"/>
      <c r="AX735" s="61"/>
      <c r="AY735" s="61"/>
      <c r="AZ735" s="58"/>
      <c r="BA735" s="59"/>
      <c r="BB735" s="59"/>
      <c r="BC735" s="59"/>
      <c r="BD735" s="59"/>
      <c r="BE735" s="62"/>
    </row>
    <row r="736" spans="2:57" ht="15.95" customHeight="1" x14ac:dyDescent="0.15">
      <c r="B736" s="50" t="str">
        <f t="shared" si="61"/>
        <v/>
      </c>
      <c r="C736" s="51"/>
      <c r="D736" s="52"/>
      <c r="E736" s="53"/>
      <c r="F736" s="53"/>
      <c r="G736" s="53"/>
      <c r="H736" s="53"/>
      <c r="I736" s="54"/>
      <c r="J736" s="55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7"/>
      <c r="X736" s="58"/>
      <c r="Y736" s="59"/>
      <c r="Z736" s="59"/>
      <c r="AA736" s="59"/>
      <c r="AB736" s="59"/>
      <c r="AC736" s="59"/>
      <c r="AD736" s="58"/>
      <c r="AE736" s="59"/>
      <c r="AF736" s="59"/>
      <c r="AG736" s="59"/>
      <c r="AH736" s="59"/>
      <c r="AI736" s="58"/>
      <c r="AJ736" s="59"/>
      <c r="AK736" s="59"/>
      <c r="AL736" s="59"/>
      <c r="AM736" s="58"/>
      <c r="AN736" s="59"/>
      <c r="AO736" s="59"/>
      <c r="AP736" s="58"/>
      <c r="AQ736" s="59"/>
      <c r="AR736" s="59"/>
      <c r="AS736" s="59"/>
      <c r="AT736" s="60"/>
      <c r="AU736" s="61"/>
      <c r="AV736" s="61"/>
      <c r="AW736" s="61"/>
      <c r="AX736" s="61"/>
      <c r="AY736" s="61"/>
      <c r="AZ736" s="58"/>
      <c r="BA736" s="59"/>
      <c r="BB736" s="59"/>
      <c r="BC736" s="59"/>
      <c r="BD736" s="59"/>
      <c r="BE736" s="62"/>
    </row>
    <row r="737" spans="2:57" ht="15.95" customHeight="1" x14ac:dyDescent="0.15">
      <c r="B737" s="50" t="str">
        <f t="shared" si="61"/>
        <v/>
      </c>
      <c r="C737" s="51"/>
      <c r="D737" s="52"/>
      <c r="E737" s="53"/>
      <c r="F737" s="53"/>
      <c r="G737" s="53"/>
      <c r="H737" s="53"/>
      <c r="I737" s="54"/>
      <c r="J737" s="55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7"/>
      <c r="X737" s="58"/>
      <c r="Y737" s="59"/>
      <c r="Z737" s="59"/>
      <c r="AA737" s="59"/>
      <c r="AB737" s="59"/>
      <c r="AC737" s="59"/>
      <c r="AD737" s="58"/>
      <c r="AE737" s="59"/>
      <c r="AF737" s="59"/>
      <c r="AG737" s="59"/>
      <c r="AH737" s="59"/>
      <c r="AI737" s="58"/>
      <c r="AJ737" s="59"/>
      <c r="AK737" s="59"/>
      <c r="AL737" s="59"/>
      <c r="AM737" s="58"/>
      <c r="AN737" s="59"/>
      <c r="AO737" s="59"/>
      <c r="AP737" s="58"/>
      <c r="AQ737" s="59"/>
      <c r="AR737" s="59"/>
      <c r="AS737" s="59"/>
      <c r="AT737" s="60"/>
      <c r="AU737" s="61"/>
      <c r="AV737" s="61"/>
      <c r="AW737" s="61"/>
      <c r="AX737" s="61"/>
      <c r="AY737" s="61"/>
      <c r="AZ737" s="58"/>
      <c r="BA737" s="59"/>
      <c r="BB737" s="59"/>
      <c r="BC737" s="59"/>
      <c r="BD737" s="59"/>
      <c r="BE737" s="62"/>
    </row>
    <row r="738" spans="2:57" ht="15.95" customHeight="1" x14ac:dyDescent="0.15">
      <c r="B738" s="50" t="str">
        <f t="shared" si="61"/>
        <v/>
      </c>
      <c r="C738" s="51"/>
      <c r="D738" s="52"/>
      <c r="E738" s="53"/>
      <c r="F738" s="53"/>
      <c r="G738" s="53"/>
      <c r="H738" s="53"/>
      <c r="I738" s="54"/>
      <c r="J738" s="55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7"/>
      <c r="X738" s="58"/>
      <c r="Y738" s="59"/>
      <c r="Z738" s="59"/>
      <c r="AA738" s="59"/>
      <c r="AB738" s="59"/>
      <c r="AC738" s="59"/>
      <c r="AD738" s="58"/>
      <c r="AE738" s="59"/>
      <c r="AF738" s="59"/>
      <c r="AG738" s="59"/>
      <c r="AH738" s="59"/>
      <c r="AI738" s="58"/>
      <c r="AJ738" s="59"/>
      <c r="AK738" s="59"/>
      <c r="AL738" s="59"/>
      <c r="AM738" s="58"/>
      <c r="AN738" s="59"/>
      <c r="AO738" s="59"/>
      <c r="AP738" s="58"/>
      <c r="AQ738" s="59"/>
      <c r="AR738" s="59"/>
      <c r="AS738" s="59"/>
      <c r="AT738" s="60"/>
      <c r="AU738" s="61"/>
      <c r="AV738" s="61"/>
      <c r="AW738" s="61"/>
      <c r="AX738" s="61"/>
      <c r="AY738" s="61"/>
      <c r="AZ738" s="58"/>
      <c r="BA738" s="59"/>
      <c r="BB738" s="59"/>
      <c r="BC738" s="59"/>
      <c r="BD738" s="59"/>
      <c r="BE738" s="62"/>
    </row>
    <row r="739" spans="2:57" ht="15.95" customHeight="1" x14ac:dyDescent="0.15">
      <c r="B739" s="50" t="str">
        <f t="shared" si="61"/>
        <v/>
      </c>
      <c r="C739" s="51"/>
      <c r="D739" s="52"/>
      <c r="E739" s="53"/>
      <c r="F739" s="53"/>
      <c r="G739" s="53"/>
      <c r="H739" s="53"/>
      <c r="I739" s="54"/>
      <c r="J739" s="55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7"/>
      <c r="X739" s="58"/>
      <c r="Y739" s="59"/>
      <c r="Z739" s="59"/>
      <c r="AA739" s="59"/>
      <c r="AB739" s="59"/>
      <c r="AC739" s="59"/>
      <c r="AD739" s="58"/>
      <c r="AE739" s="59"/>
      <c r="AF739" s="59"/>
      <c r="AG739" s="59"/>
      <c r="AH739" s="59"/>
      <c r="AI739" s="58"/>
      <c r="AJ739" s="59"/>
      <c r="AK739" s="59"/>
      <c r="AL739" s="59"/>
      <c r="AM739" s="58"/>
      <c r="AN739" s="59"/>
      <c r="AO739" s="59"/>
      <c r="AP739" s="58"/>
      <c r="AQ739" s="59"/>
      <c r="AR739" s="59"/>
      <c r="AS739" s="59"/>
      <c r="AT739" s="60"/>
      <c r="AU739" s="61"/>
      <c r="AV739" s="61"/>
      <c r="AW739" s="61"/>
      <c r="AX739" s="61"/>
      <c r="AY739" s="61"/>
      <c r="AZ739" s="58"/>
      <c r="BA739" s="59"/>
      <c r="BB739" s="59"/>
      <c r="BC739" s="59"/>
      <c r="BD739" s="59"/>
      <c r="BE739" s="62"/>
    </row>
    <row r="740" spans="2:57" ht="15.95" customHeight="1" x14ac:dyDescent="0.15">
      <c r="B740" s="50" t="str">
        <f t="shared" si="61"/>
        <v/>
      </c>
      <c r="C740" s="51"/>
      <c r="D740" s="52"/>
      <c r="E740" s="53"/>
      <c r="F740" s="53"/>
      <c r="G740" s="53"/>
      <c r="H740" s="53"/>
      <c r="I740" s="54"/>
      <c r="J740" s="55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7"/>
      <c r="X740" s="58"/>
      <c r="Y740" s="59"/>
      <c r="Z740" s="59"/>
      <c r="AA740" s="59"/>
      <c r="AB740" s="59"/>
      <c r="AC740" s="59"/>
      <c r="AD740" s="58"/>
      <c r="AE740" s="59"/>
      <c r="AF740" s="59"/>
      <c r="AG740" s="59"/>
      <c r="AH740" s="59"/>
      <c r="AI740" s="58"/>
      <c r="AJ740" s="59"/>
      <c r="AK740" s="59"/>
      <c r="AL740" s="59"/>
      <c r="AM740" s="58"/>
      <c r="AN740" s="59"/>
      <c r="AO740" s="59"/>
      <c r="AP740" s="58"/>
      <c r="AQ740" s="59"/>
      <c r="AR740" s="59"/>
      <c r="AS740" s="59"/>
      <c r="AT740" s="60"/>
      <c r="AU740" s="61"/>
      <c r="AV740" s="61"/>
      <c r="AW740" s="61"/>
      <c r="AX740" s="61"/>
      <c r="AY740" s="61"/>
      <c r="AZ740" s="58"/>
      <c r="BA740" s="59"/>
      <c r="BB740" s="59"/>
      <c r="BC740" s="59"/>
      <c r="BD740" s="59"/>
      <c r="BE740" s="62"/>
    </row>
    <row r="741" spans="2:57" ht="15.95" customHeight="1" x14ac:dyDescent="0.15">
      <c r="B741" s="50" t="str">
        <f t="shared" si="61"/>
        <v/>
      </c>
      <c r="C741" s="51"/>
      <c r="D741" s="52"/>
      <c r="E741" s="53"/>
      <c r="F741" s="53"/>
      <c r="G741" s="53"/>
      <c r="H741" s="53"/>
      <c r="I741" s="54"/>
      <c r="J741" s="55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7"/>
      <c r="X741" s="58"/>
      <c r="Y741" s="59"/>
      <c r="Z741" s="59"/>
      <c r="AA741" s="59"/>
      <c r="AB741" s="59"/>
      <c r="AC741" s="59"/>
      <c r="AD741" s="58"/>
      <c r="AE741" s="59"/>
      <c r="AF741" s="59"/>
      <c r="AG741" s="59"/>
      <c r="AH741" s="59"/>
      <c r="AI741" s="58"/>
      <c r="AJ741" s="59"/>
      <c r="AK741" s="59"/>
      <c r="AL741" s="59"/>
      <c r="AM741" s="58"/>
      <c r="AN741" s="59"/>
      <c r="AO741" s="59"/>
      <c r="AP741" s="58"/>
      <c r="AQ741" s="59"/>
      <c r="AR741" s="59"/>
      <c r="AS741" s="59"/>
      <c r="AT741" s="60"/>
      <c r="AU741" s="61"/>
      <c r="AV741" s="61"/>
      <c r="AW741" s="61"/>
      <c r="AX741" s="61"/>
      <c r="AY741" s="61"/>
      <c r="AZ741" s="58"/>
      <c r="BA741" s="59"/>
      <c r="BB741" s="59"/>
      <c r="BC741" s="59"/>
      <c r="BD741" s="59"/>
      <c r="BE741" s="62"/>
    </row>
    <row r="742" spans="2:57" ht="15.95" customHeight="1" x14ac:dyDescent="0.15">
      <c r="B742" s="50" t="str">
        <f t="shared" si="61"/>
        <v/>
      </c>
      <c r="C742" s="51"/>
      <c r="D742" s="52"/>
      <c r="E742" s="53"/>
      <c r="F742" s="53"/>
      <c r="G742" s="53"/>
      <c r="H742" s="53"/>
      <c r="I742" s="54"/>
      <c r="J742" s="55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7"/>
      <c r="X742" s="58"/>
      <c r="Y742" s="59"/>
      <c r="Z742" s="59"/>
      <c r="AA742" s="59"/>
      <c r="AB742" s="59"/>
      <c r="AC742" s="59"/>
      <c r="AD742" s="58"/>
      <c r="AE742" s="59"/>
      <c r="AF742" s="59"/>
      <c r="AG742" s="59"/>
      <c r="AH742" s="59"/>
      <c r="AI742" s="58"/>
      <c r="AJ742" s="59"/>
      <c r="AK742" s="59"/>
      <c r="AL742" s="59"/>
      <c r="AM742" s="58"/>
      <c r="AN742" s="59"/>
      <c r="AO742" s="59"/>
      <c r="AP742" s="58"/>
      <c r="AQ742" s="59"/>
      <c r="AR742" s="59"/>
      <c r="AS742" s="59"/>
      <c r="AT742" s="60"/>
      <c r="AU742" s="61"/>
      <c r="AV742" s="61"/>
      <c r="AW742" s="61"/>
      <c r="AX742" s="61"/>
      <c r="AY742" s="61"/>
      <c r="AZ742" s="58"/>
      <c r="BA742" s="59"/>
      <c r="BB742" s="59"/>
      <c r="BC742" s="59"/>
      <c r="BD742" s="59"/>
      <c r="BE742" s="62"/>
    </row>
    <row r="743" spans="2:57" ht="15.95" customHeight="1" x14ac:dyDescent="0.15">
      <c r="B743" s="50" t="str">
        <f t="shared" si="61"/>
        <v/>
      </c>
      <c r="C743" s="51"/>
      <c r="D743" s="52"/>
      <c r="E743" s="53"/>
      <c r="F743" s="53"/>
      <c r="G743" s="53"/>
      <c r="H743" s="53"/>
      <c r="I743" s="54"/>
      <c r="J743" s="55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7"/>
      <c r="X743" s="58"/>
      <c r="Y743" s="59"/>
      <c r="Z743" s="59"/>
      <c r="AA743" s="59"/>
      <c r="AB743" s="59"/>
      <c r="AC743" s="59"/>
      <c r="AD743" s="58"/>
      <c r="AE743" s="59"/>
      <c r="AF743" s="59"/>
      <c r="AG743" s="59"/>
      <c r="AH743" s="59"/>
      <c r="AI743" s="58"/>
      <c r="AJ743" s="59"/>
      <c r="AK743" s="59"/>
      <c r="AL743" s="59"/>
      <c r="AM743" s="58"/>
      <c r="AN743" s="59"/>
      <c r="AO743" s="59"/>
      <c r="AP743" s="58"/>
      <c r="AQ743" s="59"/>
      <c r="AR743" s="59"/>
      <c r="AS743" s="59"/>
      <c r="AT743" s="60"/>
      <c r="AU743" s="61"/>
      <c r="AV743" s="61"/>
      <c r="AW743" s="61"/>
      <c r="AX743" s="61"/>
      <c r="AY743" s="61"/>
      <c r="AZ743" s="58"/>
      <c r="BA743" s="59"/>
      <c r="BB743" s="59"/>
      <c r="BC743" s="59"/>
      <c r="BD743" s="59"/>
      <c r="BE743" s="62"/>
    </row>
    <row r="744" spans="2:57" ht="15.95" customHeight="1" x14ac:dyDescent="0.15">
      <c r="B744" s="50" t="str">
        <f t="shared" si="61"/>
        <v/>
      </c>
      <c r="C744" s="51"/>
      <c r="D744" s="52"/>
      <c r="E744" s="53"/>
      <c r="F744" s="53"/>
      <c r="G744" s="53"/>
      <c r="H744" s="53"/>
      <c r="I744" s="54"/>
      <c r="J744" s="55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7"/>
      <c r="X744" s="58"/>
      <c r="Y744" s="59"/>
      <c r="Z744" s="59"/>
      <c r="AA744" s="59"/>
      <c r="AB744" s="59"/>
      <c r="AC744" s="59"/>
      <c r="AD744" s="58"/>
      <c r="AE744" s="59"/>
      <c r="AF744" s="59"/>
      <c r="AG744" s="59"/>
      <c r="AH744" s="59"/>
      <c r="AI744" s="58"/>
      <c r="AJ744" s="59"/>
      <c r="AK744" s="59"/>
      <c r="AL744" s="59"/>
      <c r="AM744" s="58"/>
      <c r="AN744" s="59"/>
      <c r="AO744" s="59"/>
      <c r="AP744" s="58"/>
      <c r="AQ744" s="59"/>
      <c r="AR744" s="59"/>
      <c r="AS744" s="59"/>
      <c r="AT744" s="60"/>
      <c r="AU744" s="61"/>
      <c r="AV744" s="61"/>
      <c r="AW744" s="61"/>
      <c r="AX744" s="61"/>
      <c r="AY744" s="61"/>
      <c r="AZ744" s="58"/>
      <c r="BA744" s="59"/>
      <c r="BB744" s="59"/>
      <c r="BC744" s="59"/>
      <c r="BD744" s="59"/>
      <c r="BE744" s="62"/>
    </row>
    <row r="745" spans="2:57" ht="15.95" customHeight="1" x14ac:dyDescent="0.15">
      <c r="B745" s="50" t="str">
        <f t="shared" si="61"/>
        <v/>
      </c>
      <c r="C745" s="51"/>
      <c r="D745" s="52"/>
      <c r="E745" s="53"/>
      <c r="F745" s="53"/>
      <c r="G745" s="53"/>
      <c r="H745" s="53"/>
      <c r="I745" s="54"/>
      <c r="J745" s="55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7"/>
      <c r="X745" s="58"/>
      <c r="Y745" s="59"/>
      <c r="Z745" s="59"/>
      <c r="AA745" s="59"/>
      <c r="AB745" s="59"/>
      <c r="AC745" s="59"/>
      <c r="AD745" s="58"/>
      <c r="AE745" s="59"/>
      <c r="AF745" s="59"/>
      <c r="AG745" s="59"/>
      <c r="AH745" s="59"/>
      <c r="AI745" s="58"/>
      <c r="AJ745" s="59"/>
      <c r="AK745" s="59"/>
      <c r="AL745" s="59"/>
      <c r="AM745" s="58"/>
      <c r="AN745" s="59"/>
      <c r="AO745" s="59"/>
      <c r="AP745" s="58"/>
      <c r="AQ745" s="59"/>
      <c r="AR745" s="59"/>
      <c r="AS745" s="59"/>
      <c r="AT745" s="60"/>
      <c r="AU745" s="61"/>
      <c r="AV745" s="61"/>
      <c r="AW745" s="61"/>
      <c r="AX745" s="61"/>
      <c r="AY745" s="61"/>
      <c r="AZ745" s="58"/>
      <c r="BA745" s="59"/>
      <c r="BB745" s="59"/>
      <c r="BC745" s="59"/>
      <c r="BD745" s="59"/>
      <c r="BE745" s="62"/>
    </row>
    <row r="746" spans="2:57" ht="15.95" customHeight="1" x14ac:dyDescent="0.15">
      <c r="B746" s="50" t="str">
        <f t="shared" si="61"/>
        <v/>
      </c>
      <c r="C746" s="51"/>
      <c r="D746" s="52"/>
      <c r="E746" s="53"/>
      <c r="F746" s="53"/>
      <c r="G746" s="53"/>
      <c r="H746" s="53"/>
      <c r="I746" s="54"/>
      <c r="J746" s="55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7"/>
      <c r="X746" s="58"/>
      <c r="Y746" s="59"/>
      <c r="Z746" s="59"/>
      <c r="AA746" s="59"/>
      <c r="AB746" s="59"/>
      <c r="AC746" s="59"/>
      <c r="AD746" s="58"/>
      <c r="AE746" s="59"/>
      <c r="AF746" s="59"/>
      <c r="AG746" s="59"/>
      <c r="AH746" s="59"/>
      <c r="AI746" s="58"/>
      <c r="AJ746" s="59"/>
      <c r="AK746" s="59"/>
      <c r="AL746" s="59"/>
      <c r="AM746" s="58"/>
      <c r="AN746" s="59"/>
      <c r="AO746" s="59"/>
      <c r="AP746" s="58"/>
      <c r="AQ746" s="59"/>
      <c r="AR746" s="59"/>
      <c r="AS746" s="59"/>
      <c r="AT746" s="60"/>
      <c r="AU746" s="61"/>
      <c r="AV746" s="61"/>
      <c r="AW746" s="61"/>
      <c r="AX746" s="61"/>
      <c r="AY746" s="61"/>
      <c r="AZ746" s="58"/>
      <c r="BA746" s="59"/>
      <c r="BB746" s="59"/>
      <c r="BC746" s="59"/>
      <c r="BD746" s="59"/>
      <c r="BE746" s="62"/>
    </row>
    <row r="747" spans="2:57" ht="15.95" customHeight="1" x14ac:dyDescent="0.15">
      <c r="B747" s="50" t="str">
        <f t="shared" si="61"/>
        <v/>
      </c>
      <c r="C747" s="51"/>
      <c r="D747" s="52"/>
      <c r="E747" s="53"/>
      <c r="F747" s="53"/>
      <c r="G747" s="53"/>
      <c r="H747" s="53"/>
      <c r="I747" s="54"/>
      <c r="J747" s="55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7"/>
      <c r="X747" s="58"/>
      <c r="Y747" s="59"/>
      <c r="Z747" s="59"/>
      <c r="AA747" s="59"/>
      <c r="AB747" s="59"/>
      <c r="AC747" s="59"/>
      <c r="AD747" s="58"/>
      <c r="AE747" s="59"/>
      <c r="AF747" s="59"/>
      <c r="AG747" s="59"/>
      <c r="AH747" s="59"/>
      <c r="AI747" s="58"/>
      <c r="AJ747" s="59"/>
      <c r="AK747" s="59"/>
      <c r="AL747" s="59"/>
      <c r="AM747" s="58"/>
      <c r="AN747" s="59"/>
      <c r="AO747" s="59"/>
      <c r="AP747" s="58"/>
      <c r="AQ747" s="59"/>
      <c r="AR747" s="59"/>
      <c r="AS747" s="59"/>
      <c r="AT747" s="60"/>
      <c r="AU747" s="61"/>
      <c r="AV747" s="61"/>
      <c r="AW747" s="61"/>
      <c r="AX747" s="61"/>
      <c r="AY747" s="61"/>
      <c r="AZ747" s="58"/>
      <c r="BA747" s="59"/>
      <c r="BB747" s="59"/>
      <c r="BC747" s="59"/>
      <c r="BD747" s="59"/>
      <c r="BE747" s="62"/>
    </row>
    <row r="748" spans="2:57" ht="15.95" customHeight="1" x14ac:dyDescent="0.15">
      <c r="B748" s="50" t="str">
        <f t="shared" si="61"/>
        <v/>
      </c>
      <c r="C748" s="51"/>
      <c r="D748" s="52"/>
      <c r="E748" s="53"/>
      <c r="F748" s="53"/>
      <c r="G748" s="53"/>
      <c r="H748" s="53"/>
      <c r="I748" s="54"/>
      <c r="J748" s="55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7"/>
      <c r="X748" s="58"/>
      <c r="Y748" s="59"/>
      <c r="Z748" s="59"/>
      <c r="AA748" s="59"/>
      <c r="AB748" s="59"/>
      <c r="AC748" s="59"/>
      <c r="AD748" s="58"/>
      <c r="AE748" s="59"/>
      <c r="AF748" s="59"/>
      <c r="AG748" s="59"/>
      <c r="AH748" s="59"/>
      <c r="AI748" s="58"/>
      <c r="AJ748" s="59"/>
      <c r="AK748" s="59"/>
      <c r="AL748" s="59"/>
      <c r="AM748" s="58"/>
      <c r="AN748" s="59"/>
      <c r="AO748" s="59"/>
      <c r="AP748" s="58"/>
      <c r="AQ748" s="59"/>
      <c r="AR748" s="59"/>
      <c r="AS748" s="59"/>
      <c r="AT748" s="60"/>
      <c r="AU748" s="61"/>
      <c r="AV748" s="61"/>
      <c r="AW748" s="61"/>
      <c r="AX748" s="61"/>
      <c r="AY748" s="61"/>
      <c r="AZ748" s="58"/>
      <c r="BA748" s="59"/>
      <c r="BB748" s="59"/>
      <c r="BC748" s="59"/>
      <c r="BD748" s="59"/>
      <c r="BE748" s="62"/>
    </row>
    <row r="749" spans="2:57" ht="15.95" customHeight="1" x14ac:dyDescent="0.15">
      <c r="B749" s="50" t="str">
        <f t="shared" si="61"/>
        <v/>
      </c>
      <c r="C749" s="51"/>
      <c r="D749" s="52"/>
      <c r="E749" s="53"/>
      <c r="F749" s="53"/>
      <c r="G749" s="53"/>
      <c r="H749" s="53"/>
      <c r="I749" s="54"/>
      <c r="J749" s="55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7"/>
      <c r="X749" s="58"/>
      <c r="Y749" s="59"/>
      <c r="Z749" s="59"/>
      <c r="AA749" s="59"/>
      <c r="AB749" s="59"/>
      <c r="AC749" s="59"/>
      <c r="AD749" s="58"/>
      <c r="AE749" s="59"/>
      <c r="AF749" s="59"/>
      <c r="AG749" s="59"/>
      <c r="AH749" s="59"/>
      <c r="AI749" s="58"/>
      <c r="AJ749" s="59"/>
      <c r="AK749" s="59"/>
      <c r="AL749" s="59"/>
      <c r="AM749" s="58"/>
      <c r="AN749" s="59"/>
      <c r="AO749" s="59"/>
      <c r="AP749" s="58"/>
      <c r="AQ749" s="59"/>
      <c r="AR749" s="59"/>
      <c r="AS749" s="59"/>
      <c r="AT749" s="60"/>
      <c r="AU749" s="61"/>
      <c r="AV749" s="61"/>
      <c r="AW749" s="61"/>
      <c r="AX749" s="61"/>
      <c r="AY749" s="61"/>
      <c r="AZ749" s="58"/>
      <c r="BA749" s="59"/>
      <c r="BB749" s="59"/>
      <c r="BC749" s="59"/>
      <c r="BD749" s="59"/>
      <c r="BE749" s="62"/>
    </row>
    <row r="750" spans="2:57" ht="15.95" customHeight="1" x14ac:dyDescent="0.15">
      <c r="B750" s="50" t="str">
        <f t="shared" si="61"/>
        <v/>
      </c>
      <c r="C750" s="51"/>
      <c r="D750" s="52"/>
      <c r="E750" s="53"/>
      <c r="F750" s="53"/>
      <c r="G750" s="53"/>
      <c r="H750" s="53"/>
      <c r="I750" s="54"/>
      <c r="J750" s="55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7"/>
      <c r="X750" s="58"/>
      <c r="Y750" s="59"/>
      <c r="Z750" s="59"/>
      <c r="AA750" s="59"/>
      <c r="AB750" s="59"/>
      <c r="AC750" s="59"/>
      <c r="AD750" s="58"/>
      <c r="AE750" s="59"/>
      <c r="AF750" s="59"/>
      <c r="AG750" s="59"/>
      <c r="AH750" s="59"/>
      <c r="AI750" s="58"/>
      <c r="AJ750" s="59"/>
      <c r="AK750" s="59"/>
      <c r="AL750" s="59"/>
      <c r="AM750" s="58"/>
      <c r="AN750" s="59"/>
      <c r="AO750" s="59"/>
      <c r="AP750" s="58"/>
      <c r="AQ750" s="59"/>
      <c r="AR750" s="59"/>
      <c r="AS750" s="59"/>
      <c r="AT750" s="60"/>
      <c r="AU750" s="61"/>
      <c r="AV750" s="61"/>
      <c r="AW750" s="61"/>
      <c r="AX750" s="61"/>
      <c r="AY750" s="61"/>
      <c r="AZ750" s="58"/>
      <c r="BA750" s="59"/>
      <c r="BB750" s="59"/>
      <c r="BC750" s="59"/>
      <c r="BD750" s="59"/>
      <c r="BE750" s="62"/>
    </row>
    <row r="751" spans="2:57" ht="15.95" customHeight="1" x14ac:dyDescent="0.15">
      <c r="B751" s="50" t="str">
        <f t="shared" si="61"/>
        <v/>
      </c>
      <c r="C751" s="51"/>
      <c r="D751" s="52"/>
      <c r="E751" s="53"/>
      <c r="F751" s="53"/>
      <c r="G751" s="53"/>
      <c r="H751" s="53"/>
      <c r="I751" s="54"/>
      <c r="J751" s="55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7"/>
      <c r="X751" s="58"/>
      <c r="Y751" s="59"/>
      <c r="Z751" s="59"/>
      <c r="AA751" s="59"/>
      <c r="AB751" s="59"/>
      <c r="AC751" s="59"/>
      <c r="AD751" s="58"/>
      <c r="AE751" s="59"/>
      <c r="AF751" s="59"/>
      <c r="AG751" s="59"/>
      <c r="AH751" s="59"/>
      <c r="AI751" s="58"/>
      <c r="AJ751" s="59"/>
      <c r="AK751" s="59"/>
      <c r="AL751" s="59"/>
      <c r="AM751" s="58"/>
      <c r="AN751" s="59"/>
      <c r="AO751" s="59"/>
      <c r="AP751" s="58"/>
      <c r="AQ751" s="59"/>
      <c r="AR751" s="59"/>
      <c r="AS751" s="59"/>
      <c r="AT751" s="60"/>
      <c r="AU751" s="61"/>
      <c r="AV751" s="61"/>
      <c r="AW751" s="61"/>
      <c r="AX751" s="61"/>
      <c r="AY751" s="61"/>
      <c r="AZ751" s="58"/>
      <c r="BA751" s="59"/>
      <c r="BB751" s="59"/>
      <c r="BC751" s="59"/>
      <c r="BD751" s="59"/>
      <c r="BE751" s="62"/>
    </row>
    <row r="752" spans="2:57" ht="15.95" customHeight="1" x14ac:dyDescent="0.15">
      <c r="B752" s="50" t="str">
        <f t="shared" si="61"/>
        <v/>
      </c>
      <c r="C752" s="51"/>
      <c r="D752" s="52"/>
      <c r="E752" s="53"/>
      <c r="F752" s="53"/>
      <c r="G752" s="53"/>
      <c r="H752" s="53"/>
      <c r="I752" s="54"/>
      <c r="J752" s="55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7"/>
      <c r="X752" s="58"/>
      <c r="Y752" s="59"/>
      <c r="Z752" s="59"/>
      <c r="AA752" s="59"/>
      <c r="AB752" s="59"/>
      <c r="AC752" s="59"/>
      <c r="AD752" s="58"/>
      <c r="AE752" s="59"/>
      <c r="AF752" s="59"/>
      <c r="AG752" s="59"/>
      <c r="AH752" s="59"/>
      <c r="AI752" s="58"/>
      <c r="AJ752" s="59"/>
      <c r="AK752" s="59"/>
      <c r="AL752" s="59"/>
      <c r="AM752" s="58"/>
      <c r="AN752" s="59"/>
      <c r="AO752" s="59"/>
      <c r="AP752" s="58"/>
      <c r="AQ752" s="59"/>
      <c r="AR752" s="59"/>
      <c r="AS752" s="59"/>
      <c r="AT752" s="60"/>
      <c r="AU752" s="61"/>
      <c r="AV752" s="61"/>
      <c r="AW752" s="61"/>
      <c r="AX752" s="61"/>
      <c r="AY752" s="61"/>
      <c r="AZ752" s="58"/>
      <c r="BA752" s="59"/>
      <c r="BB752" s="59"/>
      <c r="BC752" s="59"/>
      <c r="BD752" s="59"/>
      <c r="BE752" s="62"/>
    </row>
    <row r="753" spans="2:57" ht="15.95" customHeight="1" x14ac:dyDescent="0.15">
      <c r="B753" s="50" t="str">
        <f t="shared" si="61"/>
        <v/>
      </c>
      <c r="C753" s="51"/>
      <c r="D753" s="52"/>
      <c r="E753" s="53"/>
      <c r="F753" s="53"/>
      <c r="G753" s="53"/>
      <c r="H753" s="53"/>
      <c r="I753" s="54"/>
      <c r="J753" s="55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7"/>
      <c r="X753" s="58"/>
      <c r="Y753" s="59"/>
      <c r="Z753" s="59"/>
      <c r="AA753" s="59"/>
      <c r="AB753" s="59"/>
      <c r="AC753" s="59"/>
      <c r="AD753" s="58"/>
      <c r="AE753" s="59"/>
      <c r="AF753" s="59"/>
      <c r="AG753" s="59"/>
      <c r="AH753" s="59"/>
      <c r="AI753" s="58"/>
      <c r="AJ753" s="59"/>
      <c r="AK753" s="59"/>
      <c r="AL753" s="59"/>
      <c r="AM753" s="58"/>
      <c r="AN753" s="59"/>
      <c r="AO753" s="59"/>
      <c r="AP753" s="58"/>
      <c r="AQ753" s="59"/>
      <c r="AR753" s="59"/>
      <c r="AS753" s="59"/>
      <c r="AT753" s="60"/>
      <c r="AU753" s="61"/>
      <c r="AV753" s="61"/>
      <c r="AW753" s="61"/>
      <c r="AX753" s="61"/>
      <c r="AY753" s="61"/>
      <c r="AZ753" s="58"/>
      <c r="BA753" s="59"/>
      <c r="BB753" s="59"/>
      <c r="BC753" s="59"/>
      <c r="BD753" s="59"/>
      <c r="BE753" s="62"/>
    </row>
    <row r="754" spans="2:57" ht="15.95" customHeight="1" x14ac:dyDescent="0.15">
      <c r="B754" s="50" t="str">
        <f t="shared" si="61"/>
        <v/>
      </c>
      <c r="C754" s="51"/>
      <c r="D754" s="52"/>
      <c r="E754" s="53"/>
      <c r="F754" s="53"/>
      <c r="G754" s="53"/>
      <c r="H754" s="53"/>
      <c r="I754" s="54"/>
      <c r="J754" s="55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7"/>
      <c r="X754" s="58"/>
      <c r="Y754" s="59"/>
      <c r="Z754" s="59"/>
      <c r="AA754" s="59"/>
      <c r="AB754" s="59"/>
      <c r="AC754" s="59"/>
      <c r="AD754" s="58"/>
      <c r="AE754" s="59"/>
      <c r="AF754" s="59"/>
      <c r="AG754" s="59"/>
      <c r="AH754" s="59"/>
      <c r="AI754" s="58"/>
      <c r="AJ754" s="59"/>
      <c r="AK754" s="59"/>
      <c r="AL754" s="59"/>
      <c r="AM754" s="58"/>
      <c r="AN754" s="59"/>
      <c r="AO754" s="59"/>
      <c r="AP754" s="58"/>
      <c r="AQ754" s="59"/>
      <c r="AR754" s="59"/>
      <c r="AS754" s="59"/>
      <c r="AT754" s="60"/>
      <c r="AU754" s="61"/>
      <c r="AV754" s="61"/>
      <c r="AW754" s="61"/>
      <c r="AX754" s="61"/>
      <c r="AY754" s="61"/>
      <c r="AZ754" s="58"/>
      <c r="BA754" s="59"/>
      <c r="BB754" s="59"/>
      <c r="BC754" s="59"/>
      <c r="BD754" s="59"/>
      <c r="BE754" s="62"/>
    </row>
    <row r="755" spans="2:57" ht="15.95" customHeight="1" x14ac:dyDescent="0.15">
      <c r="B755" s="50" t="str">
        <f t="shared" si="61"/>
        <v/>
      </c>
      <c r="C755" s="51"/>
      <c r="D755" s="52"/>
      <c r="E755" s="53"/>
      <c r="F755" s="53"/>
      <c r="G755" s="53"/>
      <c r="H755" s="53"/>
      <c r="I755" s="54"/>
      <c r="J755" s="55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7"/>
      <c r="X755" s="58"/>
      <c r="Y755" s="59"/>
      <c r="Z755" s="59"/>
      <c r="AA755" s="59"/>
      <c r="AB755" s="59"/>
      <c r="AC755" s="59"/>
      <c r="AD755" s="58"/>
      <c r="AE755" s="59"/>
      <c r="AF755" s="59"/>
      <c r="AG755" s="59"/>
      <c r="AH755" s="59"/>
      <c r="AI755" s="58"/>
      <c r="AJ755" s="59"/>
      <c r="AK755" s="59"/>
      <c r="AL755" s="59"/>
      <c r="AM755" s="58"/>
      <c r="AN755" s="59"/>
      <c r="AO755" s="59"/>
      <c r="AP755" s="58"/>
      <c r="AQ755" s="59"/>
      <c r="AR755" s="59"/>
      <c r="AS755" s="59"/>
      <c r="AT755" s="60"/>
      <c r="AU755" s="61"/>
      <c r="AV755" s="61"/>
      <c r="AW755" s="61"/>
      <c r="AX755" s="61"/>
      <c r="AY755" s="61"/>
      <c r="AZ755" s="58"/>
      <c r="BA755" s="59"/>
      <c r="BB755" s="59"/>
      <c r="BC755" s="59"/>
      <c r="BD755" s="59"/>
      <c r="BE755" s="62"/>
    </row>
    <row r="756" spans="2:57" ht="15.95" customHeight="1" x14ac:dyDescent="0.15">
      <c r="B756" s="50" t="str">
        <f t="shared" si="61"/>
        <v/>
      </c>
      <c r="C756" s="51"/>
      <c r="D756" s="52"/>
      <c r="E756" s="53"/>
      <c r="F756" s="53"/>
      <c r="G756" s="53"/>
      <c r="H756" s="53"/>
      <c r="I756" s="54"/>
      <c r="J756" s="55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7"/>
      <c r="X756" s="58"/>
      <c r="Y756" s="59"/>
      <c r="Z756" s="59"/>
      <c r="AA756" s="59"/>
      <c r="AB756" s="59"/>
      <c r="AC756" s="59"/>
      <c r="AD756" s="58"/>
      <c r="AE756" s="59"/>
      <c r="AF756" s="59"/>
      <c r="AG756" s="59"/>
      <c r="AH756" s="59"/>
      <c r="AI756" s="58"/>
      <c r="AJ756" s="59"/>
      <c r="AK756" s="59"/>
      <c r="AL756" s="59"/>
      <c r="AM756" s="58"/>
      <c r="AN756" s="59"/>
      <c r="AO756" s="59"/>
      <c r="AP756" s="58"/>
      <c r="AQ756" s="59"/>
      <c r="AR756" s="59"/>
      <c r="AS756" s="59"/>
      <c r="AT756" s="60"/>
      <c r="AU756" s="61"/>
      <c r="AV756" s="61"/>
      <c r="AW756" s="61"/>
      <c r="AX756" s="61"/>
      <c r="AY756" s="61"/>
      <c r="AZ756" s="58"/>
      <c r="BA756" s="59"/>
      <c r="BB756" s="59"/>
      <c r="BC756" s="59"/>
      <c r="BD756" s="59"/>
      <c r="BE756" s="62"/>
    </row>
    <row r="757" spans="2:57" ht="15.95" customHeight="1" x14ac:dyDescent="0.15">
      <c r="B757" s="50" t="str">
        <f t="shared" si="61"/>
        <v/>
      </c>
      <c r="C757" s="51"/>
      <c r="D757" s="52"/>
      <c r="E757" s="53"/>
      <c r="F757" s="53"/>
      <c r="G757" s="53"/>
      <c r="H757" s="53"/>
      <c r="I757" s="54"/>
      <c r="J757" s="55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7"/>
      <c r="X757" s="58"/>
      <c r="Y757" s="59"/>
      <c r="Z757" s="59"/>
      <c r="AA757" s="59"/>
      <c r="AB757" s="59"/>
      <c r="AC757" s="59"/>
      <c r="AD757" s="58"/>
      <c r="AE757" s="59"/>
      <c r="AF757" s="59"/>
      <c r="AG757" s="59"/>
      <c r="AH757" s="59"/>
      <c r="AI757" s="58"/>
      <c r="AJ757" s="59"/>
      <c r="AK757" s="59"/>
      <c r="AL757" s="59"/>
      <c r="AM757" s="58"/>
      <c r="AN757" s="59"/>
      <c r="AO757" s="59"/>
      <c r="AP757" s="58"/>
      <c r="AQ757" s="59"/>
      <c r="AR757" s="59"/>
      <c r="AS757" s="59"/>
      <c r="AT757" s="60"/>
      <c r="AU757" s="61"/>
      <c r="AV757" s="61"/>
      <c r="AW757" s="61"/>
      <c r="AX757" s="61"/>
      <c r="AY757" s="61"/>
      <c r="AZ757" s="58"/>
      <c r="BA757" s="59"/>
      <c r="BB757" s="59"/>
      <c r="BC757" s="59"/>
      <c r="BD757" s="59"/>
      <c r="BE757" s="62"/>
    </row>
    <row r="758" spans="2:57" ht="15.95" customHeight="1" x14ac:dyDescent="0.15">
      <c r="B758" s="50" t="str">
        <f t="shared" si="61"/>
        <v/>
      </c>
      <c r="C758" s="51"/>
      <c r="D758" s="52"/>
      <c r="E758" s="53"/>
      <c r="F758" s="53"/>
      <c r="G758" s="53"/>
      <c r="H758" s="53"/>
      <c r="I758" s="54"/>
      <c r="J758" s="55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7"/>
      <c r="X758" s="58"/>
      <c r="Y758" s="59"/>
      <c r="Z758" s="59"/>
      <c r="AA758" s="59"/>
      <c r="AB758" s="59"/>
      <c r="AC758" s="59"/>
      <c r="AD758" s="58"/>
      <c r="AE758" s="59"/>
      <c r="AF758" s="59"/>
      <c r="AG758" s="59"/>
      <c r="AH758" s="59"/>
      <c r="AI758" s="58"/>
      <c r="AJ758" s="59"/>
      <c r="AK758" s="59"/>
      <c r="AL758" s="59"/>
      <c r="AM758" s="58"/>
      <c r="AN758" s="59"/>
      <c r="AO758" s="59"/>
      <c r="AP758" s="58"/>
      <c r="AQ758" s="59"/>
      <c r="AR758" s="59"/>
      <c r="AS758" s="59"/>
      <c r="AT758" s="60"/>
      <c r="AU758" s="61"/>
      <c r="AV758" s="61"/>
      <c r="AW758" s="61"/>
      <c r="AX758" s="61"/>
      <c r="AY758" s="61"/>
      <c r="AZ758" s="58"/>
      <c r="BA758" s="59"/>
      <c r="BB758" s="59"/>
      <c r="BC758" s="59"/>
      <c r="BD758" s="59"/>
      <c r="BE758" s="62"/>
    </row>
    <row r="759" spans="2:57" ht="15.95" customHeight="1" x14ac:dyDescent="0.15">
      <c r="B759" s="50" t="str">
        <f t="shared" si="61"/>
        <v/>
      </c>
      <c r="C759" s="51"/>
      <c r="D759" s="52"/>
      <c r="E759" s="53"/>
      <c r="F759" s="53"/>
      <c r="G759" s="53"/>
      <c r="H759" s="53"/>
      <c r="I759" s="54"/>
      <c r="J759" s="55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7"/>
      <c r="X759" s="58"/>
      <c r="Y759" s="59"/>
      <c r="Z759" s="59"/>
      <c r="AA759" s="59"/>
      <c r="AB759" s="59"/>
      <c r="AC759" s="59"/>
      <c r="AD759" s="58"/>
      <c r="AE759" s="59"/>
      <c r="AF759" s="59"/>
      <c r="AG759" s="59"/>
      <c r="AH759" s="59"/>
      <c r="AI759" s="58"/>
      <c r="AJ759" s="59"/>
      <c r="AK759" s="59"/>
      <c r="AL759" s="59"/>
      <c r="AM759" s="58"/>
      <c r="AN759" s="59"/>
      <c r="AO759" s="59"/>
      <c r="AP759" s="58"/>
      <c r="AQ759" s="59"/>
      <c r="AR759" s="59"/>
      <c r="AS759" s="59"/>
      <c r="AT759" s="60"/>
      <c r="AU759" s="61"/>
      <c r="AV759" s="61"/>
      <c r="AW759" s="61"/>
      <c r="AX759" s="61"/>
      <c r="AY759" s="61"/>
      <c r="AZ759" s="58"/>
      <c r="BA759" s="59"/>
      <c r="BB759" s="59"/>
      <c r="BC759" s="59"/>
      <c r="BD759" s="59"/>
      <c r="BE759" s="62"/>
    </row>
    <row r="760" spans="2:57" ht="15.95" customHeight="1" x14ac:dyDescent="0.15">
      <c r="B760" s="50" t="str">
        <f t="shared" si="61"/>
        <v/>
      </c>
      <c r="C760" s="51"/>
      <c r="D760" s="52"/>
      <c r="E760" s="53"/>
      <c r="F760" s="53"/>
      <c r="G760" s="53"/>
      <c r="H760" s="53"/>
      <c r="I760" s="54"/>
      <c r="J760" s="55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7"/>
      <c r="X760" s="58"/>
      <c r="Y760" s="59"/>
      <c r="Z760" s="59"/>
      <c r="AA760" s="59"/>
      <c r="AB760" s="59"/>
      <c r="AC760" s="59"/>
      <c r="AD760" s="58"/>
      <c r="AE760" s="59"/>
      <c r="AF760" s="59"/>
      <c r="AG760" s="59"/>
      <c r="AH760" s="59"/>
      <c r="AI760" s="58"/>
      <c r="AJ760" s="59"/>
      <c r="AK760" s="59"/>
      <c r="AL760" s="59"/>
      <c r="AM760" s="58"/>
      <c r="AN760" s="59"/>
      <c r="AO760" s="59"/>
      <c r="AP760" s="58"/>
      <c r="AQ760" s="59"/>
      <c r="AR760" s="59"/>
      <c r="AS760" s="59"/>
      <c r="AT760" s="60"/>
      <c r="AU760" s="61"/>
      <c r="AV760" s="61"/>
      <c r="AW760" s="61"/>
      <c r="AX760" s="61"/>
      <c r="AY760" s="61"/>
      <c r="AZ760" s="58"/>
      <c r="BA760" s="59"/>
      <c r="BB760" s="59"/>
      <c r="BC760" s="59"/>
      <c r="BD760" s="59"/>
      <c r="BE760" s="62"/>
    </row>
    <row r="761" spans="2:57" ht="15.95" customHeight="1" x14ac:dyDescent="0.15">
      <c r="B761" s="50" t="str">
        <f t="shared" si="61"/>
        <v/>
      </c>
      <c r="C761" s="51"/>
      <c r="D761" s="52"/>
      <c r="E761" s="53"/>
      <c r="F761" s="53"/>
      <c r="G761" s="53"/>
      <c r="H761" s="53"/>
      <c r="I761" s="54"/>
      <c r="J761" s="55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7"/>
      <c r="X761" s="58"/>
      <c r="Y761" s="59"/>
      <c r="Z761" s="59"/>
      <c r="AA761" s="59"/>
      <c r="AB761" s="59"/>
      <c r="AC761" s="59"/>
      <c r="AD761" s="58"/>
      <c r="AE761" s="59"/>
      <c r="AF761" s="59"/>
      <c r="AG761" s="59"/>
      <c r="AH761" s="59"/>
      <c r="AI761" s="58"/>
      <c r="AJ761" s="59"/>
      <c r="AK761" s="59"/>
      <c r="AL761" s="59"/>
      <c r="AM761" s="58"/>
      <c r="AN761" s="59"/>
      <c r="AO761" s="59"/>
      <c r="AP761" s="58"/>
      <c r="AQ761" s="59"/>
      <c r="AR761" s="59"/>
      <c r="AS761" s="59"/>
      <c r="AT761" s="60"/>
      <c r="AU761" s="61"/>
      <c r="AV761" s="61"/>
      <c r="AW761" s="61"/>
      <c r="AX761" s="61"/>
      <c r="AY761" s="61"/>
      <c r="AZ761" s="58"/>
      <c r="BA761" s="59"/>
      <c r="BB761" s="59"/>
      <c r="BC761" s="59"/>
      <c r="BD761" s="59"/>
      <c r="BE761" s="62"/>
    </row>
    <row r="762" spans="2:57" ht="15.95" customHeight="1" x14ac:dyDescent="0.15">
      <c r="B762" s="50" t="str">
        <f t="shared" si="61"/>
        <v/>
      </c>
      <c r="C762" s="51"/>
      <c r="D762" s="52"/>
      <c r="E762" s="53"/>
      <c r="F762" s="53"/>
      <c r="G762" s="53"/>
      <c r="H762" s="53"/>
      <c r="I762" s="54"/>
      <c r="J762" s="55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7"/>
      <c r="X762" s="58"/>
      <c r="Y762" s="59"/>
      <c r="Z762" s="59"/>
      <c r="AA762" s="59"/>
      <c r="AB762" s="59"/>
      <c r="AC762" s="59"/>
      <c r="AD762" s="58"/>
      <c r="AE762" s="59"/>
      <c r="AF762" s="59"/>
      <c r="AG762" s="59"/>
      <c r="AH762" s="59"/>
      <c r="AI762" s="58"/>
      <c r="AJ762" s="59"/>
      <c r="AK762" s="59"/>
      <c r="AL762" s="59"/>
      <c r="AM762" s="58"/>
      <c r="AN762" s="59"/>
      <c r="AO762" s="59"/>
      <c r="AP762" s="58"/>
      <c r="AQ762" s="59"/>
      <c r="AR762" s="59"/>
      <c r="AS762" s="59"/>
      <c r="AT762" s="60"/>
      <c r="AU762" s="61"/>
      <c r="AV762" s="61"/>
      <c r="AW762" s="61"/>
      <c r="AX762" s="61"/>
      <c r="AY762" s="61"/>
      <c r="AZ762" s="58"/>
      <c r="BA762" s="59"/>
      <c r="BB762" s="59"/>
      <c r="BC762" s="59"/>
      <c r="BD762" s="59"/>
      <c r="BE762" s="62"/>
    </row>
    <row r="763" spans="2:57" ht="15.95" customHeight="1" x14ac:dyDescent="0.15">
      <c r="B763" s="50" t="str">
        <f t="shared" si="61"/>
        <v/>
      </c>
      <c r="C763" s="51"/>
      <c r="D763" s="52"/>
      <c r="E763" s="53"/>
      <c r="F763" s="53"/>
      <c r="G763" s="53"/>
      <c r="H763" s="53"/>
      <c r="I763" s="54"/>
      <c r="J763" s="55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7"/>
      <c r="X763" s="58"/>
      <c r="Y763" s="59"/>
      <c r="Z763" s="59"/>
      <c r="AA763" s="59"/>
      <c r="AB763" s="59"/>
      <c r="AC763" s="59"/>
      <c r="AD763" s="58"/>
      <c r="AE763" s="59"/>
      <c r="AF763" s="59"/>
      <c r="AG763" s="59"/>
      <c r="AH763" s="59"/>
      <c r="AI763" s="58"/>
      <c r="AJ763" s="59"/>
      <c r="AK763" s="59"/>
      <c r="AL763" s="59"/>
      <c r="AM763" s="58"/>
      <c r="AN763" s="59"/>
      <c r="AO763" s="59"/>
      <c r="AP763" s="58"/>
      <c r="AQ763" s="59"/>
      <c r="AR763" s="59"/>
      <c r="AS763" s="59"/>
      <c r="AT763" s="60"/>
      <c r="AU763" s="61"/>
      <c r="AV763" s="61"/>
      <c r="AW763" s="61"/>
      <c r="AX763" s="61"/>
      <c r="AY763" s="61"/>
      <c r="AZ763" s="58"/>
      <c r="BA763" s="59"/>
      <c r="BB763" s="59"/>
      <c r="BC763" s="59"/>
      <c r="BD763" s="59"/>
      <c r="BE763" s="62"/>
    </row>
    <row r="764" spans="2:57" ht="15.95" customHeight="1" x14ac:dyDescent="0.15">
      <c r="B764" s="50" t="str">
        <f t="shared" si="61"/>
        <v/>
      </c>
      <c r="C764" s="51"/>
      <c r="D764" s="52"/>
      <c r="E764" s="53"/>
      <c r="F764" s="53"/>
      <c r="G764" s="53"/>
      <c r="H764" s="53"/>
      <c r="I764" s="54"/>
      <c r="J764" s="55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7"/>
      <c r="X764" s="58"/>
      <c r="Y764" s="59"/>
      <c r="Z764" s="59"/>
      <c r="AA764" s="59"/>
      <c r="AB764" s="59"/>
      <c r="AC764" s="59"/>
      <c r="AD764" s="58"/>
      <c r="AE764" s="59"/>
      <c r="AF764" s="59"/>
      <c r="AG764" s="59"/>
      <c r="AH764" s="59"/>
      <c r="AI764" s="58"/>
      <c r="AJ764" s="59"/>
      <c r="AK764" s="59"/>
      <c r="AL764" s="59"/>
      <c r="AM764" s="58"/>
      <c r="AN764" s="59"/>
      <c r="AO764" s="59"/>
      <c r="AP764" s="58"/>
      <c r="AQ764" s="59"/>
      <c r="AR764" s="59"/>
      <c r="AS764" s="59"/>
      <c r="AT764" s="60"/>
      <c r="AU764" s="61"/>
      <c r="AV764" s="61"/>
      <c r="AW764" s="61"/>
      <c r="AX764" s="61"/>
      <c r="AY764" s="61"/>
      <c r="AZ764" s="58"/>
      <c r="BA764" s="59"/>
      <c r="BB764" s="59"/>
      <c r="BC764" s="59"/>
      <c r="BD764" s="59"/>
      <c r="BE764" s="62"/>
    </row>
    <row r="765" spans="2:57" ht="15.95" customHeight="1" x14ac:dyDescent="0.15">
      <c r="B765" s="50" t="str">
        <f t="shared" si="61"/>
        <v/>
      </c>
      <c r="C765" s="51"/>
      <c r="D765" s="52"/>
      <c r="E765" s="53"/>
      <c r="F765" s="53"/>
      <c r="G765" s="53"/>
      <c r="H765" s="53"/>
      <c r="I765" s="54"/>
      <c r="J765" s="55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7"/>
      <c r="X765" s="58"/>
      <c r="Y765" s="59"/>
      <c r="Z765" s="59"/>
      <c r="AA765" s="59"/>
      <c r="AB765" s="59"/>
      <c r="AC765" s="59"/>
      <c r="AD765" s="58"/>
      <c r="AE765" s="59"/>
      <c r="AF765" s="59"/>
      <c r="AG765" s="59"/>
      <c r="AH765" s="59"/>
      <c r="AI765" s="58"/>
      <c r="AJ765" s="59"/>
      <c r="AK765" s="59"/>
      <c r="AL765" s="59"/>
      <c r="AM765" s="58"/>
      <c r="AN765" s="59"/>
      <c r="AO765" s="59"/>
      <c r="AP765" s="58"/>
      <c r="AQ765" s="59"/>
      <c r="AR765" s="59"/>
      <c r="AS765" s="59"/>
      <c r="AT765" s="60"/>
      <c r="AU765" s="61"/>
      <c r="AV765" s="61"/>
      <c r="AW765" s="61"/>
      <c r="AX765" s="61"/>
      <c r="AY765" s="61"/>
      <c r="AZ765" s="58"/>
      <c r="BA765" s="59"/>
      <c r="BB765" s="59"/>
      <c r="BC765" s="59"/>
      <c r="BD765" s="59"/>
      <c r="BE765" s="62"/>
    </row>
    <row r="766" spans="2:57" ht="15.95" customHeight="1" x14ac:dyDescent="0.15">
      <c r="B766" s="50" t="str">
        <f t="shared" si="61"/>
        <v/>
      </c>
      <c r="C766" s="51"/>
      <c r="D766" s="52"/>
      <c r="E766" s="53"/>
      <c r="F766" s="53"/>
      <c r="G766" s="53"/>
      <c r="H766" s="53"/>
      <c r="I766" s="54"/>
      <c r="J766" s="55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7"/>
      <c r="X766" s="58"/>
      <c r="Y766" s="59"/>
      <c r="Z766" s="59"/>
      <c r="AA766" s="59"/>
      <c r="AB766" s="59"/>
      <c r="AC766" s="59"/>
      <c r="AD766" s="58"/>
      <c r="AE766" s="59"/>
      <c r="AF766" s="59"/>
      <c r="AG766" s="59"/>
      <c r="AH766" s="59"/>
      <c r="AI766" s="58"/>
      <c r="AJ766" s="59"/>
      <c r="AK766" s="59"/>
      <c r="AL766" s="59"/>
      <c r="AM766" s="58"/>
      <c r="AN766" s="59"/>
      <c r="AO766" s="59"/>
      <c r="AP766" s="58"/>
      <c r="AQ766" s="59"/>
      <c r="AR766" s="59"/>
      <c r="AS766" s="59"/>
      <c r="AT766" s="60"/>
      <c r="AU766" s="61"/>
      <c r="AV766" s="61"/>
      <c r="AW766" s="61"/>
      <c r="AX766" s="61"/>
      <c r="AY766" s="61"/>
      <c r="AZ766" s="58"/>
      <c r="BA766" s="59"/>
      <c r="BB766" s="59"/>
      <c r="BC766" s="59"/>
      <c r="BD766" s="59"/>
      <c r="BE766" s="62"/>
    </row>
    <row r="767" spans="2:57" ht="15.95" customHeight="1" x14ac:dyDescent="0.15">
      <c r="B767" s="50" t="str">
        <f t="shared" si="61"/>
        <v/>
      </c>
      <c r="C767" s="51"/>
      <c r="D767" s="52"/>
      <c r="E767" s="53"/>
      <c r="F767" s="53"/>
      <c r="G767" s="53"/>
      <c r="H767" s="53"/>
      <c r="I767" s="54"/>
      <c r="J767" s="55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7"/>
      <c r="X767" s="58"/>
      <c r="Y767" s="59"/>
      <c r="Z767" s="59"/>
      <c r="AA767" s="59"/>
      <c r="AB767" s="59"/>
      <c r="AC767" s="59"/>
      <c r="AD767" s="58"/>
      <c r="AE767" s="59"/>
      <c r="AF767" s="59"/>
      <c r="AG767" s="59"/>
      <c r="AH767" s="59"/>
      <c r="AI767" s="58"/>
      <c r="AJ767" s="59"/>
      <c r="AK767" s="59"/>
      <c r="AL767" s="59"/>
      <c r="AM767" s="58"/>
      <c r="AN767" s="59"/>
      <c r="AO767" s="59"/>
      <c r="AP767" s="58"/>
      <c r="AQ767" s="59"/>
      <c r="AR767" s="59"/>
      <c r="AS767" s="59"/>
      <c r="AT767" s="60"/>
      <c r="AU767" s="61"/>
      <c r="AV767" s="61"/>
      <c r="AW767" s="61"/>
      <c r="AX767" s="61"/>
      <c r="AY767" s="61"/>
      <c r="AZ767" s="58"/>
      <c r="BA767" s="59"/>
      <c r="BB767" s="59"/>
      <c r="BC767" s="59"/>
      <c r="BD767" s="59"/>
      <c r="BE767" s="62"/>
    </row>
    <row r="768" spans="2:57" ht="15.95" customHeight="1" x14ac:dyDescent="0.15">
      <c r="B768" s="50" t="str">
        <f t="shared" si="61"/>
        <v/>
      </c>
      <c r="C768" s="51"/>
      <c r="D768" s="52"/>
      <c r="E768" s="53"/>
      <c r="F768" s="53"/>
      <c r="G768" s="53"/>
      <c r="H768" s="53"/>
      <c r="I768" s="54"/>
      <c r="J768" s="55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7"/>
      <c r="X768" s="58"/>
      <c r="Y768" s="59"/>
      <c r="Z768" s="59"/>
      <c r="AA768" s="59"/>
      <c r="AB768" s="59"/>
      <c r="AC768" s="59"/>
      <c r="AD768" s="58"/>
      <c r="AE768" s="59"/>
      <c r="AF768" s="59"/>
      <c r="AG768" s="59"/>
      <c r="AH768" s="59"/>
      <c r="AI768" s="58"/>
      <c r="AJ768" s="59"/>
      <c r="AK768" s="59"/>
      <c r="AL768" s="59"/>
      <c r="AM768" s="58"/>
      <c r="AN768" s="59"/>
      <c r="AO768" s="59"/>
      <c r="AP768" s="58"/>
      <c r="AQ768" s="59"/>
      <c r="AR768" s="59"/>
      <c r="AS768" s="59"/>
      <c r="AT768" s="60"/>
      <c r="AU768" s="61"/>
      <c r="AV768" s="61"/>
      <c r="AW768" s="61"/>
      <c r="AX768" s="61"/>
      <c r="AY768" s="61"/>
      <c r="AZ768" s="58"/>
      <c r="BA768" s="59"/>
      <c r="BB768" s="59"/>
      <c r="BC768" s="59"/>
      <c r="BD768" s="59"/>
      <c r="BE768" s="62"/>
    </row>
    <row r="769" spans="2:57" ht="15.95" customHeight="1" x14ac:dyDescent="0.15">
      <c r="B769" s="50" t="str">
        <f t="shared" si="61"/>
        <v/>
      </c>
      <c r="C769" s="51"/>
      <c r="D769" s="52"/>
      <c r="E769" s="53"/>
      <c r="F769" s="53"/>
      <c r="G769" s="53"/>
      <c r="H769" s="53"/>
      <c r="I769" s="54"/>
      <c r="J769" s="55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7"/>
      <c r="X769" s="58"/>
      <c r="Y769" s="59"/>
      <c r="Z769" s="59"/>
      <c r="AA769" s="59"/>
      <c r="AB769" s="59"/>
      <c r="AC769" s="59"/>
      <c r="AD769" s="58"/>
      <c r="AE769" s="59"/>
      <c r="AF769" s="59"/>
      <c r="AG769" s="59"/>
      <c r="AH769" s="59"/>
      <c r="AI769" s="58"/>
      <c r="AJ769" s="59"/>
      <c r="AK769" s="59"/>
      <c r="AL769" s="59"/>
      <c r="AM769" s="58"/>
      <c r="AN769" s="59"/>
      <c r="AO769" s="59"/>
      <c r="AP769" s="58"/>
      <c r="AQ769" s="59"/>
      <c r="AR769" s="59"/>
      <c r="AS769" s="59"/>
      <c r="AT769" s="60"/>
      <c r="AU769" s="61"/>
      <c r="AV769" s="61"/>
      <c r="AW769" s="61"/>
      <c r="AX769" s="61"/>
      <c r="AY769" s="61"/>
      <c r="AZ769" s="58"/>
      <c r="BA769" s="59"/>
      <c r="BB769" s="59"/>
      <c r="BC769" s="59"/>
      <c r="BD769" s="59"/>
      <c r="BE769" s="62"/>
    </row>
    <row r="770" spans="2:57" ht="15.95" customHeight="1" x14ac:dyDescent="0.15">
      <c r="B770" s="50" t="str">
        <f t="shared" si="61"/>
        <v/>
      </c>
      <c r="C770" s="51"/>
      <c r="D770" s="52"/>
      <c r="E770" s="53"/>
      <c r="F770" s="53"/>
      <c r="G770" s="53"/>
      <c r="H770" s="53"/>
      <c r="I770" s="54"/>
      <c r="J770" s="55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7"/>
      <c r="X770" s="58"/>
      <c r="Y770" s="59"/>
      <c r="Z770" s="59"/>
      <c r="AA770" s="59"/>
      <c r="AB770" s="59"/>
      <c r="AC770" s="59"/>
      <c r="AD770" s="58"/>
      <c r="AE770" s="59"/>
      <c r="AF770" s="59"/>
      <c r="AG770" s="59"/>
      <c r="AH770" s="59"/>
      <c r="AI770" s="58"/>
      <c r="AJ770" s="59"/>
      <c r="AK770" s="59"/>
      <c r="AL770" s="59"/>
      <c r="AM770" s="58"/>
      <c r="AN770" s="59"/>
      <c r="AO770" s="59"/>
      <c r="AP770" s="58"/>
      <c r="AQ770" s="59"/>
      <c r="AR770" s="59"/>
      <c r="AS770" s="59"/>
      <c r="AT770" s="60"/>
      <c r="AU770" s="61"/>
      <c r="AV770" s="61"/>
      <c r="AW770" s="61"/>
      <c r="AX770" s="61"/>
      <c r="AY770" s="61"/>
      <c r="AZ770" s="58"/>
      <c r="BA770" s="59"/>
      <c r="BB770" s="59"/>
      <c r="BC770" s="59"/>
      <c r="BD770" s="59"/>
      <c r="BE770" s="62"/>
    </row>
    <row r="771" spans="2:57" ht="15.95" customHeight="1" x14ac:dyDescent="0.15">
      <c r="B771" s="50" t="str">
        <f t="shared" si="61"/>
        <v/>
      </c>
      <c r="C771" s="51"/>
      <c r="D771" s="52"/>
      <c r="E771" s="53"/>
      <c r="F771" s="53"/>
      <c r="G771" s="53"/>
      <c r="H771" s="53"/>
      <c r="I771" s="54"/>
      <c r="J771" s="55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7"/>
      <c r="X771" s="58"/>
      <c r="Y771" s="59"/>
      <c r="Z771" s="59"/>
      <c r="AA771" s="59"/>
      <c r="AB771" s="59"/>
      <c r="AC771" s="59"/>
      <c r="AD771" s="58"/>
      <c r="AE771" s="59"/>
      <c r="AF771" s="59"/>
      <c r="AG771" s="59"/>
      <c r="AH771" s="59"/>
      <c r="AI771" s="58"/>
      <c r="AJ771" s="59"/>
      <c r="AK771" s="59"/>
      <c r="AL771" s="59"/>
      <c r="AM771" s="58"/>
      <c r="AN771" s="59"/>
      <c r="AO771" s="59"/>
      <c r="AP771" s="58"/>
      <c r="AQ771" s="59"/>
      <c r="AR771" s="59"/>
      <c r="AS771" s="59"/>
      <c r="AT771" s="60"/>
      <c r="AU771" s="61"/>
      <c r="AV771" s="61"/>
      <c r="AW771" s="61"/>
      <c r="AX771" s="61"/>
      <c r="AY771" s="61"/>
      <c r="AZ771" s="58"/>
      <c r="BA771" s="59"/>
      <c r="BB771" s="59"/>
      <c r="BC771" s="59"/>
      <c r="BD771" s="59"/>
      <c r="BE771" s="62"/>
    </row>
    <row r="772" spans="2:57" ht="15.95" customHeight="1" x14ac:dyDescent="0.15">
      <c r="B772" s="50" t="str">
        <f t="shared" si="61"/>
        <v/>
      </c>
      <c r="C772" s="51"/>
      <c r="D772" s="52"/>
      <c r="E772" s="53"/>
      <c r="F772" s="53"/>
      <c r="G772" s="53"/>
      <c r="H772" s="53"/>
      <c r="I772" s="54"/>
      <c r="J772" s="55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7"/>
      <c r="X772" s="58"/>
      <c r="Y772" s="59"/>
      <c r="Z772" s="59"/>
      <c r="AA772" s="59"/>
      <c r="AB772" s="59"/>
      <c r="AC772" s="59"/>
      <c r="AD772" s="58"/>
      <c r="AE772" s="59"/>
      <c r="AF772" s="59"/>
      <c r="AG772" s="59"/>
      <c r="AH772" s="59"/>
      <c r="AI772" s="58"/>
      <c r="AJ772" s="59"/>
      <c r="AK772" s="59"/>
      <c r="AL772" s="59"/>
      <c r="AM772" s="58"/>
      <c r="AN772" s="59"/>
      <c r="AO772" s="59"/>
      <c r="AP772" s="58"/>
      <c r="AQ772" s="59"/>
      <c r="AR772" s="59"/>
      <c r="AS772" s="59"/>
      <c r="AT772" s="60"/>
      <c r="AU772" s="61"/>
      <c r="AV772" s="61"/>
      <c r="AW772" s="61"/>
      <c r="AX772" s="61"/>
      <c r="AY772" s="61"/>
      <c r="AZ772" s="58"/>
      <c r="BA772" s="59"/>
      <c r="BB772" s="59"/>
      <c r="BC772" s="59"/>
      <c r="BD772" s="59"/>
      <c r="BE772" s="62"/>
    </row>
    <row r="773" spans="2:57" ht="15.95" customHeight="1" x14ac:dyDescent="0.15">
      <c r="B773" s="50" t="str">
        <f t="shared" si="61"/>
        <v/>
      </c>
      <c r="C773" s="51"/>
      <c r="D773" s="52"/>
      <c r="E773" s="53"/>
      <c r="F773" s="53"/>
      <c r="G773" s="53"/>
      <c r="H773" s="53"/>
      <c r="I773" s="54"/>
      <c r="J773" s="55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7"/>
      <c r="X773" s="58"/>
      <c r="Y773" s="59"/>
      <c r="Z773" s="59"/>
      <c r="AA773" s="59"/>
      <c r="AB773" s="59"/>
      <c r="AC773" s="59"/>
      <c r="AD773" s="58"/>
      <c r="AE773" s="59"/>
      <c r="AF773" s="59"/>
      <c r="AG773" s="59"/>
      <c r="AH773" s="59"/>
      <c r="AI773" s="58"/>
      <c r="AJ773" s="59"/>
      <c r="AK773" s="59"/>
      <c r="AL773" s="59"/>
      <c r="AM773" s="58"/>
      <c r="AN773" s="59"/>
      <c r="AO773" s="59"/>
      <c r="AP773" s="58"/>
      <c r="AQ773" s="59"/>
      <c r="AR773" s="59"/>
      <c r="AS773" s="59"/>
      <c r="AT773" s="60"/>
      <c r="AU773" s="61"/>
      <c r="AV773" s="61"/>
      <c r="AW773" s="61"/>
      <c r="AX773" s="61"/>
      <c r="AY773" s="61"/>
      <c r="AZ773" s="58"/>
      <c r="BA773" s="59"/>
      <c r="BB773" s="59"/>
      <c r="BC773" s="59"/>
      <c r="BD773" s="59"/>
      <c r="BE773" s="62"/>
    </row>
    <row r="774" spans="2:57" ht="15.95" customHeight="1" x14ac:dyDescent="0.15">
      <c r="B774" s="50" t="str">
        <f t="shared" si="61"/>
        <v/>
      </c>
      <c r="C774" s="51"/>
      <c r="D774" s="52"/>
      <c r="E774" s="53"/>
      <c r="F774" s="53"/>
      <c r="G774" s="53"/>
      <c r="H774" s="53"/>
      <c r="I774" s="54"/>
      <c r="J774" s="55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7"/>
      <c r="X774" s="58"/>
      <c r="Y774" s="59"/>
      <c r="Z774" s="59"/>
      <c r="AA774" s="59"/>
      <c r="AB774" s="59"/>
      <c r="AC774" s="59"/>
      <c r="AD774" s="58"/>
      <c r="AE774" s="59"/>
      <c r="AF774" s="59"/>
      <c r="AG774" s="59"/>
      <c r="AH774" s="59"/>
      <c r="AI774" s="58"/>
      <c r="AJ774" s="59"/>
      <c r="AK774" s="59"/>
      <c r="AL774" s="59"/>
      <c r="AM774" s="58"/>
      <c r="AN774" s="59"/>
      <c r="AO774" s="59"/>
      <c r="AP774" s="58"/>
      <c r="AQ774" s="59"/>
      <c r="AR774" s="59"/>
      <c r="AS774" s="59"/>
      <c r="AT774" s="60"/>
      <c r="AU774" s="61"/>
      <c r="AV774" s="61"/>
      <c r="AW774" s="61"/>
      <c r="AX774" s="61"/>
      <c r="AY774" s="61"/>
      <c r="AZ774" s="58"/>
      <c r="BA774" s="59"/>
      <c r="BB774" s="59"/>
      <c r="BC774" s="59"/>
      <c r="BD774" s="59"/>
      <c r="BE774" s="62"/>
    </row>
    <row r="775" spans="2:57" ht="15.95" customHeight="1" x14ac:dyDescent="0.15">
      <c r="B775" s="50" t="str">
        <f t="shared" si="61"/>
        <v/>
      </c>
      <c r="C775" s="51"/>
      <c r="D775" s="52"/>
      <c r="E775" s="53"/>
      <c r="F775" s="53"/>
      <c r="G775" s="53"/>
      <c r="H775" s="53"/>
      <c r="I775" s="54"/>
      <c r="J775" s="55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7"/>
      <c r="X775" s="58"/>
      <c r="Y775" s="59"/>
      <c r="Z775" s="59"/>
      <c r="AA775" s="59"/>
      <c r="AB775" s="59"/>
      <c r="AC775" s="59"/>
      <c r="AD775" s="58"/>
      <c r="AE775" s="59"/>
      <c r="AF775" s="59"/>
      <c r="AG775" s="59"/>
      <c r="AH775" s="59"/>
      <c r="AI775" s="58"/>
      <c r="AJ775" s="59"/>
      <c r="AK775" s="59"/>
      <c r="AL775" s="59"/>
      <c r="AM775" s="58"/>
      <c r="AN775" s="59"/>
      <c r="AO775" s="59"/>
      <c r="AP775" s="58"/>
      <c r="AQ775" s="59"/>
      <c r="AR775" s="59"/>
      <c r="AS775" s="59"/>
      <c r="AT775" s="60"/>
      <c r="AU775" s="61"/>
      <c r="AV775" s="61"/>
      <c r="AW775" s="61"/>
      <c r="AX775" s="61"/>
      <c r="AY775" s="61"/>
      <c r="AZ775" s="58"/>
      <c r="BA775" s="59"/>
      <c r="BB775" s="59"/>
      <c r="BC775" s="59"/>
      <c r="BD775" s="59"/>
      <c r="BE775" s="62"/>
    </row>
    <row r="776" spans="2:57" ht="15.95" customHeight="1" x14ac:dyDescent="0.15">
      <c r="B776" s="50" t="str">
        <f t="shared" si="61"/>
        <v/>
      </c>
      <c r="C776" s="51"/>
      <c r="D776" s="52"/>
      <c r="E776" s="53"/>
      <c r="F776" s="53"/>
      <c r="G776" s="53"/>
      <c r="H776" s="53"/>
      <c r="I776" s="54"/>
      <c r="J776" s="55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7"/>
      <c r="X776" s="58"/>
      <c r="Y776" s="59"/>
      <c r="Z776" s="59"/>
      <c r="AA776" s="59"/>
      <c r="AB776" s="59"/>
      <c r="AC776" s="59"/>
      <c r="AD776" s="58"/>
      <c r="AE776" s="59"/>
      <c r="AF776" s="59"/>
      <c r="AG776" s="59"/>
      <c r="AH776" s="59"/>
      <c r="AI776" s="58"/>
      <c r="AJ776" s="59"/>
      <c r="AK776" s="59"/>
      <c r="AL776" s="59"/>
      <c r="AM776" s="58"/>
      <c r="AN776" s="59"/>
      <c r="AO776" s="59"/>
      <c r="AP776" s="58"/>
      <c r="AQ776" s="59"/>
      <c r="AR776" s="59"/>
      <c r="AS776" s="59"/>
      <c r="AT776" s="60"/>
      <c r="AU776" s="61"/>
      <c r="AV776" s="61"/>
      <c r="AW776" s="61"/>
      <c r="AX776" s="61"/>
      <c r="AY776" s="61"/>
      <c r="AZ776" s="58"/>
      <c r="BA776" s="59"/>
      <c r="BB776" s="59"/>
      <c r="BC776" s="59"/>
      <c r="BD776" s="59"/>
      <c r="BE776" s="62"/>
    </row>
    <row r="777" spans="2:57" ht="15.95" customHeight="1" x14ac:dyDescent="0.15">
      <c r="B777" s="50" t="str">
        <f t="shared" si="61"/>
        <v/>
      </c>
      <c r="C777" s="51"/>
      <c r="D777" s="52"/>
      <c r="E777" s="53"/>
      <c r="F777" s="53"/>
      <c r="G777" s="53"/>
      <c r="H777" s="53"/>
      <c r="I777" s="54"/>
      <c r="J777" s="55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7"/>
      <c r="X777" s="58"/>
      <c r="Y777" s="59"/>
      <c r="Z777" s="59"/>
      <c r="AA777" s="59"/>
      <c r="AB777" s="59"/>
      <c r="AC777" s="59"/>
      <c r="AD777" s="58"/>
      <c r="AE777" s="59"/>
      <c r="AF777" s="59"/>
      <c r="AG777" s="59"/>
      <c r="AH777" s="59"/>
      <c r="AI777" s="58"/>
      <c r="AJ777" s="59"/>
      <c r="AK777" s="59"/>
      <c r="AL777" s="59"/>
      <c r="AM777" s="58"/>
      <c r="AN777" s="59"/>
      <c r="AO777" s="59"/>
      <c r="AP777" s="58"/>
      <c r="AQ777" s="59"/>
      <c r="AR777" s="59"/>
      <c r="AS777" s="59"/>
      <c r="AT777" s="60"/>
      <c r="AU777" s="61"/>
      <c r="AV777" s="61"/>
      <c r="AW777" s="61"/>
      <c r="AX777" s="61"/>
      <c r="AY777" s="61"/>
      <c r="AZ777" s="58"/>
      <c r="BA777" s="59"/>
      <c r="BB777" s="59"/>
      <c r="BC777" s="59"/>
      <c r="BD777" s="59"/>
      <c r="BE777" s="62"/>
    </row>
    <row r="778" spans="2:57" ht="15.95" customHeight="1" x14ac:dyDescent="0.15">
      <c r="B778" s="50" t="str">
        <f t="shared" ref="B778:B841" si="62">IF(D775&lt;&gt;"",ROW(B778)-8,"")</f>
        <v/>
      </c>
      <c r="C778" s="51"/>
      <c r="D778" s="52"/>
      <c r="E778" s="53"/>
      <c r="F778" s="53"/>
      <c r="G778" s="53"/>
      <c r="H778" s="53"/>
      <c r="I778" s="54"/>
      <c r="J778" s="55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7"/>
      <c r="X778" s="58"/>
      <c r="Y778" s="59"/>
      <c r="Z778" s="59"/>
      <c r="AA778" s="59"/>
      <c r="AB778" s="59"/>
      <c r="AC778" s="59"/>
      <c r="AD778" s="58"/>
      <c r="AE778" s="59"/>
      <c r="AF778" s="59"/>
      <c r="AG778" s="59"/>
      <c r="AH778" s="59"/>
      <c r="AI778" s="58"/>
      <c r="AJ778" s="59"/>
      <c r="AK778" s="59"/>
      <c r="AL778" s="59"/>
      <c r="AM778" s="58"/>
      <c r="AN778" s="59"/>
      <c r="AO778" s="59"/>
      <c r="AP778" s="58"/>
      <c r="AQ778" s="59"/>
      <c r="AR778" s="59"/>
      <c r="AS778" s="59"/>
      <c r="AT778" s="60"/>
      <c r="AU778" s="61"/>
      <c r="AV778" s="61"/>
      <c r="AW778" s="61"/>
      <c r="AX778" s="61"/>
      <c r="AY778" s="61"/>
      <c r="AZ778" s="58"/>
      <c r="BA778" s="59"/>
      <c r="BB778" s="59"/>
      <c r="BC778" s="59"/>
      <c r="BD778" s="59"/>
      <c r="BE778" s="62"/>
    </row>
    <row r="779" spans="2:57" ht="15.95" customHeight="1" x14ac:dyDescent="0.15">
      <c r="B779" s="50" t="str">
        <f t="shared" si="62"/>
        <v/>
      </c>
      <c r="C779" s="51"/>
      <c r="D779" s="52"/>
      <c r="E779" s="53"/>
      <c r="F779" s="53"/>
      <c r="G779" s="53"/>
      <c r="H779" s="53"/>
      <c r="I779" s="54"/>
      <c r="J779" s="55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7"/>
      <c r="X779" s="58"/>
      <c r="Y779" s="59"/>
      <c r="Z779" s="59"/>
      <c r="AA779" s="59"/>
      <c r="AB779" s="59"/>
      <c r="AC779" s="59"/>
      <c r="AD779" s="58"/>
      <c r="AE779" s="59"/>
      <c r="AF779" s="59"/>
      <c r="AG779" s="59"/>
      <c r="AH779" s="59"/>
      <c r="AI779" s="58"/>
      <c r="AJ779" s="59"/>
      <c r="AK779" s="59"/>
      <c r="AL779" s="59"/>
      <c r="AM779" s="58"/>
      <c r="AN779" s="59"/>
      <c r="AO779" s="59"/>
      <c r="AP779" s="58"/>
      <c r="AQ779" s="59"/>
      <c r="AR779" s="59"/>
      <c r="AS779" s="59"/>
      <c r="AT779" s="60"/>
      <c r="AU779" s="61"/>
      <c r="AV779" s="61"/>
      <c r="AW779" s="61"/>
      <c r="AX779" s="61"/>
      <c r="AY779" s="61"/>
      <c r="AZ779" s="58"/>
      <c r="BA779" s="59"/>
      <c r="BB779" s="59"/>
      <c r="BC779" s="59"/>
      <c r="BD779" s="59"/>
      <c r="BE779" s="62"/>
    </row>
    <row r="780" spans="2:57" ht="15.95" customHeight="1" x14ac:dyDescent="0.15">
      <c r="B780" s="50" t="str">
        <f t="shared" si="62"/>
        <v/>
      </c>
      <c r="C780" s="51"/>
      <c r="D780" s="52"/>
      <c r="E780" s="53"/>
      <c r="F780" s="53"/>
      <c r="G780" s="53"/>
      <c r="H780" s="53"/>
      <c r="I780" s="54"/>
      <c r="J780" s="55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7"/>
      <c r="X780" s="58"/>
      <c r="Y780" s="59"/>
      <c r="Z780" s="59"/>
      <c r="AA780" s="59"/>
      <c r="AB780" s="59"/>
      <c r="AC780" s="59"/>
      <c r="AD780" s="58"/>
      <c r="AE780" s="59"/>
      <c r="AF780" s="59"/>
      <c r="AG780" s="59"/>
      <c r="AH780" s="59"/>
      <c r="AI780" s="58"/>
      <c r="AJ780" s="59"/>
      <c r="AK780" s="59"/>
      <c r="AL780" s="59"/>
      <c r="AM780" s="58"/>
      <c r="AN780" s="59"/>
      <c r="AO780" s="59"/>
      <c r="AP780" s="58"/>
      <c r="AQ780" s="59"/>
      <c r="AR780" s="59"/>
      <c r="AS780" s="59"/>
      <c r="AT780" s="60"/>
      <c r="AU780" s="61"/>
      <c r="AV780" s="61"/>
      <c r="AW780" s="61"/>
      <c r="AX780" s="61"/>
      <c r="AY780" s="61"/>
      <c r="AZ780" s="58"/>
      <c r="BA780" s="59"/>
      <c r="BB780" s="59"/>
      <c r="BC780" s="59"/>
      <c r="BD780" s="59"/>
      <c r="BE780" s="62"/>
    </row>
    <row r="781" spans="2:57" ht="15.95" customHeight="1" x14ac:dyDescent="0.15">
      <c r="B781" s="50" t="str">
        <f t="shared" si="62"/>
        <v/>
      </c>
      <c r="C781" s="51"/>
      <c r="D781" s="52"/>
      <c r="E781" s="53"/>
      <c r="F781" s="53"/>
      <c r="G781" s="53"/>
      <c r="H781" s="53"/>
      <c r="I781" s="54"/>
      <c r="J781" s="55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7"/>
      <c r="X781" s="58"/>
      <c r="Y781" s="59"/>
      <c r="Z781" s="59"/>
      <c r="AA781" s="59"/>
      <c r="AB781" s="59"/>
      <c r="AC781" s="59"/>
      <c r="AD781" s="58"/>
      <c r="AE781" s="59"/>
      <c r="AF781" s="59"/>
      <c r="AG781" s="59"/>
      <c r="AH781" s="59"/>
      <c r="AI781" s="58"/>
      <c r="AJ781" s="59"/>
      <c r="AK781" s="59"/>
      <c r="AL781" s="59"/>
      <c r="AM781" s="58"/>
      <c r="AN781" s="59"/>
      <c r="AO781" s="59"/>
      <c r="AP781" s="58"/>
      <c r="AQ781" s="59"/>
      <c r="AR781" s="59"/>
      <c r="AS781" s="59"/>
      <c r="AT781" s="60"/>
      <c r="AU781" s="61"/>
      <c r="AV781" s="61"/>
      <c r="AW781" s="61"/>
      <c r="AX781" s="61"/>
      <c r="AY781" s="61"/>
      <c r="AZ781" s="58"/>
      <c r="BA781" s="59"/>
      <c r="BB781" s="59"/>
      <c r="BC781" s="59"/>
      <c r="BD781" s="59"/>
      <c r="BE781" s="62"/>
    </row>
    <row r="782" spans="2:57" ht="15.95" customHeight="1" x14ac:dyDescent="0.15">
      <c r="B782" s="50" t="str">
        <f t="shared" si="62"/>
        <v/>
      </c>
      <c r="C782" s="51"/>
      <c r="D782" s="52"/>
      <c r="E782" s="53"/>
      <c r="F782" s="53"/>
      <c r="G782" s="53"/>
      <c r="H782" s="53"/>
      <c r="I782" s="54"/>
      <c r="J782" s="55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7"/>
      <c r="X782" s="58"/>
      <c r="Y782" s="59"/>
      <c r="Z782" s="59"/>
      <c r="AA782" s="59"/>
      <c r="AB782" s="59"/>
      <c r="AC782" s="59"/>
      <c r="AD782" s="58"/>
      <c r="AE782" s="59"/>
      <c r="AF782" s="59"/>
      <c r="AG782" s="59"/>
      <c r="AH782" s="59"/>
      <c r="AI782" s="58"/>
      <c r="AJ782" s="59"/>
      <c r="AK782" s="59"/>
      <c r="AL782" s="59"/>
      <c r="AM782" s="58"/>
      <c r="AN782" s="59"/>
      <c r="AO782" s="59"/>
      <c r="AP782" s="58"/>
      <c r="AQ782" s="59"/>
      <c r="AR782" s="59"/>
      <c r="AS782" s="59"/>
      <c r="AT782" s="60"/>
      <c r="AU782" s="61"/>
      <c r="AV782" s="61"/>
      <c r="AW782" s="61"/>
      <c r="AX782" s="61"/>
      <c r="AY782" s="61"/>
      <c r="AZ782" s="58"/>
      <c r="BA782" s="59"/>
      <c r="BB782" s="59"/>
      <c r="BC782" s="59"/>
      <c r="BD782" s="59"/>
      <c r="BE782" s="62"/>
    </row>
    <row r="783" spans="2:57" ht="15.95" customHeight="1" x14ac:dyDescent="0.15">
      <c r="B783" s="50" t="str">
        <f t="shared" si="62"/>
        <v/>
      </c>
      <c r="C783" s="51"/>
      <c r="D783" s="52"/>
      <c r="E783" s="53"/>
      <c r="F783" s="53"/>
      <c r="G783" s="53"/>
      <c r="H783" s="53"/>
      <c r="I783" s="54"/>
      <c r="J783" s="55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7"/>
      <c r="X783" s="58"/>
      <c r="Y783" s="59"/>
      <c r="Z783" s="59"/>
      <c r="AA783" s="59"/>
      <c r="AB783" s="59"/>
      <c r="AC783" s="59"/>
      <c r="AD783" s="58"/>
      <c r="AE783" s="59"/>
      <c r="AF783" s="59"/>
      <c r="AG783" s="59"/>
      <c r="AH783" s="59"/>
      <c r="AI783" s="58"/>
      <c r="AJ783" s="59"/>
      <c r="AK783" s="59"/>
      <c r="AL783" s="59"/>
      <c r="AM783" s="58"/>
      <c r="AN783" s="59"/>
      <c r="AO783" s="59"/>
      <c r="AP783" s="58"/>
      <c r="AQ783" s="59"/>
      <c r="AR783" s="59"/>
      <c r="AS783" s="59"/>
      <c r="AT783" s="60"/>
      <c r="AU783" s="61"/>
      <c r="AV783" s="61"/>
      <c r="AW783" s="61"/>
      <c r="AX783" s="61"/>
      <c r="AY783" s="61"/>
      <c r="AZ783" s="58"/>
      <c r="BA783" s="59"/>
      <c r="BB783" s="59"/>
      <c r="BC783" s="59"/>
      <c r="BD783" s="59"/>
      <c r="BE783" s="62"/>
    </row>
    <row r="784" spans="2:57" ht="15.95" customHeight="1" x14ac:dyDescent="0.15">
      <c r="B784" s="50" t="str">
        <f t="shared" si="62"/>
        <v/>
      </c>
      <c r="C784" s="51"/>
      <c r="D784" s="52"/>
      <c r="E784" s="53"/>
      <c r="F784" s="53"/>
      <c r="G784" s="53"/>
      <c r="H784" s="53"/>
      <c r="I784" s="54"/>
      <c r="J784" s="55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7"/>
      <c r="X784" s="58"/>
      <c r="Y784" s="59"/>
      <c r="Z784" s="59"/>
      <c r="AA784" s="59"/>
      <c r="AB784" s="59"/>
      <c r="AC784" s="59"/>
      <c r="AD784" s="58"/>
      <c r="AE784" s="59"/>
      <c r="AF784" s="59"/>
      <c r="AG784" s="59"/>
      <c r="AH784" s="59"/>
      <c r="AI784" s="58"/>
      <c r="AJ784" s="59"/>
      <c r="AK784" s="59"/>
      <c r="AL784" s="59"/>
      <c r="AM784" s="58"/>
      <c r="AN784" s="59"/>
      <c r="AO784" s="59"/>
      <c r="AP784" s="58"/>
      <c r="AQ784" s="59"/>
      <c r="AR784" s="59"/>
      <c r="AS784" s="59"/>
      <c r="AT784" s="60"/>
      <c r="AU784" s="61"/>
      <c r="AV784" s="61"/>
      <c r="AW784" s="61"/>
      <c r="AX784" s="61"/>
      <c r="AY784" s="61"/>
      <c r="AZ784" s="58"/>
      <c r="BA784" s="59"/>
      <c r="BB784" s="59"/>
      <c r="BC784" s="59"/>
      <c r="BD784" s="59"/>
      <c r="BE784" s="62"/>
    </row>
    <row r="785" spans="2:57" ht="15.95" customHeight="1" x14ac:dyDescent="0.15">
      <c r="B785" s="50" t="str">
        <f t="shared" si="62"/>
        <v/>
      </c>
      <c r="C785" s="51"/>
      <c r="D785" s="52"/>
      <c r="E785" s="53"/>
      <c r="F785" s="53"/>
      <c r="G785" s="53"/>
      <c r="H785" s="53"/>
      <c r="I785" s="54"/>
      <c r="J785" s="55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7"/>
      <c r="X785" s="58"/>
      <c r="Y785" s="59"/>
      <c r="Z785" s="59"/>
      <c r="AA785" s="59"/>
      <c r="AB785" s="59"/>
      <c r="AC785" s="59"/>
      <c r="AD785" s="58"/>
      <c r="AE785" s="59"/>
      <c r="AF785" s="59"/>
      <c r="AG785" s="59"/>
      <c r="AH785" s="59"/>
      <c r="AI785" s="58"/>
      <c r="AJ785" s="59"/>
      <c r="AK785" s="59"/>
      <c r="AL785" s="59"/>
      <c r="AM785" s="58"/>
      <c r="AN785" s="59"/>
      <c r="AO785" s="59"/>
      <c r="AP785" s="58"/>
      <c r="AQ785" s="59"/>
      <c r="AR785" s="59"/>
      <c r="AS785" s="59"/>
      <c r="AT785" s="60"/>
      <c r="AU785" s="61"/>
      <c r="AV785" s="61"/>
      <c r="AW785" s="61"/>
      <c r="AX785" s="61"/>
      <c r="AY785" s="61"/>
      <c r="AZ785" s="58"/>
      <c r="BA785" s="59"/>
      <c r="BB785" s="59"/>
      <c r="BC785" s="59"/>
      <c r="BD785" s="59"/>
      <c r="BE785" s="62"/>
    </row>
    <row r="786" spans="2:57" ht="15.95" customHeight="1" x14ac:dyDescent="0.15">
      <c r="B786" s="50" t="str">
        <f t="shared" si="62"/>
        <v/>
      </c>
      <c r="C786" s="51"/>
      <c r="D786" s="52"/>
      <c r="E786" s="53"/>
      <c r="F786" s="53"/>
      <c r="G786" s="53"/>
      <c r="H786" s="53"/>
      <c r="I786" s="54"/>
      <c r="J786" s="55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7"/>
      <c r="X786" s="58"/>
      <c r="Y786" s="59"/>
      <c r="Z786" s="59"/>
      <c r="AA786" s="59"/>
      <c r="AB786" s="59"/>
      <c r="AC786" s="59"/>
      <c r="AD786" s="58"/>
      <c r="AE786" s="59"/>
      <c r="AF786" s="59"/>
      <c r="AG786" s="59"/>
      <c r="AH786" s="59"/>
      <c r="AI786" s="58"/>
      <c r="AJ786" s="59"/>
      <c r="AK786" s="59"/>
      <c r="AL786" s="59"/>
      <c r="AM786" s="58"/>
      <c r="AN786" s="59"/>
      <c r="AO786" s="59"/>
      <c r="AP786" s="58"/>
      <c r="AQ786" s="59"/>
      <c r="AR786" s="59"/>
      <c r="AS786" s="59"/>
      <c r="AT786" s="60"/>
      <c r="AU786" s="61"/>
      <c r="AV786" s="61"/>
      <c r="AW786" s="61"/>
      <c r="AX786" s="61"/>
      <c r="AY786" s="61"/>
      <c r="AZ786" s="58"/>
      <c r="BA786" s="59"/>
      <c r="BB786" s="59"/>
      <c r="BC786" s="59"/>
      <c r="BD786" s="59"/>
      <c r="BE786" s="62"/>
    </row>
    <row r="787" spans="2:57" ht="15.95" customHeight="1" x14ac:dyDescent="0.15">
      <c r="B787" s="50" t="str">
        <f t="shared" si="62"/>
        <v/>
      </c>
      <c r="C787" s="51"/>
      <c r="D787" s="52"/>
      <c r="E787" s="53"/>
      <c r="F787" s="53"/>
      <c r="G787" s="53"/>
      <c r="H787" s="53"/>
      <c r="I787" s="54"/>
      <c r="J787" s="55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7"/>
      <c r="X787" s="58"/>
      <c r="Y787" s="59"/>
      <c r="Z787" s="59"/>
      <c r="AA787" s="59"/>
      <c r="AB787" s="59"/>
      <c r="AC787" s="59"/>
      <c r="AD787" s="58"/>
      <c r="AE787" s="59"/>
      <c r="AF787" s="59"/>
      <c r="AG787" s="59"/>
      <c r="AH787" s="59"/>
      <c r="AI787" s="58"/>
      <c r="AJ787" s="59"/>
      <c r="AK787" s="59"/>
      <c r="AL787" s="59"/>
      <c r="AM787" s="58"/>
      <c r="AN787" s="59"/>
      <c r="AO787" s="59"/>
      <c r="AP787" s="58"/>
      <c r="AQ787" s="59"/>
      <c r="AR787" s="59"/>
      <c r="AS787" s="59"/>
      <c r="AT787" s="60"/>
      <c r="AU787" s="61"/>
      <c r="AV787" s="61"/>
      <c r="AW787" s="61"/>
      <c r="AX787" s="61"/>
      <c r="AY787" s="61"/>
      <c r="AZ787" s="58"/>
      <c r="BA787" s="59"/>
      <c r="BB787" s="59"/>
      <c r="BC787" s="59"/>
      <c r="BD787" s="59"/>
      <c r="BE787" s="62"/>
    </row>
    <row r="788" spans="2:57" ht="15.95" customHeight="1" x14ac:dyDescent="0.15">
      <c r="B788" s="50" t="str">
        <f t="shared" si="62"/>
        <v/>
      </c>
      <c r="C788" s="51"/>
      <c r="D788" s="52"/>
      <c r="E788" s="53"/>
      <c r="F788" s="53"/>
      <c r="G788" s="53"/>
      <c r="H788" s="53"/>
      <c r="I788" s="54"/>
      <c r="J788" s="55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7"/>
      <c r="X788" s="58"/>
      <c r="Y788" s="59"/>
      <c r="Z788" s="59"/>
      <c r="AA788" s="59"/>
      <c r="AB788" s="59"/>
      <c r="AC788" s="59"/>
      <c r="AD788" s="58"/>
      <c r="AE788" s="59"/>
      <c r="AF788" s="59"/>
      <c r="AG788" s="59"/>
      <c r="AH788" s="59"/>
      <c r="AI788" s="58"/>
      <c r="AJ788" s="59"/>
      <c r="AK788" s="59"/>
      <c r="AL788" s="59"/>
      <c r="AM788" s="58"/>
      <c r="AN788" s="59"/>
      <c r="AO788" s="59"/>
      <c r="AP788" s="58"/>
      <c r="AQ788" s="59"/>
      <c r="AR788" s="59"/>
      <c r="AS788" s="59"/>
      <c r="AT788" s="60"/>
      <c r="AU788" s="61"/>
      <c r="AV788" s="61"/>
      <c r="AW788" s="61"/>
      <c r="AX788" s="61"/>
      <c r="AY788" s="61"/>
      <c r="AZ788" s="58"/>
      <c r="BA788" s="59"/>
      <c r="BB788" s="59"/>
      <c r="BC788" s="59"/>
      <c r="BD788" s="59"/>
      <c r="BE788" s="62"/>
    </row>
    <row r="789" spans="2:57" ht="15.95" customHeight="1" x14ac:dyDescent="0.15">
      <c r="B789" s="50" t="str">
        <f t="shared" si="62"/>
        <v/>
      </c>
      <c r="C789" s="51"/>
      <c r="D789" s="52"/>
      <c r="E789" s="53"/>
      <c r="F789" s="53"/>
      <c r="G789" s="53"/>
      <c r="H789" s="53"/>
      <c r="I789" s="54"/>
      <c r="J789" s="55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7"/>
      <c r="X789" s="58"/>
      <c r="Y789" s="59"/>
      <c r="Z789" s="59"/>
      <c r="AA789" s="59"/>
      <c r="AB789" s="59"/>
      <c r="AC789" s="59"/>
      <c r="AD789" s="58"/>
      <c r="AE789" s="59"/>
      <c r="AF789" s="59"/>
      <c r="AG789" s="59"/>
      <c r="AH789" s="59"/>
      <c r="AI789" s="58"/>
      <c r="AJ789" s="59"/>
      <c r="AK789" s="59"/>
      <c r="AL789" s="59"/>
      <c r="AM789" s="58"/>
      <c r="AN789" s="59"/>
      <c r="AO789" s="59"/>
      <c r="AP789" s="58"/>
      <c r="AQ789" s="59"/>
      <c r="AR789" s="59"/>
      <c r="AS789" s="59"/>
      <c r="AT789" s="60"/>
      <c r="AU789" s="61"/>
      <c r="AV789" s="61"/>
      <c r="AW789" s="61"/>
      <c r="AX789" s="61"/>
      <c r="AY789" s="61"/>
      <c r="AZ789" s="58"/>
      <c r="BA789" s="59"/>
      <c r="BB789" s="59"/>
      <c r="BC789" s="59"/>
      <c r="BD789" s="59"/>
      <c r="BE789" s="62"/>
    </row>
    <row r="790" spans="2:57" ht="15.95" customHeight="1" x14ac:dyDescent="0.15">
      <c r="B790" s="50" t="str">
        <f t="shared" si="62"/>
        <v/>
      </c>
      <c r="C790" s="51"/>
      <c r="D790" s="52"/>
      <c r="E790" s="53"/>
      <c r="F790" s="53"/>
      <c r="G790" s="53"/>
      <c r="H790" s="53"/>
      <c r="I790" s="54"/>
      <c r="J790" s="55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7"/>
      <c r="X790" s="58"/>
      <c r="Y790" s="59"/>
      <c r="Z790" s="59"/>
      <c r="AA790" s="59"/>
      <c r="AB790" s="59"/>
      <c r="AC790" s="59"/>
      <c r="AD790" s="58"/>
      <c r="AE790" s="59"/>
      <c r="AF790" s="59"/>
      <c r="AG790" s="59"/>
      <c r="AH790" s="59"/>
      <c r="AI790" s="58"/>
      <c r="AJ790" s="59"/>
      <c r="AK790" s="59"/>
      <c r="AL790" s="59"/>
      <c r="AM790" s="58"/>
      <c r="AN790" s="59"/>
      <c r="AO790" s="59"/>
      <c r="AP790" s="58"/>
      <c r="AQ790" s="59"/>
      <c r="AR790" s="59"/>
      <c r="AS790" s="59"/>
      <c r="AT790" s="60"/>
      <c r="AU790" s="61"/>
      <c r="AV790" s="61"/>
      <c r="AW790" s="61"/>
      <c r="AX790" s="61"/>
      <c r="AY790" s="61"/>
      <c r="AZ790" s="58"/>
      <c r="BA790" s="59"/>
      <c r="BB790" s="59"/>
      <c r="BC790" s="59"/>
      <c r="BD790" s="59"/>
      <c r="BE790" s="62"/>
    </row>
    <row r="791" spans="2:57" ht="15.95" customHeight="1" x14ac:dyDescent="0.15">
      <c r="B791" s="50" t="str">
        <f t="shared" si="62"/>
        <v/>
      </c>
      <c r="C791" s="51"/>
      <c r="D791" s="52"/>
      <c r="E791" s="53"/>
      <c r="F791" s="53"/>
      <c r="G791" s="53"/>
      <c r="H791" s="53"/>
      <c r="I791" s="54"/>
      <c r="J791" s="55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7"/>
      <c r="X791" s="58"/>
      <c r="Y791" s="59"/>
      <c r="Z791" s="59"/>
      <c r="AA791" s="59"/>
      <c r="AB791" s="59"/>
      <c r="AC791" s="59"/>
      <c r="AD791" s="58"/>
      <c r="AE791" s="59"/>
      <c r="AF791" s="59"/>
      <c r="AG791" s="59"/>
      <c r="AH791" s="59"/>
      <c r="AI791" s="58"/>
      <c r="AJ791" s="59"/>
      <c r="AK791" s="59"/>
      <c r="AL791" s="59"/>
      <c r="AM791" s="58"/>
      <c r="AN791" s="59"/>
      <c r="AO791" s="59"/>
      <c r="AP791" s="58"/>
      <c r="AQ791" s="59"/>
      <c r="AR791" s="59"/>
      <c r="AS791" s="59"/>
      <c r="AT791" s="60"/>
      <c r="AU791" s="61"/>
      <c r="AV791" s="61"/>
      <c r="AW791" s="61"/>
      <c r="AX791" s="61"/>
      <c r="AY791" s="61"/>
      <c r="AZ791" s="58"/>
      <c r="BA791" s="59"/>
      <c r="BB791" s="59"/>
      <c r="BC791" s="59"/>
      <c r="BD791" s="59"/>
      <c r="BE791" s="62"/>
    </row>
    <row r="792" spans="2:57" ht="15.95" customHeight="1" x14ac:dyDescent="0.15">
      <c r="B792" s="50" t="str">
        <f t="shared" si="62"/>
        <v/>
      </c>
      <c r="C792" s="51"/>
      <c r="D792" s="52"/>
      <c r="E792" s="53"/>
      <c r="F792" s="53"/>
      <c r="G792" s="53"/>
      <c r="H792" s="53"/>
      <c r="I792" s="54"/>
      <c r="J792" s="55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7"/>
      <c r="X792" s="58"/>
      <c r="Y792" s="59"/>
      <c r="Z792" s="59"/>
      <c r="AA792" s="59"/>
      <c r="AB792" s="59"/>
      <c r="AC792" s="59"/>
      <c r="AD792" s="58"/>
      <c r="AE792" s="59"/>
      <c r="AF792" s="59"/>
      <c r="AG792" s="59"/>
      <c r="AH792" s="59"/>
      <c r="AI792" s="58"/>
      <c r="AJ792" s="59"/>
      <c r="AK792" s="59"/>
      <c r="AL792" s="59"/>
      <c r="AM792" s="58"/>
      <c r="AN792" s="59"/>
      <c r="AO792" s="59"/>
      <c r="AP792" s="58"/>
      <c r="AQ792" s="59"/>
      <c r="AR792" s="59"/>
      <c r="AS792" s="59"/>
      <c r="AT792" s="60"/>
      <c r="AU792" s="61"/>
      <c r="AV792" s="61"/>
      <c r="AW792" s="61"/>
      <c r="AX792" s="61"/>
      <c r="AY792" s="61"/>
      <c r="AZ792" s="58"/>
      <c r="BA792" s="59"/>
      <c r="BB792" s="59"/>
      <c r="BC792" s="59"/>
      <c r="BD792" s="59"/>
      <c r="BE792" s="62"/>
    </row>
    <row r="793" spans="2:57" ht="15.95" customHeight="1" x14ac:dyDescent="0.15">
      <c r="B793" s="50" t="str">
        <f t="shared" si="62"/>
        <v/>
      </c>
      <c r="C793" s="51"/>
      <c r="D793" s="52"/>
      <c r="E793" s="53"/>
      <c r="F793" s="53"/>
      <c r="G793" s="53"/>
      <c r="H793" s="53"/>
      <c r="I793" s="54"/>
      <c r="J793" s="55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7"/>
      <c r="X793" s="58"/>
      <c r="Y793" s="59"/>
      <c r="Z793" s="59"/>
      <c r="AA793" s="59"/>
      <c r="AB793" s="59"/>
      <c r="AC793" s="59"/>
      <c r="AD793" s="58"/>
      <c r="AE793" s="59"/>
      <c r="AF793" s="59"/>
      <c r="AG793" s="59"/>
      <c r="AH793" s="59"/>
      <c r="AI793" s="58"/>
      <c r="AJ793" s="59"/>
      <c r="AK793" s="59"/>
      <c r="AL793" s="59"/>
      <c r="AM793" s="58"/>
      <c r="AN793" s="59"/>
      <c r="AO793" s="59"/>
      <c r="AP793" s="58"/>
      <c r="AQ793" s="59"/>
      <c r="AR793" s="59"/>
      <c r="AS793" s="59"/>
      <c r="AT793" s="60"/>
      <c r="AU793" s="61"/>
      <c r="AV793" s="61"/>
      <c r="AW793" s="61"/>
      <c r="AX793" s="61"/>
      <c r="AY793" s="61"/>
      <c r="AZ793" s="58"/>
      <c r="BA793" s="59"/>
      <c r="BB793" s="59"/>
      <c r="BC793" s="59"/>
      <c r="BD793" s="59"/>
      <c r="BE793" s="62"/>
    </row>
    <row r="794" spans="2:57" ht="15.95" customHeight="1" x14ac:dyDescent="0.15">
      <c r="B794" s="50" t="str">
        <f t="shared" si="62"/>
        <v/>
      </c>
      <c r="C794" s="51"/>
      <c r="D794" s="52"/>
      <c r="E794" s="53"/>
      <c r="F794" s="53"/>
      <c r="G794" s="53"/>
      <c r="H794" s="53"/>
      <c r="I794" s="54"/>
      <c r="J794" s="55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7"/>
      <c r="X794" s="58"/>
      <c r="Y794" s="59"/>
      <c r="Z794" s="59"/>
      <c r="AA794" s="59"/>
      <c r="AB794" s="59"/>
      <c r="AC794" s="59"/>
      <c r="AD794" s="58"/>
      <c r="AE794" s="59"/>
      <c r="AF794" s="59"/>
      <c r="AG794" s="59"/>
      <c r="AH794" s="59"/>
      <c r="AI794" s="58"/>
      <c r="AJ794" s="59"/>
      <c r="AK794" s="59"/>
      <c r="AL794" s="59"/>
      <c r="AM794" s="58"/>
      <c r="AN794" s="59"/>
      <c r="AO794" s="59"/>
      <c r="AP794" s="58"/>
      <c r="AQ794" s="59"/>
      <c r="AR794" s="59"/>
      <c r="AS794" s="59"/>
      <c r="AT794" s="60"/>
      <c r="AU794" s="61"/>
      <c r="AV794" s="61"/>
      <c r="AW794" s="61"/>
      <c r="AX794" s="61"/>
      <c r="AY794" s="61"/>
      <c r="AZ794" s="58"/>
      <c r="BA794" s="59"/>
      <c r="BB794" s="59"/>
      <c r="BC794" s="59"/>
      <c r="BD794" s="59"/>
      <c r="BE794" s="62"/>
    </row>
    <row r="795" spans="2:57" ht="15.95" customHeight="1" x14ac:dyDescent="0.15">
      <c r="B795" s="50" t="str">
        <f t="shared" si="62"/>
        <v/>
      </c>
      <c r="C795" s="51"/>
      <c r="D795" s="52"/>
      <c r="E795" s="53"/>
      <c r="F795" s="53"/>
      <c r="G795" s="53"/>
      <c r="H795" s="53"/>
      <c r="I795" s="54"/>
      <c r="J795" s="55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7"/>
      <c r="X795" s="58"/>
      <c r="Y795" s="59"/>
      <c r="Z795" s="59"/>
      <c r="AA795" s="59"/>
      <c r="AB795" s="59"/>
      <c r="AC795" s="59"/>
      <c r="AD795" s="58"/>
      <c r="AE795" s="59"/>
      <c r="AF795" s="59"/>
      <c r="AG795" s="59"/>
      <c r="AH795" s="59"/>
      <c r="AI795" s="58"/>
      <c r="AJ795" s="59"/>
      <c r="AK795" s="59"/>
      <c r="AL795" s="59"/>
      <c r="AM795" s="58"/>
      <c r="AN795" s="59"/>
      <c r="AO795" s="59"/>
      <c r="AP795" s="58"/>
      <c r="AQ795" s="59"/>
      <c r="AR795" s="59"/>
      <c r="AS795" s="59"/>
      <c r="AT795" s="60"/>
      <c r="AU795" s="61"/>
      <c r="AV795" s="61"/>
      <c r="AW795" s="61"/>
      <c r="AX795" s="61"/>
      <c r="AY795" s="61"/>
      <c r="AZ795" s="58"/>
      <c r="BA795" s="59"/>
      <c r="BB795" s="59"/>
      <c r="BC795" s="59"/>
      <c r="BD795" s="59"/>
      <c r="BE795" s="62"/>
    </row>
    <row r="796" spans="2:57" ht="15.95" customHeight="1" x14ac:dyDescent="0.15">
      <c r="B796" s="50" t="str">
        <f t="shared" si="62"/>
        <v/>
      </c>
      <c r="C796" s="51"/>
      <c r="D796" s="52"/>
      <c r="E796" s="53"/>
      <c r="F796" s="53"/>
      <c r="G796" s="53"/>
      <c r="H796" s="53"/>
      <c r="I796" s="54"/>
      <c r="J796" s="55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7"/>
      <c r="X796" s="58"/>
      <c r="Y796" s="59"/>
      <c r="Z796" s="59"/>
      <c r="AA796" s="59"/>
      <c r="AB796" s="59"/>
      <c r="AC796" s="59"/>
      <c r="AD796" s="58"/>
      <c r="AE796" s="59"/>
      <c r="AF796" s="59"/>
      <c r="AG796" s="59"/>
      <c r="AH796" s="59"/>
      <c r="AI796" s="58"/>
      <c r="AJ796" s="59"/>
      <c r="AK796" s="59"/>
      <c r="AL796" s="59"/>
      <c r="AM796" s="58"/>
      <c r="AN796" s="59"/>
      <c r="AO796" s="59"/>
      <c r="AP796" s="58"/>
      <c r="AQ796" s="59"/>
      <c r="AR796" s="59"/>
      <c r="AS796" s="59"/>
      <c r="AT796" s="60"/>
      <c r="AU796" s="61"/>
      <c r="AV796" s="61"/>
      <c r="AW796" s="61"/>
      <c r="AX796" s="61"/>
      <c r="AY796" s="61"/>
      <c r="AZ796" s="58"/>
      <c r="BA796" s="59"/>
      <c r="BB796" s="59"/>
      <c r="BC796" s="59"/>
      <c r="BD796" s="59"/>
      <c r="BE796" s="62"/>
    </row>
    <row r="797" spans="2:57" ht="15.95" customHeight="1" x14ac:dyDescent="0.15">
      <c r="B797" s="50" t="str">
        <f t="shared" si="62"/>
        <v/>
      </c>
      <c r="C797" s="51"/>
      <c r="D797" s="52"/>
      <c r="E797" s="53"/>
      <c r="F797" s="53"/>
      <c r="G797" s="53"/>
      <c r="H797" s="53"/>
      <c r="I797" s="54"/>
      <c r="J797" s="55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7"/>
      <c r="X797" s="58"/>
      <c r="Y797" s="59"/>
      <c r="Z797" s="59"/>
      <c r="AA797" s="59"/>
      <c r="AB797" s="59"/>
      <c r="AC797" s="59"/>
      <c r="AD797" s="58"/>
      <c r="AE797" s="59"/>
      <c r="AF797" s="59"/>
      <c r="AG797" s="59"/>
      <c r="AH797" s="59"/>
      <c r="AI797" s="58"/>
      <c r="AJ797" s="59"/>
      <c r="AK797" s="59"/>
      <c r="AL797" s="59"/>
      <c r="AM797" s="58"/>
      <c r="AN797" s="59"/>
      <c r="AO797" s="59"/>
      <c r="AP797" s="58"/>
      <c r="AQ797" s="59"/>
      <c r="AR797" s="59"/>
      <c r="AS797" s="59"/>
      <c r="AT797" s="60"/>
      <c r="AU797" s="61"/>
      <c r="AV797" s="61"/>
      <c r="AW797" s="61"/>
      <c r="AX797" s="61"/>
      <c r="AY797" s="61"/>
      <c r="AZ797" s="58"/>
      <c r="BA797" s="59"/>
      <c r="BB797" s="59"/>
      <c r="BC797" s="59"/>
      <c r="BD797" s="59"/>
      <c r="BE797" s="62"/>
    </row>
    <row r="798" spans="2:57" ht="15.95" customHeight="1" x14ac:dyDescent="0.15">
      <c r="B798" s="50" t="str">
        <f t="shared" si="62"/>
        <v/>
      </c>
      <c r="C798" s="51"/>
      <c r="D798" s="52"/>
      <c r="E798" s="53"/>
      <c r="F798" s="53"/>
      <c r="G798" s="53"/>
      <c r="H798" s="53"/>
      <c r="I798" s="54"/>
      <c r="J798" s="55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7"/>
      <c r="X798" s="58"/>
      <c r="Y798" s="59"/>
      <c r="Z798" s="59"/>
      <c r="AA798" s="59"/>
      <c r="AB798" s="59"/>
      <c r="AC798" s="59"/>
      <c r="AD798" s="58"/>
      <c r="AE798" s="59"/>
      <c r="AF798" s="59"/>
      <c r="AG798" s="59"/>
      <c r="AH798" s="59"/>
      <c r="AI798" s="58"/>
      <c r="AJ798" s="59"/>
      <c r="AK798" s="59"/>
      <c r="AL798" s="59"/>
      <c r="AM798" s="58"/>
      <c r="AN798" s="59"/>
      <c r="AO798" s="59"/>
      <c r="AP798" s="58"/>
      <c r="AQ798" s="59"/>
      <c r="AR798" s="59"/>
      <c r="AS798" s="59"/>
      <c r="AT798" s="60"/>
      <c r="AU798" s="61"/>
      <c r="AV798" s="61"/>
      <c r="AW798" s="61"/>
      <c r="AX798" s="61"/>
      <c r="AY798" s="61"/>
      <c r="AZ798" s="58"/>
      <c r="BA798" s="59"/>
      <c r="BB798" s="59"/>
      <c r="BC798" s="59"/>
      <c r="BD798" s="59"/>
      <c r="BE798" s="62"/>
    </row>
    <row r="799" spans="2:57" ht="15.95" customHeight="1" x14ac:dyDescent="0.15">
      <c r="B799" s="50" t="str">
        <f t="shared" si="62"/>
        <v/>
      </c>
      <c r="C799" s="51"/>
      <c r="D799" s="52"/>
      <c r="E799" s="53"/>
      <c r="F799" s="53"/>
      <c r="G799" s="53"/>
      <c r="H799" s="53"/>
      <c r="I799" s="54"/>
      <c r="J799" s="55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7"/>
      <c r="X799" s="58"/>
      <c r="Y799" s="59"/>
      <c r="Z799" s="59"/>
      <c r="AA799" s="59"/>
      <c r="AB799" s="59"/>
      <c r="AC799" s="59"/>
      <c r="AD799" s="58"/>
      <c r="AE799" s="59"/>
      <c r="AF799" s="59"/>
      <c r="AG799" s="59"/>
      <c r="AH799" s="59"/>
      <c r="AI799" s="58"/>
      <c r="AJ799" s="59"/>
      <c r="AK799" s="59"/>
      <c r="AL799" s="59"/>
      <c r="AM799" s="58"/>
      <c r="AN799" s="59"/>
      <c r="AO799" s="59"/>
      <c r="AP799" s="58"/>
      <c r="AQ799" s="59"/>
      <c r="AR799" s="59"/>
      <c r="AS799" s="59"/>
      <c r="AT799" s="60"/>
      <c r="AU799" s="61"/>
      <c r="AV799" s="61"/>
      <c r="AW799" s="61"/>
      <c r="AX799" s="61"/>
      <c r="AY799" s="61"/>
      <c r="AZ799" s="58"/>
      <c r="BA799" s="59"/>
      <c r="BB799" s="59"/>
      <c r="BC799" s="59"/>
      <c r="BD799" s="59"/>
      <c r="BE799" s="62"/>
    </row>
    <row r="800" spans="2:57" ht="15.95" customHeight="1" x14ac:dyDescent="0.15">
      <c r="B800" s="50" t="str">
        <f t="shared" si="62"/>
        <v/>
      </c>
      <c r="C800" s="51"/>
      <c r="D800" s="52"/>
      <c r="E800" s="53"/>
      <c r="F800" s="53"/>
      <c r="G800" s="53"/>
      <c r="H800" s="53"/>
      <c r="I800" s="54"/>
      <c r="J800" s="55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7"/>
      <c r="X800" s="58"/>
      <c r="Y800" s="59"/>
      <c r="Z800" s="59"/>
      <c r="AA800" s="59"/>
      <c r="AB800" s="59"/>
      <c r="AC800" s="59"/>
      <c r="AD800" s="58"/>
      <c r="AE800" s="59"/>
      <c r="AF800" s="59"/>
      <c r="AG800" s="59"/>
      <c r="AH800" s="59"/>
      <c r="AI800" s="58"/>
      <c r="AJ800" s="59"/>
      <c r="AK800" s="59"/>
      <c r="AL800" s="59"/>
      <c r="AM800" s="58"/>
      <c r="AN800" s="59"/>
      <c r="AO800" s="59"/>
      <c r="AP800" s="58"/>
      <c r="AQ800" s="59"/>
      <c r="AR800" s="59"/>
      <c r="AS800" s="59"/>
      <c r="AT800" s="60"/>
      <c r="AU800" s="61"/>
      <c r="AV800" s="61"/>
      <c r="AW800" s="61"/>
      <c r="AX800" s="61"/>
      <c r="AY800" s="61"/>
      <c r="AZ800" s="58"/>
      <c r="BA800" s="59"/>
      <c r="BB800" s="59"/>
      <c r="BC800" s="59"/>
      <c r="BD800" s="59"/>
      <c r="BE800" s="62"/>
    </row>
    <row r="801" spans="2:57" ht="15.95" customHeight="1" x14ac:dyDescent="0.15">
      <c r="B801" s="50" t="str">
        <f t="shared" si="62"/>
        <v/>
      </c>
      <c r="C801" s="51"/>
      <c r="D801" s="52"/>
      <c r="E801" s="53"/>
      <c r="F801" s="53"/>
      <c r="G801" s="53"/>
      <c r="H801" s="53"/>
      <c r="I801" s="54"/>
      <c r="J801" s="55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7"/>
      <c r="X801" s="58"/>
      <c r="Y801" s="59"/>
      <c r="Z801" s="59"/>
      <c r="AA801" s="59"/>
      <c r="AB801" s="59"/>
      <c r="AC801" s="59"/>
      <c r="AD801" s="58"/>
      <c r="AE801" s="59"/>
      <c r="AF801" s="59"/>
      <c r="AG801" s="59"/>
      <c r="AH801" s="59"/>
      <c r="AI801" s="58"/>
      <c r="AJ801" s="59"/>
      <c r="AK801" s="59"/>
      <c r="AL801" s="59"/>
      <c r="AM801" s="58"/>
      <c r="AN801" s="59"/>
      <c r="AO801" s="59"/>
      <c r="AP801" s="58"/>
      <c r="AQ801" s="59"/>
      <c r="AR801" s="59"/>
      <c r="AS801" s="59"/>
      <c r="AT801" s="60"/>
      <c r="AU801" s="61"/>
      <c r="AV801" s="61"/>
      <c r="AW801" s="61"/>
      <c r="AX801" s="61"/>
      <c r="AY801" s="61"/>
      <c r="AZ801" s="58"/>
      <c r="BA801" s="59"/>
      <c r="BB801" s="59"/>
      <c r="BC801" s="59"/>
      <c r="BD801" s="59"/>
      <c r="BE801" s="62"/>
    </row>
    <row r="802" spans="2:57" ht="15.95" customHeight="1" x14ac:dyDescent="0.15">
      <c r="B802" s="50" t="str">
        <f t="shared" si="62"/>
        <v/>
      </c>
      <c r="C802" s="51"/>
      <c r="D802" s="52"/>
      <c r="E802" s="53"/>
      <c r="F802" s="53"/>
      <c r="G802" s="53"/>
      <c r="H802" s="53"/>
      <c r="I802" s="54"/>
      <c r="J802" s="55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7"/>
      <c r="X802" s="58"/>
      <c r="Y802" s="59"/>
      <c r="Z802" s="59"/>
      <c r="AA802" s="59"/>
      <c r="AB802" s="59"/>
      <c r="AC802" s="59"/>
      <c r="AD802" s="58"/>
      <c r="AE802" s="59"/>
      <c r="AF802" s="59"/>
      <c r="AG802" s="59"/>
      <c r="AH802" s="59"/>
      <c r="AI802" s="58"/>
      <c r="AJ802" s="59"/>
      <c r="AK802" s="59"/>
      <c r="AL802" s="59"/>
      <c r="AM802" s="58"/>
      <c r="AN802" s="59"/>
      <c r="AO802" s="59"/>
      <c r="AP802" s="58"/>
      <c r="AQ802" s="59"/>
      <c r="AR802" s="59"/>
      <c r="AS802" s="59"/>
      <c r="AT802" s="60"/>
      <c r="AU802" s="61"/>
      <c r="AV802" s="61"/>
      <c r="AW802" s="61"/>
      <c r="AX802" s="61"/>
      <c r="AY802" s="61"/>
      <c r="AZ802" s="58"/>
      <c r="BA802" s="59"/>
      <c r="BB802" s="59"/>
      <c r="BC802" s="59"/>
      <c r="BD802" s="59"/>
      <c r="BE802" s="62"/>
    </row>
    <row r="803" spans="2:57" ht="15.95" customHeight="1" x14ac:dyDescent="0.15">
      <c r="B803" s="50" t="str">
        <f t="shared" si="62"/>
        <v/>
      </c>
      <c r="C803" s="51"/>
      <c r="D803" s="52"/>
      <c r="E803" s="53"/>
      <c r="F803" s="53"/>
      <c r="G803" s="53"/>
      <c r="H803" s="53"/>
      <c r="I803" s="54"/>
      <c r="J803" s="55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7"/>
      <c r="X803" s="58"/>
      <c r="Y803" s="59"/>
      <c r="Z803" s="59"/>
      <c r="AA803" s="59"/>
      <c r="AB803" s="59"/>
      <c r="AC803" s="59"/>
      <c r="AD803" s="58"/>
      <c r="AE803" s="59"/>
      <c r="AF803" s="59"/>
      <c r="AG803" s="59"/>
      <c r="AH803" s="59"/>
      <c r="AI803" s="58"/>
      <c r="AJ803" s="59"/>
      <c r="AK803" s="59"/>
      <c r="AL803" s="59"/>
      <c r="AM803" s="58"/>
      <c r="AN803" s="59"/>
      <c r="AO803" s="59"/>
      <c r="AP803" s="58"/>
      <c r="AQ803" s="59"/>
      <c r="AR803" s="59"/>
      <c r="AS803" s="59"/>
      <c r="AT803" s="60"/>
      <c r="AU803" s="61"/>
      <c r="AV803" s="61"/>
      <c r="AW803" s="61"/>
      <c r="AX803" s="61"/>
      <c r="AY803" s="61"/>
      <c r="AZ803" s="58"/>
      <c r="BA803" s="59"/>
      <c r="BB803" s="59"/>
      <c r="BC803" s="59"/>
      <c r="BD803" s="59"/>
      <c r="BE803" s="62"/>
    </row>
    <row r="804" spans="2:57" ht="15.95" customHeight="1" x14ac:dyDescent="0.15">
      <c r="B804" s="50" t="str">
        <f t="shared" si="62"/>
        <v/>
      </c>
      <c r="C804" s="51"/>
      <c r="D804" s="52"/>
      <c r="E804" s="53"/>
      <c r="F804" s="53"/>
      <c r="G804" s="53"/>
      <c r="H804" s="53"/>
      <c r="I804" s="54"/>
      <c r="J804" s="55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7"/>
      <c r="X804" s="58"/>
      <c r="Y804" s="59"/>
      <c r="Z804" s="59"/>
      <c r="AA804" s="59"/>
      <c r="AB804" s="59"/>
      <c r="AC804" s="59"/>
      <c r="AD804" s="58"/>
      <c r="AE804" s="59"/>
      <c r="AF804" s="59"/>
      <c r="AG804" s="59"/>
      <c r="AH804" s="59"/>
      <c r="AI804" s="58"/>
      <c r="AJ804" s="59"/>
      <c r="AK804" s="59"/>
      <c r="AL804" s="59"/>
      <c r="AM804" s="58"/>
      <c r="AN804" s="59"/>
      <c r="AO804" s="59"/>
      <c r="AP804" s="58"/>
      <c r="AQ804" s="59"/>
      <c r="AR804" s="59"/>
      <c r="AS804" s="59"/>
      <c r="AT804" s="60"/>
      <c r="AU804" s="61"/>
      <c r="AV804" s="61"/>
      <c r="AW804" s="61"/>
      <c r="AX804" s="61"/>
      <c r="AY804" s="61"/>
      <c r="AZ804" s="58"/>
      <c r="BA804" s="59"/>
      <c r="BB804" s="59"/>
      <c r="BC804" s="59"/>
      <c r="BD804" s="59"/>
      <c r="BE804" s="62"/>
    </row>
    <row r="805" spans="2:57" ht="15.95" customHeight="1" x14ac:dyDescent="0.15">
      <c r="B805" s="50" t="str">
        <f t="shared" si="62"/>
        <v/>
      </c>
      <c r="C805" s="51"/>
      <c r="D805" s="52"/>
      <c r="E805" s="53"/>
      <c r="F805" s="53"/>
      <c r="G805" s="53"/>
      <c r="H805" s="53"/>
      <c r="I805" s="54"/>
      <c r="J805" s="55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7"/>
      <c r="X805" s="58"/>
      <c r="Y805" s="59"/>
      <c r="Z805" s="59"/>
      <c r="AA805" s="59"/>
      <c r="AB805" s="59"/>
      <c r="AC805" s="59"/>
      <c r="AD805" s="58"/>
      <c r="AE805" s="59"/>
      <c r="AF805" s="59"/>
      <c r="AG805" s="59"/>
      <c r="AH805" s="59"/>
      <c r="AI805" s="58"/>
      <c r="AJ805" s="59"/>
      <c r="AK805" s="59"/>
      <c r="AL805" s="59"/>
      <c r="AM805" s="58"/>
      <c r="AN805" s="59"/>
      <c r="AO805" s="59"/>
      <c r="AP805" s="58"/>
      <c r="AQ805" s="59"/>
      <c r="AR805" s="59"/>
      <c r="AS805" s="59"/>
      <c r="AT805" s="60"/>
      <c r="AU805" s="61"/>
      <c r="AV805" s="61"/>
      <c r="AW805" s="61"/>
      <c r="AX805" s="61"/>
      <c r="AY805" s="61"/>
      <c r="AZ805" s="58"/>
      <c r="BA805" s="59"/>
      <c r="BB805" s="59"/>
      <c r="BC805" s="59"/>
      <c r="BD805" s="59"/>
      <c r="BE805" s="62"/>
    </row>
    <row r="806" spans="2:57" ht="15.95" customHeight="1" x14ac:dyDescent="0.15">
      <c r="B806" s="50" t="str">
        <f t="shared" si="62"/>
        <v/>
      </c>
      <c r="C806" s="51"/>
      <c r="D806" s="52"/>
      <c r="E806" s="53"/>
      <c r="F806" s="53"/>
      <c r="G806" s="53"/>
      <c r="H806" s="53"/>
      <c r="I806" s="54"/>
      <c r="J806" s="55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7"/>
      <c r="X806" s="58"/>
      <c r="Y806" s="59"/>
      <c r="Z806" s="59"/>
      <c r="AA806" s="59"/>
      <c r="AB806" s="59"/>
      <c r="AC806" s="59"/>
      <c r="AD806" s="58"/>
      <c r="AE806" s="59"/>
      <c r="AF806" s="59"/>
      <c r="AG806" s="59"/>
      <c r="AH806" s="59"/>
      <c r="AI806" s="58"/>
      <c r="AJ806" s="59"/>
      <c r="AK806" s="59"/>
      <c r="AL806" s="59"/>
      <c r="AM806" s="58"/>
      <c r="AN806" s="59"/>
      <c r="AO806" s="59"/>
      <c r="AP806" s="58"/>
      <c r="AQ806" s="59"/>
      <c r="AR806" s="59"/>
      <c r="AS806" s="59"/>
      <c r="AT806" s="60"/>
      <c r="AU806" s="61"/>
      <c r="AV806" s="61"/>
      <c r="AW806" s="61"/>
      <c r="AX806" s="61"/>
      <c r="AY806" s="61"/>
      <c r="AZ806" s="58"/>
      <c r="BA806" s="59"/>
      <c r="BB806" s="59"/>
      <c r="BC806" s="59"/>
      <c r="BD806" s="59"/>
      <c r="BE806" s="62"/>
    </row>
    <row r="807" spans="2:57" ht="15.95" customHeight="1" x14ac:dyDescent="0.15">
      <c r="B807" s="50" t="str">
        <f t="shared" si="62"/>
        <v/>
      </c>
      <c r="C807" s="51"/>
      <c r="D807" s="52"/>
      <c r="E807" s="53"/>
      <c r="F807" s="53"/>
      <c r="G807" s="53"/>
      <c r="H807" s="53"/>
      <c r="I807" s="54"/>
      <c r="J807" s="55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7"/>
      <c r="X807" s="58"/>
      <c r="Y807" s="59"/>
      <c r="Z807" s="59"/>
      <c r="AA807" s="59"/>
      <c r="AB807" s="59"/>
      <c r="AC807" s="59"/>
      <c r="AD807" s="58"/>
      <c r="AE807" s="59"/>
      <c r="AF807" s="59"/>
      <c r="AG807" s="59"/>
      <c r="AH807" s="59"/>
      <c r="AI807" s="58"/>
      <c r="AJ807" s="59"/>
      <c r="AK807" s="59"/>
      <c r="AL807" s="59"/>
      <c r="AM807" s="58"/>
      <c r="AN807" s="59"/>
      <c r="AO807" s="59"/>
      <c r="AP807" s="58"/>
      <c r="AQ807" s="59"/>
      <c r="AR807" s="59"/>
      <c r="AS807" s="59"/>
      <c r="AT807" s="60"/>
      <c r="AU807" s="61"/>
      <c r="AV807" s="61"/>
      <c r="AW807" s="61"/>
      <c r="AX807" s="61"/>
      <c r="AY807" s="61"/>
      <c r="AZ807" s="58"/>
      <c r="BA807" s="59"/>
      <c r="BB807" s="59"/>
      <c r="BC807" s="59"/>
      <c r="BD807" s="59"/>
      <c r="BE807" s="62"/>
    </row>
    <row r="808" spans="2:57" ht="15.95" customHeight="1" x14ac:dyDescent="0.15">
      <c r="B808" s="50" t="str">
        <f t="shared" si="62"/>
        <v/>
      </c>
      <c r="C808" s="51"/>
      <c r="D808" s="52"/>
      <c r="E808" s="53"/>
      <c r="F808" s="53"/>
      <c r="G808" s="53"/>
      <c r="H808" s="53"/>
      <c r="I808" s="54"/>
      <c r="J808" s="55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7"/>
      <c r="X808" s="58"/>
      <c r="Y808" s="59"/>
      <c r="Z808" s="59"/>
      <c r="AA808" s="59"/>
      <c r="AB808" s="59"/>
      <c r="AC808" s="59"/>
      <c r="AD808" s="58"/>
      <c r="AE808" s="59"/>
      <c r="AF808" s="59"/>
      <c r="AG808" s="59"/>
      <c r="AH808" s="59"/>
      <c r="AI808" s="58"/>
      <c r="AJ808" s="59"/>
      <c r="AK808" s="59"/>
      <c r="AL808" s="59"/>
      <c r="AM808" s="58"/>
      <c r="AN808" s="59"/>
      <c r="AO808" s="59"/>
      <c r="AP808" s="58"/>
      <c r="AQ808" s="59"/>
      <c r="AR808" s="59"/>
      <c r="AS808" s="59"/>
      <c r="AT808" s="60"/>
      <c r="AU808" s="61"/>
      <c r="AV808" s="61"/>
      <c r="AW808" s="61"/>
      <c r="AX808" s="61"/>
      <c r="AY808" s="61"/>
      <c r="AZ808" s="58"/>
      <c r="BA808" s="59"/>
      <c r="BB808" s="59"/>
      <c r="BC808" s="59"/>
      <c r="BD808" s="59"/>
      <c r="BE808" s="62"/>
    </row>
    <row r="809" spans="2:57" ht="15.95" customHeight="1" x14ac:dyDescent="0.15">
      <c r="B809" s="50" t="str">
        <f t="shared" si="62"/>
        <v/>
      </c>
      <c r="C809" s="51"/>
      <c r="D809" s="52"/>
      <c r="E809" s="53"/>
      <c r="F809" s="53"/>
      <c r="G809" s="53"/>
      <c r="H809" s="53"/>
      <c r="I809" s="54"/>
      <c r="J809" s="55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7"/>
      <c r="X809" s="58"/>
      <c r="Y809" s="59"/>
      <c r="Z809" s="59"/>
      <c r="AA809" s="59"/>
      <c r="AB809" s="59"/>
      <c r="AC809" s="59"/>
      <c r="AD809" s="58"/>
      <c r="AE809" s="59"/>
      <c r="AF809" s="59"/>
      <c r="AG809" s="59"/>
      <c r="AH809" s="59"/>
      <c r="AI809" s="58"/>
      <c r="AJ809" s="59"/>
      <c r="AK809" s="59"/>
      <c r="AL809" s="59"/>
      <c r="AM809" s="58"/>
      <c r="AN809" s="59"/>
      <c r="AO809" s="59"/>
      <c r="AP809" s="58"/>
      <c r="AQ809" s="59"/>
      <c r="AR809" s="59"/>
      <c r="AS809" s="59"/>
      <c r="AT809" s="60"/>
      <c r="AU809" s="61"/>
      <c r="AV809" s="61"/>
      <c r="AW809" s="61"/>
      <c r="AX809" s="61"/>
      <c r="AY809" s="61"/>
      <c r="AZ809" s="58"/>
      <c r="BA809" s="59"/>
      <c r="BB809" s="59"/>
      <c r="BC809" s="59"/>
      <c r="BD809" s="59"/>
      <c r="BE809" s="62"/>
    </row>
    <row r="810" spans="2:57" ht="15.95" customHeight="1" x14ac:dyDescent="0.15">
      <c r="B810" s="50" t="str">
        <f t="shared" si="62"/>
        <v/>
      </c>
      <c r="C810" s="51"/>
      <c r="D810" s="52"/>
      <c r="E810" s="53"/>
      <c r="F810" s="53"/>
      <c r="G810" s="53"/>
      <c r="H810" s="53"/>
      <c r="I810" s="54"/>
      <c r="J810" s="55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7"/>
      <c r="X810" s="58"/>
      <c r="Y810" s="59"/>
      <c r="Z810" s="59"/>
      <c r="AA810" s="59"/>
      <c r="AB810" s="59"/>
      <c r="AC810" s="59"/>
      <c r="AD810" s="58"/>
      <c r="AE810" s="59"/>
      <c r="AF810" s="59"/>
      <c r="AG810" s="59"/>
      <c r="AH810" s="59"/>
      <c r="AI810" s="58"/>
      <c r="AJ810" s="59"/>
      <c r="AK810" s="59"/>
      <c r="AL810" s="59"/>
      <c r="AM810" s="58"/>
      <c r="AN810" s="59"/>
      <c r="AO810" s="59"/>
      <c r="AP810" s="58"/>
      <c r="AQ810" s="59"/>
      <c r="AR810" s="59"/>
      <c r="AS810" s="59"/>
      <c r="AT810" s="60"/>
      <c r="AU810" s="61"/>
      <c r="AV810" s="61"/>
      <c r="AW810" s="61"/>
      <c r="AX810" s="61"/>
      <c r="AY810" s="61"/>
      <c r="AZ810" s="58"/>
      <c r="BA810" s="59"/>
      <c r="BB810" s="59"/>
      <c r="BC810" s="59"/>
      <c r="BD810" s="59"/>
      <c r="BE810" s="62"/>
    </row>
    <row r="811" spans="2:57" ht="15.95" customHeight="1" x14ac:dyDescent="0.15">
      <c r="B811" s="50" t="str">
        <f t="shared" si="62"/>
        <v/>
      </c>
      <c r="C811" s="51"/>
      <c r="D811" s="52"/>
      <c r="E811" s="53"/>
      <c r="F811" s="53"/>
      <c r="G811" s="53"/>
      <c r="H811" s="53"/>
      <c r="I811" s="54"/>
      <c r="J811" s="55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7"/>
      <c r="X811" s="58"/>
      <c r="Y811" s="59"/>
      <c r="Z811" s="59"/>
      <c r="AA811" s="59"/>
      <c r="AB811" s="59"/>
      <c r="AC811" s="59"/>
      <c r="AD811" s="58"/>
      <c r="AE811" s="59"/>
      <c r="AF811" s="59"/>
      <c r="AG811" s="59"/>
      <c r="AH811" s="59"/>
      <c r="AI811" s="58"/>
      <c r="AJ811" s="59"/>
      <c r="AK811" s="59"/>
      <c r="AL811" s="59"/>
      <c r="AM811" s="58"/>
      <c r="AN811" s="59"/>
      <c r="AO811" s="59"/>
      <c r="AP811" s="58"/>
      <c r="AQ811" s="59"/>
      <c r="AR811" s="59"/>
      <c r="AS811" s="59"/>
      <c r="AT811" s="60"/>
      <c r="AU811" s="61"/>
      <c r="AV811" s="61"/>
      <c r="AW811" s="61"/>
      <c r="AX811" s="61"/>
      <c r="AY811" s="61"/>
      <c r="AZ811" s="58"/>
      <c r="BA811" s="59"/>
      <c r="BB811" s="59"/>
      <c r="BC811" s="59"/>
      <c r="BD811" s="59"/>
      <c r="BE811" s="62"/>
    </row>
    <row r="812" spans="2:57" ht="15.95" customHeight="1" x14ac:dyDescent="0.15">
      <c r="B812" s="50" t="str">
        <f t="shared" si="62"/>
        <v/>
      </c>
      <c r="C812" s="51"/>
      <c r="D812" s="52"/>
      <c r="E812" s="53"/>
      <c r="F812" s="53"/>
      <c r="G812" s="53"/>
      <c r="H812" s="53"/>
      <c r="I812" s="54"/>
      <c r="J812" s="55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7"/>
      <c r="X812" s="58"/>
      <c r="Y812" s="59"/>
      <c r="Z812" s="59"/>
      <c r="AA812" s="59"/>
      <c r="AB812" s="59"/>
      <c r="AC812" s="59"/>
      <c r="AD812" s="58"/>
      <c r="AE812" s="59"/>
      <c r="AF812" s="59"/>
      <c r="AG812" s="59"/>
      <c r="AH812" s="59"/>
      <c r="AI812" s="58"/>
      <c r="AJ812" s="59"/>
      <c r="AK812" s="59"/>
      <c r="AL812" s="59"/>
      <c r="AM812" s="58"/>
      <c r="AN812" s="59"/>
      <c r="AO812" s="59"/>
      <c r="AP812" s="58"/>
      <c r="AQ812" s="59"/>
      <c r="AR812" s="59"/>
      <c r="AS812" s="59"/>
      <c r="AT812" s="60"/>
      <c r="AU812" s="61"/>
      <c r="AV812" s="61"/>
      <c r="AW812" s="61"/>
      <c r="AX812" s="61"/>
      <c r="AY812" s="61"/>
      <c r="AZ812" s="58"/>
      <c r="BA812" s="59"/>
      <c r="BB812" s="59"/>
      <c r="BC812" s="59"/>
      <c r="BD812" s="59"/>
      <c r="BE812" s="62"/>
    </row>
    <row r="813" spans="2:57" ht="15.95" customHeight="1" x14ac:dyDescent="0.15">
      <c r="B813" s="50" t="str">
        <f t="shared" si="62"/>
        <v/>
      </c>
      <c r="C813" s="51"/>
      <c r="D813" s="52"/>
      <c r="E813" s="53"/>
      <c r="F813" s="53"/>
      <c r="G813" s="53"/>
      <c r="H813" s="53"/>
      <c r="I813" s="54"/>
      <c r="J813" s="55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7"/>
      <c r="X813" s="58"/>
      <c r="Y813" s="59"/>
      <c r="Z813" s="59"/>
      <c r="AA813" s="59"/>
      <c r="AB813" s="59"/>
      <c r="AC813" s="59"/>
      <c r="AD813" s="58"/>
      <c r="AE813" s="59"/>
      <c r="AF813" s="59"/>
      <c r="AG813" s="59"/>
      <c r="AH813" s="59"/>
      <c r="AI813" s="58"/>
      <c r="AJ813" s="59"/>
      <c r="AK813" s="59"/>
      <c r="AL813" s="59"/>
      <c r="AM813" s="58"/>
      <c r="AN813" s="59"/>
      <c r="AO813" s="59"/>
      <c r="AP813" s="58"/>
      <c r="AQ813" s="59"/>
      <c r="AR813" s="59"/>
      <c r="AS813" s="59"/>
      <c r="AT813" s="60"/>
      <c r="AU813" s="61"/>
      <c r="AV813" s="61"/>
      <c r="AW813" s="61"/>
      <c r="AX813" s="61"/>
      <c r="AY813" s="61"/>
      <c r="AZ813" s="58"/>
      <c r="BA813" s="59"/>
      <c r="BB813" s="59"/>
      <c r="BC813" s="59"/>
      <c r="BD813" s="59"/>
      <c r="BE813" s="62"/>
    </row>
    <row r="814" spans="2:57" ht="15.95" customHeight="1" x14ac:dyDescent="0.15">
      <c r="B814" s="50" t="str">
        <f t="shared" si="62"/>
        <v/>
      </c>
      <c r="C814" s="51"/>
      <c r="D814" s="52"/>
      <c r="E814" s="53"/>
      <c r="F814" s="53"/>
      <c r="G814" s="53"/>
      <c r="H814" s="53"/>
      <c r="I814" s="54"/>
      <c r="J814" s="55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7"/>
      <c r="X814" s="58"/>
      <c r="Y814" s="59"/>
      <c r="Z814" s="59"/>
      <c r="AA814" s="59"/>
      <c r="AB814" s="59"/>
      <c r="AC814" s="59"/>
      <c r="AD814" s="58"/>
      <c r="AE814" s="59"/>
      <c r="AF814" s="59"/>
      <c r="AG814" s="59"/>
      <c r="AH814" s="59"/>
      <c r="AI814" s="58"/>
      <c r="AJ814" s="59"/>
      <c r="AK814" s="59"/>
      <c r="AL814" s="59"/>
      <c r="AM814" s="58"/>
      <c r="AN814" s="59"/>
      <c r="AO814" s="59"/>
      <c r="AP814" s="58"/>
      <c r="AQ814" s="59"/>
      <c r="AR814" s="59"/>
      <c r="AS814" s="59"/>
      <c r="AT814" s="60"/>
      <c r="AU814" s="61"/>
      <c r="AV814" s="61"/>
      <c r="AW814" s="61"/>
      <c r="AX814" s="61"/>
      <c r="AY814" s="61"/>
      <c r="AZ814" s="58"/>
      <c r="BA814" s="59"/>
      <c r="BB814" s="59"/>
      <c r="BC814" s="59"/>
      <c r="BD814" s="59"/>
      <c r="BE814" s="62"/>
    </row>
    <row r="815" spans="2:57" ht="15.95" customHeight="1" x14ac:dyDescent="0.15">
      <c r="B815" s="50" t="str">
        <f t="shared" si="62"/>
        <v/>
      </c>
      <c r="C815" s="51"/>
      <c r="D815" s="52"/>
      <c r="E815" s="53"/>
      <c r="F815" s="53"/>
      <c r="G815" s="53"/>
      <c r="H815" s="53"/>
      <c r="I815" s="54"/>
      <c r="J815" s="55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7"/>
      <c r="X815" s="58"/>
      <c r="Y815" s="59"/>
      <c r="Z815" s="59"/>
      <c r="AA815" s="59"/>
      <c r="AB815" s="59"/>
      <c r="AC815" s="59"/>
      <c r="AD815" s="58"/>
      <c r="AE815" s="59"/>
      <c r="AF815" s="59"/>
      <c r="AG815" s="59"/>
      <c r="AH815" s="59"/>
      <c r="AI815" s="58"/>
      <c r="AJ815" s="59"/>
      <c r="AK815" s="59"/>
      <c r="AL815" s="59"/>
      <c r="AM815" s="58"/>
      <c r="AN815" s="59"/>
      <c r="AO815" s="59"/>
      <c r="AP815" s="58"/>
      <c r="AQ815" s="59"/>
      <c r="AR815" s="59"/>
      <c r="AS815" s="59"/>
      <c r="AT815" s="60"/>
      <c r="AU815" s="61"/>
      <c r="AV815" s="61"/>
      <c r="AW815" s="61"/>
      <c r="AX815" s="61"/>
      <c r="AY815" s="61"/>
      <c r="AZ815" s="58"/>
      <c r="BA815" s="59"/>
      <c r="BB815" s="59"/>
      <c r="BC815" s="59"/>
      <c r="BD815" s="59"/>
      <c r="BE815" s="62"/>
    </row>
    <row r="816" spans="2:57" ht="15.95" customHeight="1" x14ac:dyDescent="0.15">
      <c r="B816" s="50" t="str">
        <f t="shared" si="62"/>
        <v/>
      </c>
      <c r="C816" s="51"/>
      <c r="D816" s="52"/>
      <c r="E816" s="53"/>
      <c r="F816" s="53"/>
      <c r="G816" s="53"/>
      <c r="H816" s="53"/>
      <c r="I816" s="54"/>
      <c r="J816" s="55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7"/>
      <c r="X816" s="58"/>
      <c r="Y816" s="59"/>
      <c r="Z816" s="59"/>
      <c r="AA816" s="59"/>
      <c r="AB816" s="59"/>
      <c r="AC816" s="59"/>
      <c r="AD816" s="58"/>
      <c r="AE816" s="59"/>
      <c r="AF816" s="59"/>
      <c r="AG816" s="59"/>
      <c r="AH816" s="59"/>
      <c r="AI816" s="58"/>
      <c r="AJ816" s="59"/>
      <c r="AK816" s="59"/>
      <c r="AL816" s="59"/>
      <c r="AM816" s="58"/>
      <c r="AN816" s="59"/>
      <c r="AO816" s="59"/>
      <c r="AP816" s="58"/>
      <c r="AQ816" s="59"/>
      <c r="AR816" s="59"/>
      <c r="AS816" s="59"/>
      <c r="AT816" s="60"/>
      <c r="AU816" s="61"/>
      <c r="AV816" s="61"/>
      <c r="AW816" s="61"/>
      <c r="AX816" s="61"/>
      <c r="AY816" s="61"/>
      <c r="AZ816" s="58"/>
      <c r="BA816" s="59"/>
      <c r="BB816" s="59"/>
      <c r="BC816" s="59"/>
      <c r="BD816" s="59"/>
      <c r="BE816" s="62"/>
    </row>
    <row r="817" spans="2:57" ht="15.95" customHeight="1" x14ac:dyDescent="0.15">
      <c r="B817" s="50" t="str">
        <f t="shared" si="62"/>
        <v/>
      </c>
      <c r="C817" s="51"/>
      <c r="D817" s="52"/>
      <c r="E817" s="53"/>
      <c r="F817" s="53"/>
      <c r="G817" s="53"/>
      <c r="H817" s="53"/>
      <c r="I817" s="54"/>
      <c r="J817" s="55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7"/>
      <c r="X817" s="58"/>
      <c r="Y817" s="59"/>
      <c r="Z817" s="59"/>
      <c r="AA817" s="59"/>
      <c r="AB817" s="59"/>
      <c r="AC817" s="59"/>
      <c r="AD817" s="58"/>
      <c r="AE817" s="59"/>
      <c r="AF817" s="59"/>
      <c r="AG817" s="59"/>
      <c r="AH817" s="59"/>
      <c r="AI817" s="58"/>
      <c r="AJ817" s="59"/>
      <c r="AK817" s="59"/>
      <c r="AL817" s="59"/>
      <c r="AM817" s="58"/>
      <c r="AN817" s="59"/>
      <c r="AO817" s="59"/>
      <c r="AP817" s="58"/>
      <c r="AQ817" s="59"/>
      <c r="AR817" s="59"/>
      <c r="AS817" s="59"/>
      <c r="AT817" s="60"/>
      <c r="AU817" s="61"/>
      <c r="AV817" s="61"/>
      <c r="AW817" s="61"/>
      <c r="AX817" s="61"/>
      <c r="AY817" s="61"/>
      <c r="AZ817" s="58"/>
      <c r="BA817" s="59"/>
      <c r="BB817" s="59"/>
      <c r="BC817" s="59"/>
      <c r="BD817" s="59"/>
      <c r="BE817" s="62"/>
    </row>
    <row r="818" spans="2:57" ht="15.95" customHeight="1" x14ac:dyDescent="0.15">
      <c r="B818" s="50" t="str">
        <f t="shared" si="62"/>
        <v/>
      </c>
      <c r="C818" s="51"/>
      <c r="D818" s="52"/>
      <c r="E818" s="53"/>
      <c r="F818" s="53"/>
      <c r="G818" s="53"/>
      <c r="H818" s="53"/>
      <c r="I818" s="54"/>
      <c r="J818" s="55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7"/>
      <c r="X818" s="58"/>
      <c r="Y818" s="59"/>
      <c r="Z818" s="59"/>
      <c r="AA818" s="59"/>
      <c r="AB818" s="59"/>
      <c r="AC818" s="59"/>
      <c r="AD818" s="58"/>
      <c r="AE818" s="59"/>
      <c r="AF818" s="59"/>
      <c r="AG818" s="59"/>
      <c r="AH818" s="59"/>
      <c r="AI818" s="58"/>
      <c r="AJ818" s="59"/>
      <c r="AK818" s="59"/>
      <c r="AL818" s="59"/>
      <c r="AM818" s="58"/>
      <c r="AN818" s="59"/>
      <c r="AO818" s="59"/>
      <c r="AP818" s="58"/>
      <c r="AQ818" s="59"/>
      <c r="AR818" s="59"/>
      <c r="AS818" s="59"/>
      <c r="AT818" s="60"/>
      <c r="AU818" s="61"/>
      <c r="AV818" s="61"/>
      <c r="AW818" s="61"/>
      <c r="AX818" s="61"/>
      <c r="AY818" s="61"/>
      <c r="AZ818" s="58"/>
      <c r="BA818" s="59"/>
      <c r="BB818" s="59"/>
      <c r="BC818" s="59"/>
      <c r="BD818" s="59"/>
      <c r="BE818" s="62"/>
    </row>
    <row r="819" spans="2:57" ht="15.95" customHeight="1" x14ac:dyDescent="0.15">
      <c r="B819" s="50" t="str">
        <f t="shared" si="62"/>
        <v/>
      </c>
      <c r="C819" s="51"/>
      <c r="D819" s="52"/>
      <c r="E819" s="53"/>
      <c r="F819" s="53"/>
      <c r="G819" s="53"/>
      <c r="H819" s="53"/>
      <c r="I819" s="54"/>
      <c r="J819" s="55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7"/>
      <c r="X819" s="58"/>
      <c r="Y819" s="59"/>
      <c r="Z819" s="59"/>
      <c r="AA819" s="59"/>
      <c r="AB819" s="59"/>
      <c r="AC819" s="59"/>
      <c r="AD819" s="58"/>
      <c r="AE819" s="59"/>
      <c r="AF819" s="59"/>
      <c r="AG819" s="59"/>
      <c r="AH819" s="59"/>
      <c r="AI819" s="58"/>
      <c r="AJ819" s="59"/>
      <c r="AK819" s="59"/>
      <c r="AL819" s="59"/>
      <c r="AM819" s="58"/>
      <c r="AN819" s="59"/>
      <c r="AO819" s="59"/>
      <c r="AP819" s="58"/>
      <c r="AQ819" s="59"/>
      <c r="AR819" s="59"/>
      <c r="AS819" s="59"/>
      <c r="AT819" s="60"/>
      <c r="AU819" s="61"/>
      <c r="AV819" s="61"/>
      <c r="AW819" s="61"/>
      <c r="AX819" s="61"/>
      <c r="AY819" s="61"/>
      <c r="AZ819" s="58"/>
      <c r="BA819" s="59"/>
      <c r="BB819" s="59"/>
      <c r="BC819" s="59"/>
      <c r="BD819" s="59"/>
      <c r="BE819" s="62"/>
    </row>
    <row r="820" spans="2:57" ht="15.95" customHeight="1" x14ac:dyDescent="0.15">
      <c r="B820" s="50" t="str">
        <f t="shared" si="62"/>
        <v/>
      </c>
      <c r="C820" s="51"/>
      <c r="D820" s="52"/>
      <c r="E820" s="53"/>
      <c r="F820" s="53"/>
      <c r="G820" s="53"/>
      <c r="H820" s="53"/>
      <c r="I820" s="54"/>
      <c r="J820" s="55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7"/>
      <c r="X820" s="58"/>
      <c r="Y820" s="59"/>
      <c r="Z820" s="59"/>
      <c r="AA820" s="59"/>
      <c r="AB820" s="59"/>
      <c r="AC820" s="59"/>
      <c r="AD820" s="58"/>
      <c r="AE820" s="59"/>
      <c r="AF820" s="59"/>
      <c r="AG820" s="59"/>
      <c r="AH820" s="59"/>
      <c r="AI820" s="58"/>
      <c r="AJ820" s="59"/>
      <c r="AK820" s="59"/>
      <c r="AL820" s="59"/>
      <c r="AM820" s="58"/>
      <c r="AN820" s="59"/>
      <c r="AO820" s="59"/>
      <c r="AP820" s="58"/>
      <c r="AQ820" s="59"/>
      <c r="AR820" s="59"/>
      <c r="AS820" s="59"/>
      <c r="AT820" s="60"/>
      <c r="AU820" s="61"/>
      <c r="AV820" s="61"/>
      <c r="AW820" s="61"/>
      <c r="AX820" s="61"/>
      <c r="AY820" s="61"/>
      <c r="AZ820" s="58"/>
      <c r="BA820" s="59"/>
      <c r="BB820" s="59"/>
      <c r="BC820" s="59"/>
      <c r="BD820" s="59"/>
      <c r="BE820" s="62"/>
    </row>
    <row r="821" spans="2:57" ht="15.95" customHeight="1" x14ac:dyDescent="0.15">
      <c r="B821" s="50" t="str">
        <f t="shared" si="62"/>
        <v/>
      </c>
      <c r="C821" s="51"/>
      <c r="D821" s="52"/>
      <c r="E821" s="53"/>
      <c r="F821" s="53"/>
      <c r="G821" s="53"/>
      <c r="H821" s="53"/>
      <c r="I821" s="54"/>
      <c r="J821" s="55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7"/>
      <c r="X821" s="58"/>
      <c r="Y821" s="59"/>
      <c r="Z821" s="59"/>
      <c r="AA821" s="59"/>
      <c r="AB821" s="59"/>
      <c r="AC821" s="59"/>
      <c r="AD821" s="58"/>
      <c r="AE821" s="59"/>
      <c r="AF821" s="59"/>
      <c r="AG821" s="59"/>
      <c r="AH821" s="59"/>
      <c r="AI821" s="58"/>
      <c r="AJ821" s="59"/>
      <c r="AK821" s="59"/>
      <c r="AL821" s="59"/>
      <c r="AM821" s="58"/>
      <c r="AN821" s="59"/>
      <c r="AO821" s="59"/>
      <c r="AP821" s="58"/>
      <c r="AQ821" s="59"/>
      <c r="AR821" s="59"/>
      <c r="AS821" s="59"/>
      <c r="AT821" s="60"/>
      <c r="AU821" s="61"/>
      <c r="AV821" s="61"/>
      <c r="AW821" s="61"/>
      <c r="AX821" s="61"/>
      <c r="AY821" s="61"/>
      <c r="AZ821" s="58"/>
      <c r="BA821" s="59"/>
      <c r="BB821" s="59"/>
      <c r="BC821" s="59"/>
      <c r="BD821" s="59"/>
      <c r="BE821" s="62"/>
    </row>
    <row r="822" spans="2:57" ht="15.95" customHeight="1" x14ac:dyDescent="0.15">
      <c r="B822" s="50" t="str">
        <f t="shared" si="62"/>
        <v/>
      </c>
      <c r="C822" s="51"/>
      <c r="D822" s="52"/>
      <c r="E822" s="53"/>
      <c r="F822" s="53"/>
      <c r="G822" s="53"/>
      <c r="H822" s="53"/>
      <c r="I822" s="54"/>
      <c r="J822" s="55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7"/>
      <c r="X822" s="58"/>
      <c r="Y822" s="59"/>
      <c r="Z822" s="59"/>
      <c r="AA822" s="59"/>
      <c r="AB822" s="59"/>
      <c r="AC822" s="59"/>
      <c r="AD822" s="58"/>
      <c r="AE822" s="59"/>
      <c r="AF822" s="59"/>
      <c r="AG822" s="59"/>
      <c r="AH822" s="59"/>
      <c r="AI822" s="58"/>
      <c r="AJ822" s="59"/>
      <c r="AK822" s="59"/>
      <c r="AL822" s="59"/>
      <c r="AM822" s="58"/>
      <c r="AN822" s="59"/>
      <c r="AO822" s="59"/>
      <c r="AP822" s="58"/>
      <c r="AQ822" s="59"/>
      <c r="AR822" s="59"/>
      <c r="AS822" s="59"/>
      <c r="AT822" s="60"/>
      <c r="AU822" s="61"/>
      <c r="AV822" s="61"/>
      <c r="AW822" s="61"/>
      <c r="AX822" s="61"/>
      <c r="AY822" s="61"/>
      <c r="AZ822" s="58"/>
      <c r="BA822" s="59"/>
      <c r="BB822" s="59"/>
      <c r="BC822" s="59"/>
      <c r="BD822" s="59"/>
      <c r="BE822" s="62"/>
    </row>
    <row r="823" spans="2:57" ht="15.95" customHeight="1" x14ac:dyDescent="0.15">
      <c r="B823" s="50" t="str">
        <f t="shared" si="62"/>
        <v/>
      </c>
      <c r="C823" s="51"/>
      <c r="D823" s="52"/>
      <c r="E823" s="53"/>
      <c r="F823" s="53"/>
      <c r="G823" s="53"/>
      <c r="H823" s="53"/>
      <c r="I823" s="54"/>
      <c r="J823" s="55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7"/>
      <c r="X823" s="58"/>
      <c r="Y823" s="59"/>
      <c r="Z823" s="59"/>
      <c r="AA823" s="59"/>
      <c r="AB823" s="59"/>
      <c r="AC823" s="59"/>
      <c r="AD823" s="58"/>
      <c r="AE823" s="59"/>
      <c r="AF823" s="59"/>
      <c r="AG823" s="59"/>
      <c r="AH823" s="59"/>
      <c r="AI823" s="58"/>
      <c r="AJ823" s="59"/>
      <c r="AK823" s="59"/>
      <c r="AL823" s="59"/>
      <c r="AM823" s="58"/>
      <c r="AN823" s="59"/>
      <c r="AO823" s="59"/>
      <c r="AP823" s="58"/>
      <c r="AQ823" s="59"/>
      <c r="AR823" s="59"/>
      <c r="AS823" s="59"/>
      <c r="AT823" s="60"/>
      <c r="AU823" s="61"/>
      <c r="AV823" s="61"/>
      <c r="AW823" s="61"/>
      <c r="AX823" s="61"/>
      <c r="AY823" s="61"/>
      <c r="AZ823" s="58"/>
      <c r="BA823" s="59"/>
      <c r="BB823" s="59"/>
      <c r="BC823" s="59"/>
      <c r="BD823" s="59"/>
      <c r="BE823" s="62"/>
    </row>
    <row r="824" spans="2:57" ht="15.95" customHeight="1" x14ac:dyDescent="0.15">
      <c r="B824" s="50" t="str">
        <f t="shared" si="62"/>
        <v/>
      </c>
      <c r="C824" s="51"/>
      <c r="D824" s="52"/>
      <c r="E824" s="53"/>
      <c r="F824" s="53"/>
      <c r="G824" s="53"/>
      <c r="H824" s="53"/>
      <c r="I824" s="54"/>
      <c r="J824" s="55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7"/>
      <c r="X824" s="58"/>
      <c r="Y824" s="59"/>
      <c r="Z824" s="59"/>
      <c r="AA824" s="59"/>
      <c r="AB824" s="59"/>
      <c r="AC824" s="59"/>
      <c r="AD824" s="58"/>
      <c r="AE824" s="59"/>
      <c r="AF824" s="59"/>
      <c r="AG824" s="59"/>
      <c r="AH824" s="59"/>
      <c r="AI824" s="58"/>
      <c r="AJ824" s="59"/>
      <c r="AK824" s="59"/>
      <c r="AL824" s="59"/>
      <c r="AM824" s="58"/>
      <c r="AN824" s="59"/>
      <c r="AO824" s="59"/>
      <c r="AP824" s="58"/>
      <c r="AQ824" s="59"/>
      <c r="AR824" s="59"/>
      <c r="AS824" s="59"/>
      <c r="AT824" s="60"/>
      <c r="AU824" s="61"/>
      <c r="AV824" s="61"/>
      <c r="AW824" s="61"/>
      <c r="AX824" s="61"/>
      <c r="AY824" s="61"/>
      <c r="AZ824" s="58"/>
      <c r="BA824" s="59"/>
      <c r="BB824" s="59"/>
      <c r="BC824" s="59"/>
      <c r="BD824" s="59"/>
      <c r="BE824" s="62"/>
    </row>
    <row r="825" spans="2:57" ht="15.95" customHeight="1" x14ac:dyDescent="0.15">
      <c r="B825" s="50" t="str">
        <f t="shared" si="62"/>
        <v/>
      </c>
      <c r="C825" s="51"/>
      <c r="D825" s="52"/>
      <c r="E825" s="53"/>
      <c r="F825" s="53"/>
      <c r="G825" s="53"/>
      <c r="H825" s="53"/>
      <c r="I825" s="54"/>
      <c r="J825" s="55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7"/>
      <c r="X825" s="58"/>
      <c r="Y825" s="59"/>
      <c r="Z825" s="59"/>
      <c r="AA825" s="59"/>
      <c r="AB825" s="59"/>
      <c r="AC825" s="59"/>
      <c r="AD825" s="58"/>
      <c r="AE825" s="59"/>
      <c r="AF825" s="59"/>
      <c r="AG825" s="59"/>
      <c r="AH825" s="59"/>
      <c r="AI825" s="58"/>
      <c r="AJ825" s="59"/>
      <c r="AK825" s="59"/>
      <c r="AL825" s="59"/>
      <c r="AM825" s="58"/>
      <c r="AN825" s="59"/>
      <c r="AO825" s="59"/>
      <c r="AP825" s="58"/>
      <c r="AQ825" s="59"/>
      <c r="AR825" s="59"/>
      <c r="AS825" s="59"/>
      <c r="AT825" s="60"/>
      <c r="AU825" s="61"/>
      <c r="AV825" s="61"/>
      <c r="AW825" s="61"/>
      <c r="AX825" s="61"/>
      <c r="AY825" s="61"/>
      <c r="AZ825" s="58"/>
      <c r="BA825" s="59"/>
      <c r="BB825" s="59"/>
      <c r="BC825" s="59"/>
      <c r="BD825" s="59"/>
      <c r="BE825" s="62"/>
    </row>
    <row r="826" spans="2:57" ht="15.95" customHeight="1" x14ac:dyDescent="0.15">
      <c r="B826" s="50" t="str">
        <f t="shared" si="62"/>
        <v/>
      </c>
      <c r="C826" s="51"/>
      <c r="D826" s="52"/>
      <c r="E826" s="53"/>
      <c r="F826" s="53"/>
      <c r="G826" s="53"/>
      <c r="H826" s="53"/>
      <c r="I826" s="54"/>
      <c r="J826" s="55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7"/>
      <c r="X826" s="58"/>
      <c r="Y826" s="59"/>
      <c r="Z826" s="59"/>
      <c r="AA826" s="59"/>
      <c r="AB826" s="59"/>
      <c r="AC826" s="59"/>
      <c r="AD826" s="58"/>
      <c r="AE826" s="59"/>
      <c r="AF826" s="59"/>
      <c r="AG826" s="59"/>
      <c r="AH826" s="59"/>
      <c r="AI826" s="58"/>
      <c r="AJ826" s="59"/>
      <c r="AK826" s="59"/>
      <c r="AL826" s="59"/>
      <c r="AM826" s="58"/>
      <c r="AN826" s="59"/>
      <c r="AO826" s="59"/>
      <c r="AP826" s="58"/>
      <c r="AQ826" s="59"/>
      <c r="AR826" s="59"/>
      <c r="AS826" s="59"/>
      <c r="AT826" s="60"/>
      <c r="AU826" s="61"/>
      <c r="AV826" s="61"/>
      <c r="AW826" s="61"/>
      <c r="AX826" s="61"/>
      <c r="AY826" s="61"/>
      <c r="AZ826" s="58"/>
      <c r="BA826" s="59"/>
      <c r="BB826" s="59"/>
      <c r="BC826" s="59"/>
      <c r="BD826" s="59"/>
      <c r="BE826" s="62"/>
    </row>
    <row r="827" spans="2:57" ht="15.95" customHeight="1" x14ac:dyDescent="0.15">
      <c r="B827" s="50" t="str">
        <f t="shared" si="62"/>
        <v/>
      </c>
      <c r="C827" s="51"/>
      <c r="D827" s="52"/>
      <c r="E827" s="53"/>
      <c r="F827" s="53"/>
      <c r="G827" s="53"/>
      <c r="H827" s="53"/>
      <c r="I827" s="54"/>
      <c r="J827" s="55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7"/>
      <c r="X827" s="58"/>
      <c r="Y827" s="59"/>
      <c r="Z827" s="59"/>
      <c r="AA827" s="59"/>
      <c r="AB827" s="59"/>
      <c r="AC827" s="59"/>
      <c r="AD827" s="58"/>
      <c r="AE827" s="59"/>
      <c r="AF827" s="59"/>
      <c r="AG827" s="59"/>
      <c r="AH827" s="59"/>
      <c r="AI827" s="58"/>
      <c r="AJ827" s="59"/>
      <c r="AK827" s="59"/>
      <c r="AL827" s="59"/>
      <c r="AM827" s="58"/>
      <c r="AN827" s="59"/>
      <c r="AO827" s="59"/>
      <c r="AP827" s="58"/>
      <c r="AQ827" s="59"/>
      <c r="AR827" s="59"/>
      <c r="AS827" s="59"/>
      <c r="AT827" s="60"/>
      <c r="AU827" s="61"/>
      <c r="AV827" s="61"/>
      <c r="AW827" s="61"/>
      <c r="AX827" s="61"/>
      <c r="AY827" s="61"/>
      <c r="AZ827" s="58"/>
      <c r="BA827" s="59"/>
      <c r="BB827" s="59"/>
      <c r="BC827" s="59"/>
      <c r="BD827" s="59"/>
      <c r="BE827" s="62"/>
    </row>
    <row r="828" spans="2:57" ht="15.95" customHeight="1" x14ac:dyDescent="0.15">
      <c r="B828" s="50" t="str">
        <f t="shared" si="62"/>
        <v/>
      </c>
      <c r="C828" s="51"/>
      <c r="D828" s="52"/>
      <c r="E828" s="53"/>
      <c r="F828" s="53"/>
      <c r="G828" s="53"/>
      <c r="H828" s="53"/>
      <c r="I828" s="54"/>
      <c r="J828" s="55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7"/>
      <c r="X828" s="58"/>
      <c r="Y828" s="59"/>
      <c r="Z828" s="59"/>
      <c r="AA828" s="59"/>
      <c r="AB828" s="59"/>
      <c r="AC828" s="59"/>
      <c r="AD828" s="58"/>
      <c r="AE828" s="59"/>
      <c r="AF828" s="59"/>
      <c r="AG828" s="59"/>
      <c r="AH828" s="59"/>
      <c r="AI828" s="58"/>
      <c r="AJ828" s="59"/>
      <c r="AK828" s="59"/>
      <c r="AL828" s="59"/>
      <c r="AM828" s="58"/>
      <c r="AN828" s="59"/>
      <c r="AO828" s="59"/>
      <c r="AP828" s="58"/>
      <c r="AQ828" s="59"/>
      <c r="AR828" s="59"/>
      <c r="AS828" s="59"/>
      <c r="AT828" s="60"/>
      <c r="AU828" s="61"/>
      <c r="AV828" s="61"/>
      <c r="AW828" s="61"/>
      <c r="AX828" s="61"/>
      <c r="AY828" s="61"/>
      <c r="AZ828" s="58"/>
      <c r="BA828" s="59"/>
      <c r="BB828" s="59"/>
      <c r="BC828" s="59"/>
      <c r="BD828" s="59"/>
      <c r="BE828" s="62"/>
    </row>
    <row r="829" spans="2:57" ht="15.95" customHeight="1" x14ac:dyDescent="0.15">
      <c r="B829" s="50" t="str">
        <f t="shared" si="62"/>
        <v/>
      </c>
      <c r="C829" s="51"/>
      <c r="D829" s="52"/>
      <c r="E829" s="53"/>
      <c r="F829" s="53"/>
      <c r="G829" s="53"/>
      <c r="H829" s="53"/>
      <c r="I829" s="54"/>
      <c r="J829" s="55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7"/>
      <c r="X829" s="58"/>
      <c r="Y829" s="59"/>
      <c r="Z829" s="59"/>
      <c r="AA829" s="59"/>
      <c r="AB829" s="59"/>
      <c r="AC829" s="59"/>
      <c r="AD829" s="58"/>
      <c r="AE829" s="59"/>
      <c r="AF829" s="59"/>
      <c r="AG829" s="59"/>
      <c r="AH829" s="59"/>
      <c r="AI829" s="58"/>
      <c r="AJ829" s="59"/>
      <c r="AK829" s="59"/>
      <c r="AL829" s="59"/>
      <c r="AM829" s="58"/>
      <c r="AN829" s="59"/>
      <c r="AO829" s="59"/>
      <c r="AP829" s="58"/>
      <c r="AQ829" s="59"/>
      <c r="AR829" s="59"/>
      <c r="AS829" s="59"/>
      <c r="AT829" s="60"/>
      <c r="AU829" s="61"/>
      <c r="AV829" s="61"/>
      <c r="AW829" s="61"/>
      <c r="AX829" s="61"/>
      <c r="AY829" s="61"/>
      <c r="AZ829" s="58"/>
      <c r="BA829" s="59"/>
      <c r="BB829" s="59"/>
      <c r="BC829" s="59"/>
      <c r="BD829" s="59"/>
      <c r="BE829" s="62"/>
    </row>
    <row r="830" spans="2:57" ht="15.95" customHeight="1" x14ac:dyDescent="0.15">
      <c r="B830" s="50" t="str">
        <f t="shared" si="62"/>
        <v/>
      </c>
      <c r="C830" s="51"/>
      <c r="D830" s="52"/>
      <c r="E830" s="53"/>
      <c r="F830" s="53"/>
      <c r="G830" s="53"/>
      <c r="H830" s="53"/>
      <c r="I830" s="54"/>
      <c r="J830" s="55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7"/>
      <c r="X830" s="58"/>
      <c r="Y830" s="59"/>
      <c r="Z830" s="59"/>
      <c r="AA830" s="59"/>
      <c r="AB830" s="59"/>
      <c r="AC830" s="59"/>
      <c r="AD830" s="58"/>
      <c r="AE830" s="59"/>
      <c r="AF830" s="59"/>
      <c r="AG830" s="59"/>
      <c r="AH830" s="59"/>
      <c r="AI830" s="58"/>
      <c r="AJ830" s="59"/>
      <c r="AK830" s="59"/>
      <c r="AL830" s="59"/>
      <c r="AM830" s="58"/>
      <c r="AN830" s="59"/>
      <c r="AO830" s="59"/>
      <c r="AP830" s="58"/>
      <c r="AQ830" s="59"/>
      <c r="AR830" s="59"/>
      <c r="AS830" s="59"/>
      <c r="AT830" s="60"/>
      <c r="AU830" s="61"/>
      <c r="AV830" s="61"/>
      <c r="AW830" s="61"/>
      <c r="AX830" s="61"/>
      <c r="AY830" s="61"/>
      <c r="AZ830" s="58"/>
      <c r="BA830" s="59"/>
      <c r="BB830" s="59"/>
      <c r="BC830" s="59"/>
      <c r="BD830" s="59"/>
      <c r="BE830" s="62"/>
    </row>
    <row r="831" spans="2:57" ht="15.95" customHeight="1" x14ac:dyDescent="0.15">
      <c r="B831" s="50" t="str">
        <f t="shared" si="62"/>
        <v/>
      </c>
      <c r="C831" s="51"/>
      <c r="D831" s="52"/>
      <c r="E831" s="53"/>
      <c r="F831" s="53"/>
      <c r="G831" s="53"/>
      <c r="H831" s="53"/>
      <c r="I831" s="54"/>
      <c r="J831" s="55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7"/>
      <c r="X831" s="58"/>
      <c r="Y831" s="59"/>
      <c r="Z831" s="59"/>
      <c r="AA831" s="59"/>
      <c r="AB831" s="59"/>
      <c r="AC831" s="59"/>
      <c r="AD831" s="58"/>
      <c r="AE831" s="59"/>
      <c r="AF831" s="59"/>
      <c r="AG831" s="59"/>
      <c r="AH831" s="59"/>
      <c r="AI831" s="58"/>
      <c r="AJ831" s="59"/>
      <c r="AK831" s="59"/>
      <c r="AL831" s="59"/>
      <c r="AM831" s="58"/>
      <c r="AN831" s="59"/>
      <c r="AO831" s="59"/>
      <c r="AP831" s="58"/>
      <c r="AQ831" s="59"/>
      <c r="AR831" s="59"/>
      <c r="AS831" s="59"/>
      <c r="AT831" s="60"/>
      <c r="AU831" s="61"/>
      <c r="AV831" s="61"/>
      <c r="AW831" s="61"/>
      <c r="AX831" s="61"/>
      <c r="AY831" s="61"/>
      <c r="AZ831" s="58"/>
      <c r="BA831" s="59"/>
      <c r="BB831" s="59"/>
      <c r="BC831" s="59"/>
      <c r="BD831" s="59"/>
      <c r="BE831" s="62"/>
    </row>
    <row r="832" spans="2:57" ht="15.95" customHeight="1" x14ac:dyDescent="0.15">
      <c r="B832" s="50" t="str">
        <f t="shared" si="62"/>
        <v/>
      </c>
      <c r="C832" s="51"/>
      <c r="D832" s="52"/>
      <c r="E832" s="53"/>
      <c r="F832" s="53"/>
      <c r="G832" s="53"/>
      <c r="H832" s="53"/>
      <c r="I832" s="54"/>
      <c r="J832" s="55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7"/>
      <c r="X832" s="58"/>
      <c r="Y832" s="59"/>
      <c r="Z832" s="59"/>
      <c r="AA832" s="59"/>
      <c r="AB832" s="59"/>
      <c r="AC832" s="59"/>
      <c r="AD832" s="58"/>
      <c r="AE832" s="59"/>
      <c r="AF832" s="59"/>
      <c r="AG832" s="59"/>
      <c r="AH832" s="59"/>
      <c r="AI832" s="58"/>
      <c r="AJ832" s="59"/>
      <c r="AK832" s="59"/>
      <c r="AL832" s="59"/>
      <c r="AM832" s="58"/>
      <c r="AN832" s="59"/>
      <c r="AO832" s="59"/>
      <c r="AP832" s="58"/>
      <c r="AQ832" s="59"/>
      <c r="AR832" s="59"/>
      <c r="AS832" s="59"/>
      <c r="AT832" s="60"/>
      <c r="AU832" s="61"/>
      <c r="AV832" s="61"/>
      <c r="AW832" s="61"/>
      <c r="AX832" s="61"/>
      <c r="AY832" s="61"/>
      <c r="AZ832" s="58"/>
      <c r="BA832" s="59"/>
      <c r="BB832" s="59"/>
      <c r="BC832" s="59"/>
      <c r="BD832" s="59"/>
      <c r="BE832" s="62"/>
    </row>
    <row r="833" spans="2:57" ht="15.95" customHeight="1" x14ac:dyDescent="0.15">
      <c r="B833" s="50" t="str">
        <f t="shared" si="62"/>
        <v/>
      </c>
      <c r="C833" s="51"/>
      <c r="D833" s="52"/>
      <c r="E833" s="53"/>
      <c r="F833" s="53"/>
      <c r="G833" s="53"/>
      <c r="H833" s="53"/>
      <c r="I833" s="54"/>
      <c r="J833" s="55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7"/>
      <c r="X833" s="58"/>
      <c r="Y833" s="59"/>
      <c r="Z833" s="59"/>
      <c r="AA833" s="59"/>
      <c r="AB833" s="59"/>
      <c r="AC833" s="59"/>
      <c r="AD833" s="58"/>
      <c r="AE833" s="59"/>
      <c r="AF833" s="59"/>
      <c r="AG833" s="59"/>
      <c r="AH833" s="59"/>
      <c r="AI833" s="58"/>
      <c r="AJ833" s="59"/>
      <c r="AK833" s="59"/>
      <c r="AL833" s="59"/>
      <c r="AM833" s="58"/>
      <c r="AN833" s="59"/>
      <c r="AO833" s="59"/>
      <c r="AP833" s="58"/>
      <c r="AQ833" s="59"/>
      <c r="AR833" s="59"/>
      <c r="AS833" s="59"/>
      <c r="AT833" s="60"/>
      <c r="AU833" s="61"/>
      <c r="AV833" s="61"/>
      <c r="AW833" s="61"/>
      <c r="AX833" s="61"/>
      <c r="AY833" s="61"/>
      <c r="AZ833" s="58"/>
      <c r="BA833" s="59"/>
      <c r="BB833" s="59"/>
      <c r="BC833" s="59"/>
      <c r="BD833" s="59"/>
      <c r="BE833" s="62"/>
    </row>
    <row r="834" spans="2:57" ht="15.95" customHeight="1" x14ac:dyDescent="0.15">
      <c r="B834" s="50" t="str">
        <f t="shared" si="62"/>
        <v/>
      </c>
      <c r="C834" s="51"/>
      <c r="D834" s="52"/>
      <c r="E834" s="53"/>
      <c r="F834" s="53"/>
      <c r="G834" s="53"/>
      <c r="H834" s="53"/>
      <c r="I834" s="54"/>
      <c r="J834" s="55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7"/>
      <c r="X834" s="58"/>
      <c r="Y834" s="59"/>
      <c r="Z834" s="59"/>
      <c r="AA834" s="59"/>
      <c r="AB834" s="59"/>
      <c r="AC834" s="59"/>
      <c r="AD834" s="58"/>
      <c r="AE834" s="59"/>
      <c r="AF834" s="59"/>
      <c r="AG834" s="59"/>
      <c r="AH834" s="59"/>
      <c r="AI834" s="58"/>
      <c r="AJ834" s="59"/>
      <c r="AK834" s="59"/>
      <c r="AL834" s="59"/>
      <c r="AM834" s="58"/>
      <c r="AN834" s="59"/>
      <c r="AO834" s="59"/>
      <c r="AP834" s="58"/>
      <c r="AQ834" s="59"/>
      <c r="AR834" s="59"/>
      <c r="AS834" s="59"/>
      <c r="AT834" s="60"/>
      <c r="AU834" s="61"/>
      <c r="AV834" s="61"/>
      <c r="AW834" s="61"/>
      <c r="AX834" s="61"/>
      <c r="AY834" s="61"/>
      <c r="AZ834" s="58"/>
      <c r="BA834" s="59"/>
      <c r="BB834" s="59"/>
      <c r="BC834" s="59"/>
      <c r="BD834" s="59"/>
      <c r="BE834" s="62"/>
    </row>
    <row r="835" spans="2:57" ht="15.95" customHeight="1" x14ac:dyDescent="0.15">
      <c r="B835" s="50" t="str">
        <f t="shared" si="62"/>
        <v/>
      </c>
      <c r="C835" s="51"/>
      <c r="D835" s="52"/>
      <c r="E835" s="53"/>
      <c r="F835" s="53"/>
      <c r="G835" s="53"/>
      <c r="H835" s="53"/>
      <c r="I835" s="54"/>
      <c r="J835" s="55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7"/>
      <c r="X835" s="58"/>
      <c r="Y835" s="59"/>
      <c r="Z835" s="59"/>
      <c r="AA835" s="59"/>
      <c r="AB835" s="59"/>
      <c r="AC835" s="59"/>
      <c r="AD835" s="58"/>
      <c r="AE835" s="59"/>
      <c r="AF835" s="59"/>
      <c r="AG835" s="59"/>
      <c r="AH835" s="59"/>
      <c r="AI835" s="58"/>
      <c r="AJ835" s="59"/>
      <c r="AK835" s="59"/>
      <c r="AL835" s="59"/>
      <c r="AM835" s="58"/>
      <c r="AN835" s="59"/>
      <c r="AO835" s="59"/>
      <c r="AP835" s="58"/>
      <c r="AQ835" s="59"/>
      <c r="AR835" s="59"/>
      <c r="AS835" s="59"/>
      <c r="AT835" s="60"/>
      <c r="AU835" s="61"/>
      <c r="AV835" s="61"/>
      <c r="AW835" s="61"/>
      <c r="AX835" s="61"/>
      <c r="AY835" s="61"/>
      <c r="AZ835" s="58"/>
      <c r="BA835" s="59"/>
      <c r="BB835" s="59"/>
      <c r="BC835" s="59"/>
      <c r="BD835" s="59"/>
      <c r="BE835" s="62"/>
    </row>
    <row r="836" spans="2:57" ht="15.95" customHeight="1" x14ac:dyDescent="0.15">
      <c r="B836" s="50" t="str">
        <f t="shared" si="62"/>
        <v/>
      </c>
      <c r="C836" s="51"/>
      <c r="D836" s="52"/>
      <c r="E836" s="53"/>
      <c r="F836" s="53"/>
      <c r="G836" s="53"/>
      <c r="H836" s="53"/>
      <c r="I836" s="54"/>
      <c r="J836" s="55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7"/>
      <c r="X836" s="58"/>
      <c r="Y836" s="59"/>
      <c r="Z836" s="59"/>
      <c r="AA836" s="59"/>
      <c r="AB836" s="59"/>
      <c r="AC836" s="59"/>
      <c r="AD836" s="58"/>
      <c r="AE836" s="59"/>
      <c r="AF836" s="59"/>
      <c r="AG836" s="59"/>
      <c r="AH836" s="59"/>
      <c r="AI836" s="58"/>
      <c r="AJ836" s="59"/>
      <c r="AK836" s="59"/>
      <c r="AL836" s="59"/>
      <c r="AM836" s="58"/>
      <c r="AN836" s="59"/>
      <c r="AO836" s="59"/>
      <c r="AP836" s="58"/>
      <c r="AQ836" s="59"/>
      <c r="AR836" s="59"/>
      <c r="AS836" s="59"/>
      <c r="AT836" s="60"/>
      <c r="AU836" s="61"/>
      <c r="AV836" s="61"/>
      <c r="AW836" s="61"/>
      <c r="AX836" s="61"/>
      <c r="AY836" s="61"/>
      <c r="AZ836" s="58"/>
      <c r="BA836" s="59"/>
      <c r="BB836" s="59"/>
      <c r="BC836" s="59"/>
      <c r="BD836" s="59"/>
      <c r="BE836" s="62"/>
    </row>
    <row r="837" spans="2:57" ht="15.95" customHeight="1" x14ac:dyDescent="0.15">
      <c r="B837" s="50" t="str">
        <f t="shared" si="62"/>
        <v/>
      </c>
      <c r="C837" s="51"/>
      <c r="D837" s="52"/>
      <c r="E837" s="53"/>
      <c r="F837" s="53"/>
      <c r="G837" s="53"/>
      <c r="H837" s="53"/>
      <c r="I837" s="54"/>
      <c r="J837" s="55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7"/>
      <c r="X837" s="58"/>
      <c r="Y837" s="59"/>
      <c r="Z837" s="59"/>
      <c r="AA837" s="59"/>
      <c r="AB837" s="59"/>
      <c r="AC837" s="59"/>
      <c r="AD837" s="58"/>
      <c r="AE837" s="59"/>
      <c r="AF837" s="59"/>
      <c r="AG837" s="59"/>
      <c r="AH837" s="59"/>
      <c r="AI837" s="58"/>
      <c r="AJ837" s="59"/>
      <c r="AK837" s="59"/>
      <c r="AL837" s="59"/>
      <c r="AM837" s="58"/>
      <c r="AN837" s="59"/>
      <c r="AO837" s="59"/>
      <c r="AP837" s="58"/>
      <c r="AQ837" s="59"/>
      <c r="AR837" s="59"/>
      <c r="AS837" s="59"/>
      <c r="AT837" s="60"/>
      <c r="AU837" s="61"/>
      <c r="AV837" s="61"/>
      <c r="AW837" s="61"/>
      <c r="AX837" s="61"/>
      <c r="AY837" s="61"/>
      <c r="AZ837" s="58"/>
      <c r="BA837" s="59"/>
      <c r="BB837" s="59"/>
      <c r="BC837" s="59"/>
      <c r="BD837" s="59"/>
      <c r="BE837" s="62"/>
    </row>
    <row r="838" spans="2:57" ht="15.95" customHeight="1" x14ac:dyDescent="0.15">
      <c r="B838" s="50" t="str">
        <f t="shared" si="62"/>
        <v/>
      </c>
      <c r="C838" s="51"/>
      <c r="D838" s="52"/>
      <c r="E838" s="53"/>
      <c r="F838" s="53"/>
      <c r="G838" s="53"/>
      <c r="H838" s="53"/>
      <c r="I838" s="54"/>
      <c r="J838" s="55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7"/>
      <c r="X838" s="58"/>
      <c r="Y838" s="59"/>
      <c r="Z838" s="59"/>
      <c r="AA838" s="59"/>
      <c r="AB838" s="59"/>
      <c r="AC838" s="59"/>
      <c r="AD838" s="58"/>
      <c r="AE838" s="59"/>
      <c r="AF838" s="59"/>
      <c r="AG838" s="59"/>
      <c r="AH838" s="59"/>
      <c r="AI838" s="58"/>
      <c r="AJ838" s="59"/>
      <c r="AK838" s="59"/>
      <c r="AL838" s="59"/>
      <c r="AM838" s="58"/>
      <c r="AN838" s="59"/>
      <c r="AO838" s="59"/>
      <c r="AP838" s="58"/>
      <c r="AQ838" s="59"/>
      <c r="AR838" s="59"/>
      <c r="AS838" s="59"/>
      <c r="AT838" s="60"/>
      <c r="AU838" s="61"/>
      <c r="AV838" s="61"/>
      <c r="AW838" s="61"/>
      <c r="AX838" s="61"/>
      <c r="AY838" s="61"/>
      <c r="AZ838" s="58"/>
      <c r="BA838" s="59"/>
      <c r="BB838" s="59"/>
      <c r="BC838" s="59"/>
      <c r="BD838" s="59"/>
      <c r="BE838" s="62"/>
    </row>
    <row r="839" spans="2:57" ht="15.95" customHeight="1" x14ac:dyDescent="0.15">
      <c r="B839" s="50" t="str">
        <f t="shared" si="62"/>
        <v/>
      </c>
      <c r="C839" s="51"/>
      <c r="D839" s="52"/>
      <c r="E839" s="53"/>
      <c r="F839" s="53"/>
      <c r="G839" s="53"/>
      <c r="H839" s="53"/>
      <c r="I839" s="54"/>
      <c r="J839" s="55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7"/>
      <c r="X839" s="58"/>
      <c r="Y839" s="59"/>
      <c r="Z839" s="59"/>
      <c r="AA839" s="59"/>
      <c r="AB839" s="59"/>
      <c r="AC839" s="59"/>
      <c r="AD839" s="58"/>
      <c r="AE839" s="59"/>
      <c r="AF839" s="59"/>
      <c r="AG839" s="59"/>
      <c r="AH839" s="59"/>
      <c r="AI839" s="58"/>
      <c r="AJ839" s="59"/>
      <c r="AK839" s="59"/>
      <c r="AL839" s="59"/>
      <c r="AM839" s="58"/>
      <c r="AN839" s="59"/>
      <c r="AO839" s="59"/>
      <c r="AP839" s="58"/>
      <c r="AQ839" s="59"/>
      <c r="AR839" s="59"/>
      <c r="AS839" s="59"/>
      <c r="AT839" s="60"/>
      <c r="AU839" s="61"/>
      <c r="AV839" s="61"/>
      <c r="AW839" s="61"/>
      <c r="AX839" s="61"/>
      <c r="AY839" s="61"/>
      <c r="AZ839" s="58"/>
      <c r="BA839" s="59"/>
      <c r="BB839" s="59"/>
      <c r="BC839" s="59"/>
      <c r="BD839" s="59"/>
      <c r="BE839" s="62"/>
    </row>
    <row r="840" spans="2:57" ht="15.95" customHeight="1" x14ac:dyDescent="0.15">
      <c r="B840" s="50" t="str">
        <f t="shared" si="62"/>
        <v/>
      </c>
      <c r="C840" s="51"/>
      <c r="D840" s="52"/>
      <c r="E840" s="53"/>
      <c r="F840" s="53"/>
      <c r="G840" s="53"/>
      <c r="H840" s="53"/>
      <c r="I840" s="54"/>
      <c r="J840" s="55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7"/>
      <c r="X840" s="58"/>
      <c r="Y840" s="59"/>
      <c r="Z840" s="59"/>
      <c r="AA840" s="59"/>
      <c r="AB840" s="59"/>
      <c r="AC840" s="59"/>
      <c r="AD840" s="58"/>
      <c r="AE840" s="59"/>
      <c r="AF840" s="59"/>
      <c r="AG840" s="59"/>
      <c r="AH840" s="59"/>
      <c r="AI840" s="58"/>
      <c r="AJ840" s="59"/>
      <c r="AK840" s="59"/>
      <c r="AL840" s="59"/>
      <c r="AM840" s="58"/>
      <c r="AN840" s="59"/>
      <c r="AO840" s="59"/>
      <c r="AP840" s="58"/>
      <c r="AQ840" s="59"/>
      <c r="AR840" s="59"/>
      <c r="AS840" s="59"/>
      <c r="AT840" s="60"/>
      <c r="AU840" s="61"/>
      <c r="AV840" s="61"/>
      <c r="AW840" s="61"/>
      <c r="AX840" s="61"/>
      <c r="AY840" s="61"/>
      <c r="AZ840" s="58"/>
      <c r="BA840" s="59"/>
      <c r="BB840" s="59"/>
      <c r="BC840" s="59"/>
      <c r="BD840" s="59"/>
      <c r="BE840" s="62"/>
    </row>
    <row r="841" spans="2:57" ht="15.95" customHeight="1" x14ac:dyDescent="0.15">
      <c r="B841" s="50" t="str">
        <f t="shared" si="62"/>
        <v/>
      </c>
      <c r="C841" s="51"/>
      <c r="D841" s="52"/>
      <c r="E841" s="53"/>
      <c r="F841" s="53"/>
      <c r="G841" s="53"/>
      <c r="H841" s="53"/>
      <c r="I841" s="54"/>
      <c r="J841" s="55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7"/>
      <c r="X841" s="58"/>
      <c r="Y841" s="59"/>
      <c r="Z841" s="59"/>
      <c r="AA841" s="59"/>
      <c r="AB841" s="59"/>
      <c r="AC841" s="59"/>
      <c r="AD841" s="58"/>
      <c r="AE841" s="59"/>
      <c r="AF841" s="59"/>
      <c r="AG841" s="59"/>
      <c r="AH841" s="59"/>
      <c r="AI841" s="58"/>
      <c r="AJ841" s="59"/>
      <c r="AK841" s="59"/>
      <c r="AL841" s="59"/>
      <c r="AM841" s="58"/>
      <c r="AN841" s="59"/>
      <c r="AO841" s="59"/>
      <c r="AP841" s="58"/>
      <c r="AQ841" s="59"/>
      <c r="AR841" s="59"/>
      <c r="AS841" s="59"/>
      <c r="AT841" s="60"/>
      <c r="AU841" s="61"/>
      <c r="AV841" s="61"/>
      <c r="AW841" s="61"/>
      <c r="AX841" s="61"/>
      <c r="AY841" s="61"/>
      <c r="AZ841" s="58"/>
      <c r="BA841" s="59"/>
      <c r="BB841" s="59"/>
      <c r="BC841" s="59"/>
      <c r="BD841" s="59"/>
      <c r="BE841" s="62"/>
    </row>
    <row r="842" spans="2:57" ht="15.95" customHeight="1" x14ac:dyDescent="0.15">
      <c r="B842" s="50" t="str">
        <f t="shared" ref="B842:B905" si="63">IF(D839&lt;&gt;"",ROW(B842)-8,"")</f>
        <v/>
      </c>
      <c r="C842" s="51"/>
      <c r="D842" s="52"/>
      <c r="E842" s="53"/>
      <c r="F842" s="53"/>
      <c r="G842" s="53"/>
      <c r="H842" s="53"/>
      <c r="I842" s="54"/>
      <c r="J842" s="55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7"/>
      <c r="X842" s="58"/>
      <c r="Y842" s="59"/>
      <c r="Z842" s="59"/>
      <c r="AA842" s="59"/>
      <c r="AB842" s="59"/>
      <c r="AC842" s="59"/>
      <c r="AD842" s="58"/>
      <c r="AE842" s="59"/>
      <c r="AF842" s="59"/>
      <c r="AG842" s="59"/>
      <c r="AH842" s="59"/>
      <c r="AI842" s="58"/>
      <c r="AJ842" s="59"/>
      <c r="AK842" s="59"/>
      <c r="AL842" s="59"/>
      <c r="AM842" s="58"/>
      <c r="AN842" s="59"/>
      <c r="AO842" s="59"/>
      <c r="AP842" s="58"/>
      <c r="AQ842" s="59"/>
      <c r="AR842" s="59"/>
      <c r="AS842" s="59"/>
      <c r="AT842" s="60"/>
      <c r="AU842" s="61"/>
      <c r="AV842" s="61"/>
      <c r="AW842" s="61"/>
      <c r="AX842" s="61"/>
      <c r="AY842" s="61"/>
      <c r="AZ842" s="58"/>
      <c r="BA842" s="59"/>
      <c r="BB842" s="59"/>
      <c r="BC842" s="59"/>
      <c r="BD842" s="59"/>
      <c r="BE842" s="62"/>
    </row>
    <row r="843" spans="2:57" ht="15.95" customHeight="1" x14ac:dyDescent="0.15">
      <c r="B843" s="50" t="str">
        <f t="shared" si="63"/>
        <v/>
      </c>
      <c r="C843" s="51"/>
      <c r="D843" s="52"/>
      <c r="E843" s="53"/>
      <c r="F843" s="53"/>
      <c r="G843" s="53"/>
      <c r="H843" s="53"/>
      <c r="I843" s="54"/>
      <c r="J843" s="55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7"/>
      <c r="X843" s="58"/>
      <c r="Y843" s="59"/>
      <c r="Z843" s="59"/>
      <c r="AA843" s="59"/>
      <c r="AB843" s="59"/>
      <c r="AC843" s="59"/>
      <c r="AD843" s="58"/>
      <c r="AE843" s="59"/>
      <c r="AF843" s="59"/>
      <c r="AG843" s="59"/>
      <c r="AH843" s="59"/>
      <c r="AI843" s="58"/>
      <c r="AJ843" s="59"/>
      <c r="AK843" s="59"/>
      <c r="AL843" s="59"/>
      <c r="AM843" s="58"/>
      <c r="AN843" s="59"/>
      <c r="AO843" s="59"/>
      <c r="AP843" s="58"/>
      <c r="AQ843" s="59"/>
      <c r="AR843" s="59"/>
      <c r="AS843" s="59"/>
      <c r="AT843" s="60"/>
      <c r="AU843" s="61"/>
      <c r="AV843" s="61"/>
      <c r="AW843" s="61"/>
      <c r="AX843" s="61"/>
      <c r="AY843" s="61"/>
      <c r="AZ843" s="58"/>
      <c r="BA843" s="59"/>
      <c r="BB843" s="59"/>
      <c r="BC843" s="59"/>
      <c r="BD843" s="59"/>
      <c r="BE843" s="62"/>
    </row>
    <row r="844" spans="2:57" ht="15.95" customHeight="1" x14ac:dyDescent="0.15">
      <c r="B844" s="50" t="str">
        <f t="shared" si="63"/>
        <v/>
      </c>
      <c r="C844" s="51"/>
      <c r="D844" s="52"/>
      <c r="E844" s="53"/>
      <c r="F844" s="53"/>
      <c r="G844" s="53"/>
      <c r="H844" s="53"/>
      <c r="I844" s="54"/>
      <c r="J844" s="55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7"/>
      <c r="X844" s="58"/>
      <c r="Y844" s="59"/>
      <c r="Z844" s="59"/>
      <c r="AA844" s="59"/>
      <c r="AB844" s="59"/>
      <c r="AC844" s="59"/>
      <c r="AD844" s="58"/>
      <c r="AE844" s="59"/>
      <c r="AF844" s="59"/>
      <c r="AG844" s="59"/>
      <c r="AH844" s="59"/>
      <c r="AI844" s="58"/>
      <c r="AJ844" s="59"/>
      <c r="AK844" s="59"/>
      <c r="AL844" s="59"/>
      <c r="AM844" s="58"/>
      <c r="AN844" s="59"/>
      <c r="AO844" s="59"/>
      <c r="AP844" s="58"/>
      <c r="AQ844" s="59"/>
      <c r="AR844" s="59"/>
      <c r="AS844" s="59"/>
      <c r="AT844" s="60"/>
      <c r="AU844" s="61"/>
      <c r="AV844" s="61"/>
      <c r="AW844" s="61"/>
      <c r="AX844" s="61"/>
      <c r="AY844" s="61"/>
      <c r="AZ844" s="58"/>
      <c r="BA844" s="59"/>
      <c r="BB844" s="59"/>
      <c r="BC844" s="59"/>
      <c r="BD844" s="59"/>
      <c r="BE844" s="62"/>
    </row>
    <row r="845" spans="2:57" ht="15.95" customHeight="1" x14ac:dyDescent="0.15">
      <c r="B845" s="50" t="str">
        <f t="shared" si="63"/>
        <v/>
      </c>
      <c r="C845" s="51"/>
      <c r="D845" s="52"/>
      <c r="E845" s="53"/>
      <c r="F845" s="53"/>
      <c r="G845" s="53"/>
      <c r="H845" s="53"/>
      <c r="I845" s="54"/>
      <c r="J845" s="55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7"/>
      <c r="X845" s="58"/>
      <c r="Y845" s="59"/>
      <c r="Z845" s="59"/>
      <c r="AA845" s="59"/>
      <c r="AB845" s="59"/>
      <c r="AC845" s="59"/>
      <c r="AD845" s="58"/>
      <c r="AE845" s="59"/>
      <c r="AF845" s="59"/>
      <c r="AG845" s="59"/>
      <c r="AH845" s="59"/>
      <c r="AI845" s="58"/>
      <c r="AJ845" s="59"/>
      <c r="AK845" s="59"/>
      <c r="AL845" s="59"/>
      <c r="AM845" s="58"/>
      <c r="AN845" s="59"/>
      <c r="AO845" s="59"/>
      <c r="AP845" s="58"/>
      <c r="AQ845" s="59"/>
      <c r="AR845" s="59"/>
      <c r="AS845" s="59"/>
      <c r="AT845" s="60"/>
      <c r="AU845" s="61"/>
      <c r="AV845" s="61"/>
      <c r="AW845" s="61"/>
      <c r="AX845" s="61"/>
      <c r="AY845" s="61"/>
      <c r="AZ845" s="58"/>
      <c r="BA845" s="59"/>
      <c r="BB845" s="59"/>
      <c r="BC845" s="59"/>
      <c r="BD845" s="59"/>
      <c r="BE845" s="62"/>
    </row>
    <row r="846" spans="2:57" ht="15.95" customHeight="1" x14ac:dyDescent="0.15">
      <c r="B846" s="50" t="str">
        <f t="shared" si="63"/>
        <v/>
      </c>
      <c r="C846" s="51"/>
      <c r="D846" s="52"/>
      <c r="E846" s="53"/>
      <c r="F846" s="53"/>
      <c r="G846" s="53"/>
      <c r="H846" s="53"/>
      <c r="I846" s="54"/>
      <c r="J846" s="55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7"/>
      <c r="X846" s="58"/>
      <c r="Y846" s="59"/>
      <c r="Z846" s="59"/>
      <c r="AA846" s="59"/>
      <c r="AB846" s="59"/>
      <c r="AC846" s="59"/>
      <c r="AD846" s="58"/>
      <c r="AE846" s="59"/>
      <c r="AF846" s="59"/>
      <c r="AG846" s="59"/>
      <c r="AH846" s="59"/>
      <c r="AI846" s="58"/>
      <c r="AJ846" s="59"/>
      <c r="AK846" s="59"/>
      <c r="AL846" s="59"/>
      <c r="AM846" s="58"/>
      <c r="AN846" s="59"/>
      <c r="AO846" s="59"/>
      <c r="AP846" s="58"/>
      <c r="AQ846" s="59"/>
      <c r="AR846" s="59"/>
      <c r="AS846" s="59"/>
      <c r="AT846" s="60"/>
      <c r="AU846" s="61"/>
      <c r="AV846" s="61"/>
      <c r="AW846" s="61"/>
      <c r="AX846" s="61"/>
      <c r="AY846" s="61"/>
      <c r="AZ846" s="58"/>
      <c r="BA846" s="59"/>
      <c r="BB846" s="59"/>
      <c r="BC846" s="59"/>
      <c r="BD846" s="59"/>
      <c r="BE846" s="62"/>
    </row>
    <row r="847" spans="2:57" ht="15.95" customHeight="1" x14ac:dyDescent="0.15">
      <c r="B847" s="50" t="str">
        <f t="shared" si="63"/>
        <v/>
      </c>
      <c r="C847" s="51"/>
      <c r="D847" s="52"/>
      <c r="E847" s="53"/>
      <c r="F847" s="53"/>
      <c r="G847" s="53"/>
      <c r="H847" s="53"/>
      <c r="I847" s="54"/>
      <c r="J847" s="55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7"/>
      <c r="X847" s="58"/>
      <c r="Y847" s="59"/>
      <c r="Z847" s="59"/>
      <c r="AA847" s="59"/>
      <c r="AB847" s="59"/>
      <c r="AC847" s="59"/>
      <c r="AD847" s="58"/>
      <c r="AE847" s="59"/>
      <c r="AF847" s="59"/>
      <c r="AG847" s="59"/>
      <c r="AH847" s="59"/>
      <c r="AI847" s="58"/>
      <c r="AJ847" s="59"/>
      <c r="AK847" s="59"/>
      <c r="AL847" s="59"/>
      <c r="AM847" s="58"/>
      <c r="AN847" s="59"/>
      <c r="AO847" s="59"/>
      <c r="AP847" s="58"/>
      <c r="AQ847" s="59"/>
      <c r="AR847" s="59"/>
      <c r="AS847" s="59"/>
      <c r="AT847" s="60"/>
      <c r="AU847" s="61"/>
      <c r="AV847" s="61"/>
      <c r="AW847" s="61"/>
      <c r="AX847" s="61"/>
      <c r="AY847" s="61"/>
      <c r="AZ847" s="58"/>
      <c r="BA847" s="59"/>
      <c r="BB847" s="59"/>
      <c r="BC847" s="59"/>
      <c r="BD847" s="59"/>
      <c r="BE847" s="62"/>
    </row>
    <row r="848" spans="2:57" ht="15.95" customHeight="1" x14ac:dyDescent="0.15">
      <c r="B848" s="50" t="str">
        <f t="shared" si="63"/>
        <v/>
      </c>
      <c r="C848" s="51"/>
      <c r="D848" s="52"/>
      <c r="E848" s="53"/>
      <c r="F848" s="53"/>
      <c r="G848" s="53"/>
      <c r="H848" s="53"/>
      <c r="I848" s="54"/>
      <c r="J848" s="55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7"/>
      <c r="X848" s="58"/>
      <c r="Y848" s="59"/>
      <c r="Z848" s="59"/>
      <c r="AA848" s="59"/>
      <c r="AB848" s="59"/>
      <c r="AC848" s="59"/>
      <c r="AD848" s="58"/>
      <c r="AE848" s="59"/>
      <c r="AF848" s="59"/>
      <c r="AG848" s="59"/>
      <c r="AH848" s="59"/>
      <c r="AI848" s="58"/>
      <c r="AJ848" s="59"/>
      <c r="AK848" s="59"/>
      <c r="AL848" s="59"/>
      <c r="AM848" s="58"/>
      <c r="AN848" s="59"/>
      <c r="AO848" s="59"/>
      <c r="AP848" s="58"/>
      <c r="AQ848" s="59"/>
      <c r="AR848" s="59"/>
      <c r="AS848" s="59"/>
      <c r="AT848" s="60"/>
      <c r="AU848" s="61"/>
      <c r="AV848" s="61"/>
      <c r="AW848" s="61"/>
      <c r="AX848" s="61"/>
      <c r="AY848" s="61"/>
      <c r="AZ848" s="58"/>
      <c r="BA848" s="59"/>
      <c r="BB848" s="59"/>
      <c r="BC848" s="59"/>
      <c r="BD848" s="59"/>
      <c r="BE848" s="62"/>
    </row>
    <row r="849" spans="2:57" ht="15.95" customHeight="1" x14ac:dyDescent="0.15">
      <c r="B849" s="50" t="str">
        <f t="shared" si="63"/>
        <v/>
      </c>
      <c r="C849" s="51"/>
      <c r="D849" s="52"/>
      <c r="E849" s="53"/>
      <c r="F849" s="53"/>
      <c r="G849" s="53"/>
      <c r="H849" s="53"/>
      <c r="I849" s="54"/>
      <c r="J849" s="55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7"/>
      <c r="X849" s="58"/>
      <c r="Y849" s="59"/>
      <c r="Z849" s="59"/>
      <c r="AA849" s="59"/>
      <c r="AB849" s="59"/>
      <c r="AC849" s="59"/>
      <c r="AD849" s="58"/>
      <c r="AE849" s="59"/>
      <c r="AF849" s="59"/>
      <c r="AG849" s="59"/>
      <c r="AH849" s="59"/>
      <c r="AI849" s="58"/>
      <c r="AJ849" s="59"/>
      <c r="AK849" s="59"/>
      <c r="AL849" s="59"/>
      <c r="AM849" s="58"/>
      <c r="AN849" s="59"/>
      <c r="AO849" s="59"/>
      <c r="AP849" s="58"/>
      <c r="AQ849" s="59"/>
      <c r="AR849" s="59"/>
      <c r="AS849" s="59"/>
      <c r="AT849" s="60"/>
      <c r="AU849" s="61"/>
      <c r="AV849" s="61"/>
      <c r="AW849" s="61"/>
      <c r="AX849" s="61"/>
      <c r="AY849" s="61"/>
      <c r="AZ849" s="58"/>
      <c r="BA849" s="59"/>
      <c r="BB849" s="59"/>
      <c r="BC849" s="59"/>
      <c r="BD849" s="59"/>
      <c r="BE849" s="62"/>
    </row>
    <row r="850" spans="2:57" ht="15.95" customHeight="1" x14ac:dyDescent="0.15">
      <c r="B850" s="50" t="str">
        <f t="shared" si="63"/>
        <v/>
      </c>
      <c r="C850" s="51"/>
      <c r="D850" s="52"/>
      <c r="E850" s="53"/>
      <c r="F850" s="53"/>
      <c r="G850" s="53"/>
      <c r="H850" s="53"/>
      <c r="I850" s="54"/>
      <c r="J850" s="55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7"/>
      <c r="X850" s="58"/>
      <c r="Y850" s="59"/>
      <c r="Z850" s="59"/>
      <c r="AA850" s="59"/>
      <c r="AB850" s="59"/>
      <c r="AC850" s="59"/>
      <c r="AD850" s="58"/>
      <c r="AE850" s="59"/>
      <c r="AF850" s="59"/>
      <c r="AG850" s="59"/>
      <c r="AH850" s="59"/>
      <c r="AI850" s="58"/>
      <c r="AJ850" s="59"/>
      <c r="AK850" s="59"/>
      <c r="AL850" s="59"/>
      <c r="AM850" s="58"/>
      <c r="AN850" s="59"/>
      <c r="AO850" s="59"/>
      <c r="AP850" s="58"/>
      <c r="AQ850" s="59"/>
      <c r="AR850" s="59"/>
      <c r="AS850" s="59"/>
      <c r="AT850" s="60"/>
      <c r="AU850" s="61"/>
      <c r="AV850" s="61"/>
      <c r="AW850" s="61"/>
      <c r="AX850" s="61"/>
      <c r="AY850" s="61"/>
      <c r="AZ850" s="58"/>
      <c r="BA850" s="59"/>
      <c r="BB850" s="59"/>
      <c r="BC850" s="59"/>
      <c r="BD850" s="59"/>
      <c r="BE850" s="62"/>
    </row>
    <row r="851" spans="2:57" ht="15.95" customHeight="1" x14ac:dyDescent="0.15">
      <c r="B851" s="50" t="str">
        <f t="shared" si="63"/>
        <v/>
      </c>
      <c r="C851" s="51"/>
      <c r="D851" s="52"/>
      <c r="E851" s="53"/>
      <c r="F851" s="53"/>
      <c r="G851" s="53"/>
      <c r="H851" s="53"/>
      <c r="I851" s="54"/>
      <c r="J851" s="55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7"/>
      <c r="X851" s="58"/>
      <c r="Y851" s="59"/>
      <c r="Z851" s="59"/>
      <c r="AA851" s="59"/>
      <c r="AB851" s="59"/>
      <c r="AC851" s="59"/>
      <c r="AD851" s="58"/>
      <c r="AE851" s="59"/>
      <c r="AF851" s="59"/>
      <c r="AG851" s="59"/>
      <c r="AH851" s="59"/>
      <c r="AI851" s="58"/>
      <c r="AJ851" s="59"/>
      <c r="AK851" s="59"/>
      <c r="AL851" s="59"/>
      <c r="AM851" s="58"/>
      <c r="AN851" s="59"/>
      <c r="AO851" s="59"/>
      <c r="AP851" s="58"/>
      <c r="AQ851" s="59"/>
      <c r="AR851" s="59"/>
      <c r="AS851" s="59"/>
      <c r="AT851" s="60"/>
      <c r="AU851" s="61"/>
      <c r="AV851" s="61"/>
      <c r="AW851" s="61"/>
      <c r="AX851" s="61"/>
      <c r="AY851" s="61"/>
      <c r="AZ851" s="58"/>
      <c r="BA851" s="59"/>
      <c r="BB851" s="59"/>
      <c r="BC851" s="59"/>
      <c r="BD851" s="59"/>
      <c r="BE851" s="62"/>
    </row>
    <row r="852" spans="2:57" ht="15.95" customHeight="1" x14ac:dyDescent="0.15">
      <c r="B852" s="50" t="str">
        <f t="shared" si="63"/>
        <v/>
      </c>
      <c r="C852" s="51"/>
      <c r="D852" s="52"/>
      <c r="E852" s="53"/>
      <c r="F852" s="53"/>
      <c r="G852" s="53"/>
      <c r="H852" s="53"/>
      <c r="I852" s="54"/>
      <c r="J852" s="55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7"/>
      <c r="X852" s="58"/>
      <c r="Y852" s="59"/>
      <c r="Z852" s="59"/>
      <c r="AA852" s="59"/>
      <c r="AB852" s="59"/>
      <c r="AC852" s="59"/>
      <c r="AD852" s="58"/>
      <c r="AE852" s="59"/>
      <c r="AF852" s="59"/>
      <c r="AG852" s="59"/>
      <c r="AH852" s="59"/>
      <c r="AI852" s="58"/>
      <c r="AJ852" s="59"/>
      <c r="AK852" s="59"/>
      <c r="AL852" s="59"/>
      <c r="AM852" s="58"/>
      <c r="AN852" s="59"/>
      <c r="AO852" s="59"/>
      <c r="AP852" s="58"/>
      <c r="AQ852" s="59"/>
      <c r="AR852" s="59"/>
      <c r="AS852" s="59"/>
      <c r="AT852" s="60"/>
      <c r="AU852" s="61"/>
      <c r="AV852" s="61"/>
      <c r="AW852" s="61"/>
      <c r="AX852" s="61"/>
      <c r="AY852" s="61"/>
      <c r="AZ852" s="58"/>
      <c r="BA852" s="59"/>
      <c r="BB852" s="59"/>
      <c r="BC852" s="59"/>
      <c r="BD852" s="59"/>
      <c r="BE852" s="62"/>
    </row>
    <row r="853" spans="2:57" ht="15.95" customHeight="1" x14ac:dyDescent="0.15">
      <c r="B853" s="50" t="str">
        <f t="shared" si="63"/>
        <v/>
      </c>
      <c r="C853" s="51"/>
      <c r="D853" s="52"/>
      <c r="E853" s="53"/>
      <c r="F853" s="53"/>
      <c r="G853" s="53"/>
      <c r="H853" s="53"/>
      <c r="I853" s="54"/>
      <c r="J853" s="55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7"/>
      <c r="X853" s="58"/>
      <c r="Y853" s="59"/>
      <c r="Z853" s="59"/>
      <c r="AA853" s="59"/>
      <c r="AB853" s="59"/>
      <c r="AC853" s="59"/>
      <c r="AD853" s="58"/>
      <c r="AE853" s="59"/>
      <c r="AF853" s="59"/>
      <c r="AG853" s="59"/>
      <c r="AH853" s="59"/>
      <c r="AI853" s="58"/>
      <c r="AJ853" s="59"/>
      <c r="AK853" s="59"/>
      <c r="AL853" s="59"/>
      <c r="AM853" s="58"/>
      <c r="AN853" s="59"/>
      <c r="AO853" s="59"/>
      <c r="AP853" s="58"/>
      <c r="AQ853" s="59"/>
      <c r="AR853" s="59"/>
      <c r="AS853" s="59"/>
      <c r="AT853" s="60"/>
      <c r="AU853" s="61"/>
      <c r="AV853" s="61"/>
      <c r="AW853" s="61"/>
      <c r="AX853" s="61"/>
      <c r="AY853" s="61"/>
      <c r="AZ853" s="58"/>
      <c r="BA853" s="59"/>
      <c r="BB853" s="59"/>
      <c r="BC853" s="59"/>
      <c r="BD853" s="59"/>
      <c r="BE853" s="62"/>
    </row>
    <row r="854" spans="2:57" ht="15.95" customHeight="1" x14ac:dyDescent="0.15">
      <c r="B854" s="50" t="str">
        <f t="shared" si="63"/>
        <v/>
      </c>
      <c r="C854" s="51"/>
      <c r="D854" s="52"/>
      <c r="E854" s="53"/>
      <c r="F854" s="53"/>
      <c r="G854" s="53"/>
      <c r="H854" s="53"/>
      <c r="I854" s="54"/>
      <c r="J854" s="55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7"/>
      <c r="X854" s="58"/>
      <c r="Y854" s="59"/>
      <c r="Z854" s="59"/>
      <c r="AA854" s="59"/>
      <c r="AB854" s="59"/>
      <c r="AC854" s="59"/>
      <c r="AD854" s="58"/>
      <c r="AE854" s="59"/>
      <c r="AF854" s="59"/>
      <c r="AG854" s="59"/>
      <c r="AH854" s="59"/>
      <c r="AI854" s="58"/>
      <c r="AJ854" s="59"/>
      <c r="AK854" s="59"/>
      <c r="AL854" s="59"/>
      <c r="AM854" s="58"/>
      <c r="AN854" s="59"/>
      <c r="AO854" s="59"/>
      <c r="AP854" s="58"/>
      <c r="AQ854" s="59"/>
      <c r="AR854" s="59"/>
      <c r="AS854" s="59"/>
      <c r="AT854" s="60"/>
      <c r="AU854" s="61"/>
      <c r="AV854" s="61"/>
      <c r="AW854" s="61"/>
      <c r="AX854" s="61"/>
      <c r="AY854" s="61"/>
      <c r="AZ854" s="58"/>
      <c r="BA854" s="59"/>
      <c r="BB854" s="59"/>
      <c r="BC854" s="59"/>
      <c r="BD854" s="59"/>
      <c r="BE854" s="62"/>
    </row>
    <row r="855" spans="2:57" ht="15.95" customHeight="1" x14ac:dyDescent="0.15">
      <c r="B855" s="50" t="str">
        <f t="shared" si="63"/>
        <v/>
      </c>
      <c r="C855" s="51"/>
      <c r="D855" s="52"/>
      <c r="E855" s="53"/>
      <c r="F855" s="53"/>
      <c r="G855" s="53"/>
      <c r="H855" s="53"/>
      <c r="I855" s="54"/>
      <c r="J855" s="55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7"/>
      <c r="X855" s="58"/>
      <c r="Y855" s="59"/>
      <c r="Z855" s="59"/>
      <c r="AA855" s="59"/>
      <c r="AB855" s="59"/>
      <c r="AC855" s="59"/>
      <c r="AD855" s="58"/>
      <c r="AE855" s="59"/>
      <c r="AF855" s="59"/>
      <c r="AG855" s="59"/>
      <c r="AH855" s="59"/>
      <c r="AI855" s="58"/>
      <c r="AJ855" s="59"/>
      <c r="AK855" s="59"/>
      <c r="AL855" s="59"/>
      <c r="AM855" s="58"/>
      <c r="AN855" s="59"/>
      <c r="AO855" s="59"/>
      <c r="AP855" s="58"/>
      <c r="AQ855" s="59"/>
      <c r="AR855" s="59"/>
      <c r="AS855" s="59"/>
      <c r="AT855" s="60"/>
      <c r="AU855" s="61"/>
      <c r="AV855" s="61"/>
      <c r="AW855" s="61"/>
      <c r="AX855" s="61"/>
      <c r="AY855" s="61"/>
      <c r="AZ855" s="58"/>
      <c r="BA855" s="59"/>
      <c r="BB855" s="59"/>
      <c r="BC855" s="59"/>
      <c r="BD855" s="59"/>
      <c r="BE855" s="62"/>
    </row>
    <row r="856" spans="2:57" ht="15.95" customHeight="1" x14ac:dyDescent="0.15">
      <c r="B856" s="50" t="str">
        <f t="shared" si="63"/>
        <v/>
      </c>
      <c r="C856" s="51"/>
      <c r="D856" s="52"/>
      <c r="E856" s="53"/>
      <c r="F856" s="53"/>
      <c r="G856" s="53"/>
      <c r="H856" s="53"/>
      <c r="I856" s="54"/>
      <c r="J856" s="55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7"/>
      <c r="X856" s="58"/>
      <c r="Y856" s="59"/>
      <c r="Z856" s="59"/>
      <c r="AA856" s="59"/>
      <c r="AB856" s="59"/>
      <c r="AC856" s="59"/>
      <c r="AD856" s="58"/>
      <c r="AE856" s="59"/>
      <c r="AF856" s="59"/>
      <c r="AG856" s="59"/>
      <c r="AH856" s="59"/>
      <c r="AI856" s="58"/>
      <c r="AJ856" s="59"/>
      <c r="AK856" s="59"/>
      <c r="AL856" s="59"/>
      <c r="AM856" s="58"/>
      <c r="AN856" s="59"/>
      <c r="AO856" s="59"/>
      <c r="AP856" s="58"/>
      <c r="AQ856" s="59"/>
      <c r="AR856" s="59"/>
      <c r="AS856" s="59"/>
      <c r="AT856" s="60"/>
      <c r="AU856" s="61"/>
      <c r="AV856" s="61"/>
      <c r="AW856" s="61"/>
      <c r="AX856" s="61"/>
      <c r="AY856" s="61"/>
      <c r="AZ856" s="58"/>
      <c r="BA856" s="59"/>
      <c r="BB856" s="59"/>
      <c r="BC856" s="59"/>
      <c r="BD856" s="59"/>
      <c r="BE856" s="62"/>
    </row>
    <row r="857" spans="2:57" ht="15.95" customHeight="1" x14ac:dyDescent="0.15">
      <c r="B857" s="50" t="str">
        <f t="shared" si="63"/>
        <v/>
      </c>
      <c r="C857" s="51"/>
      <c r="D857" s="52"/>
      <c r="E857" s="53"/>
      <c r="F857" s="53"/>
      <c r="G857" s="53"/>
      <c r="H857" s="53"/>
      <c r="I857" s="54"/>
      <c r="J857" s="55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7"/>
      <c r="X857" s="58"/>
      <c r="Y857" s="59"/>
      <c r="Z857" s="59"/>
      <c r="AA857" s="59"/>
      <c r="AB857" s="59"/>
      <c r="AC857" s="59"/>
      <c r="AD857" s="58"/>
      <c r="AE857" s="59"/>
      <c r="AF857" s="59"/>
      <c r="AG857" s="59"/>
      <c r="AH857" s="59"/>
      <c r="AI857" s="58"/>
      <c r="AJ857" s="59"/>
      <c r="AK857" s="59"/>
      <c r="AL857" s="59"/>
      <c r="AM857" s="58"/>
      <c r="AN857" s="59"/>
      <c r="AO857" s="59"/>
      <c r="AP857" s="58"/>
      <c r="AQ857" s="59"/>
      <c r="AR857" s="59"/>
      <c r="AS857" s="59"/>
      <c r="AT857" s="60"/>
      <c r="AU857" s="61"/>
      <c r="AV857" s="61"/>
      <c r="AW857" s="61"/>
      <c r="AX857" s="61"/>
      <c r="AY857" s="61"/>
      <c r="AZ857" s="58"/>
      <c r="BA857" s="59"/>
      <c r="BB857" s="59"/>
      <c r="BC857" s="59"/>
      <c r="BD857" s="59"/>
      <c r="BE857" s="62"/>
    </row>
    <row r="858" spans="2:57" ht="15.95" customHeight="1" x14ac:dyDescent="0.15">
      <c r="B858" s="50" t="str">
        <f t="shared" si="63"/>
        <v/>
      </c>
      <c r="C858" s="51"/>
      <c r="D858" s="52"/>
      <c r="E858" s="53"/>
      <c r="F858" s="53"/>
      <c r="G858" s="53"/>
      <c r="H858" s="53"/>
      <c r="I858" s="54"/>
      <c r="J858" s="55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7"/>
      <c r="X858" s="58"/>
      <c r="Y858" s="59"/>
      <c r="Z858" s="59"/>
      <c r="AA858" s="59"/>
      <c r="AB858" s="59"/>
      <c r="AC858" s="59"/>
      <c r="AD858" s="58"/>
      <c r="AE858" s="59"/>
      <c r="AF858" s="59"/>
      <c r="AG858" s="59"/>
      <c r="AH858" s="59"/>
      <c r="AI858" s="58"/>
      <c r="AJ858" s="59"/>
      <c r="AK858" s="59"/>
      <c r="AL858" s="59"/>
      <c r="AM858" s="58"/>
      <c r="AN858" s="59"/>
      <c r="AO858" s="59"/>
      <c r="AP858" s="58"/>
      <c r="AQ858" s="59"/>
      <c r="AR858" s="59"/>
      <c r="AS858" s="59"/>
      <c r="AT858" s="60"/>
      <c r="AU858" s="61"/>
      <c r="AV858" s="61"/>
      <c r="AW858" s="61"/>
      <c r="AX858" s="61"/>
      <c r="AY858" s="61"/>
      <c r="AZ858" s="58"/>
      <c r="BA858" s="59"/>
      <c r="BB858" s="59"/>
      <c r="BC858" s="59"/>
      <c r="BD858" s="59"/>
      <c r="BE858" s="62"/>
    </row>
    <row r="859" spans="2:57" ht="15.95" customHeight="1" x14ac:dyDescent="0.15">
      <c r="B859" s="50" t="str">
        <f t="shared" si="63"/>
        <v/>
      </c>
      <c r="C859" s="51"/>
      <c r="D859" s="52"/>
      <c r="E859" s="53"/>
      <c r="F859" s="53"/>
      <c r="G859" s="53"/>
      <c r="H859" s="53"/>
      <c r="I859" s="54"/>
      <c r="J859" s="55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7"/>
      <c r="X859" s="58"/>
      <c r="Y859" s="59"/>
      <c r="Z859" s="59"/>
      <c r="AA859" s="59"/>
      <c r="AB859" s="59"/>
      <c r="AC859" s="59"/>
      <c r="AD859" s="58"/>
      <c r="AE859" s="59"/>
      <c r="AF859" s="59"/>
      <c r="AG859" s="59"/>
      <c r="AH859" s="59"/>
      <c r="AI859" s="58"/>
      <c r="AJ859" s="59"/>
      <c r="AK859" s="59"/>
      <c r="AL859" s="59"/>
      <c r="AM859" s="58"/>
      <c r="AN859" s="59"/>
      <c r="AO859" s="59"/>
      <c r="AP859" s="58"/>
      <c r="AQ859" s="59"/>
      <c r="AR859" s="59"/>
      <c r="AS859" s="59"/>
      <c r="AT859" s="60"/>
      <c r="AU859" s="61"/>
      <c r="AV859" s="61"/>
      <c r="AW859" s="61"/>
      <c r="AX859" s="61"/>
      <c r="AY859" s="61"/>
      <c r="AZ859" s="58"/>
      <c r="BA859" s="59"/>
      <c r="BB859" s="59"/>
      <c r="BC859" s="59"/>
      <c r="BD859" s="59"/>
      <c r="BE859" s="62"/>
    </row>
    <row r="860" spans="2:57" ht="15.95" customHeight="1" x14ac:dyDescent="0.15">
      <c r="B860" s="50" t="str">
        <f t="shared" si="63"/>
        <v/>
      </c>
      <c r="C860" s="51"/>
      <c r="D860" s="52"/>
      <c r="E860" s="53"/>
      <c r="F860" s="53"/>
      <c r="G860" s="53"/>
      <c r="H860" s="53"/>
      <c r="I860" s="54"/>
      <c r="J860" s="55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7"/>
      <c r="X860" s="58"/>
      <c r="Y860" s="59"/>
      <c r="Z860" s="59"/>
      <c r="AA860" s="59"/>
      <c r="AB860" s="59"/>
      <c r="AC860" s="59"/>
      <c r="AD860" s="58"/>
      <c r="AE860" s="59"/>
      <c r="AF860" s="59"/>
      <c r="AG860" s="59"/>
      <c r="AH860" s="59"/>
      <c r="AI860" s="58"/>
      <c r="AJ860" s="59"/>
      <c r="AK860" s="59"/>
      <c r="AL860" s="59"/>
      <c r="AM860" s="58"/>
      <c r="AN860" s="59"/>
      <c r="AO860" s="59"/>
      <c r="AP860" s="58"/>
      <c r="AQ860" s="59"/>
      <c r="AR860" s="59"/>
      <c r="AS860" s="59"/>
      <c r="AT860" s="60"/>
      <c r="AU860" s="61"/>
      <c r="AV860" s="61"/>
      <c r="AW860" s="61"/>
      <c r="AX860" s="61"/>
      <c r="AY860" s="61"/>
      <c r="AZ860" s="58"/>
      <c r="BA860" s="59"/>
      <c r="BB860" s="59"/>
      <c r="BC860" s="59"/>
      <c r="BD860" s="59"/>
      <c r="BE860" s="62"/>
    </row>
    <row r="861" spans="2:57" ht="15.95" customHeight="1" x14ac:dyDescent="0.15">
      <c r="B861" s="50" t="str">
        <f t="shared" si="63"/>
        <v/>
      </c>
      <c r="C861" s="51"/>
      <c r="D861" s="52"/>
      <c r="E861" s="53"/>
      <c r="F861" s="53"/>
      <c r="G861" s="53"/>
      <c r="H861" s="53"/>
      <c r="I861" s="54"/>
      <c r="J861" s="55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7"/>
      <c r="X861" s="58"/>
      <c r="Y861" s="59"/>
      <c r="Z861" s="59"/>
      <c r="AA861" s="59"/>
      <c r="AB861" s="59"/>
      <c r="AC861" s="59"/>
      <c r="AD861" s="58"/>
      <c r="AE861" s="59"/>
      <c r="AF861" s="59"/>
      <c r="AG861" s="59"/>
      <c r="AH861" s="59"/>
      <c r="AI861" s="58"/>
      <c r="AJ861" s="59"/>
      <c r="AK861" s="59"/>
      <c r="AL861" s="59"/>
      <c r="AM861" s="58"/>
      <c r="AN861" s="59"/>
      <c r="AO861" s="59"/>
      <c r="AP861" s="58"/>
      <c r="AQ861" s="59"/>
      <c r="AR861" s="59"/>
      <c r="AS861" s="59"/>
      <c r="AT861" s="60"/>
      <c r="AU861" s="61"/>
      <c r="AV861" s="61"/>
      <c r="AW861" s="61"/>
      <c r="AX861" s="61"/>
      <c r="AY861" s="61"/>
      <c r="AZ861" s="58"/>
      <c r="BA861" s="59"/>
      <c r="BB861" s="59"/>
      <c r="BC861" s="59"/>
      <c r="BD861" s="59"/>
      <c r="BE861" s="62"/>
    </row>
    <row r="862" spans="2:57" ht="15.95" customHeight="1" x14ac:dyDescent="0.15">
      <c r="B862" s="50" t="str">
        <f t="shared" si="63"/>
        <v/>
      </c>
      <c r="C862" s="51"/>
      <c r="D862" s="52"/>
      <c r="E862" s="53"/>
      <c r="F862" s="53"/>
      <c r="G862" s="53"/>
      <c r="H862" s="53"/>
      <c r="I862" s="54"/>
      <c r="J862" s="55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7"/>
      <c r="X862" s="58"/>
      <c r="Y862" s="59"/>
      <c r="Z862" s="59"/>
      <c r="AA862" s="59"/>
      <c r="AB862" s="59"/>
      <c r="AC862" s="59"/>
      <c r="AD862" s="58"/>
      <c r="AE862" s="59"/>
      <c r="AF862" s="59"/>
      <c r="AG862" s="59"/>
      <c r="AH862" s="59"/>
      <c r="AI862" s="58"/>
      <c r="AJ862" s="59"/>
      <c r="AK862" s="59"/>
      <c r="AL862" s="59"/>
      <c r="AM862" s="58"/>
      <c r="AN862" s="59"/>
      <c r="AO862" s="59"/>
      <c r="AP862" s="58"/>
      <c r="AQ862" s="59"/>
      <c r="AR862" s="59"/>
      <c r="AS862" s="59"/>
      <c r="AT862" s="60"/>
      <c r="AU862" s="61"/>
      <c r="AV862" s="61"/>
      <c r="AW862" s="61"/>
      <c r="AX862" s="61"/>
      <c r="AY862" s="61"/>
      <c r="AZ862" s="58"/>
      <c r="BA862" s="59"/>
      <c r="BB862" s="59"/>
      <c r="BC862" s="59"/>
      <c r="BD862" s="59"/>
      <c r="BE862" s="62"/>
    </row>
    <row r="863" spans="2:57" ht="15.95" customHeight="1" x14ac:dyDescent="0.15">
      <c r="B863" s="50" t="str">
        <f t="shared" si="63"/>
        <v/>
      </c>
      <c r="C863" s="51"/>
      <c r="D863" s="52"/>
      <c r="E863" s="53"/>
      <c r="F863" s="53"/>
      <c r="G863" s="53"/>
      <c r="H863" s="53"/>
      <c r="I863" s="54"/>
      <c r="J863" s="55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7"/>
      <c r="X863" s="58"/>
      <c r="Y863" s="59"/>
      <c r="Z863" s="59"/>
      <c r="AA863" s="59"/>
      <c r="AB863" s="59"/>
      <c r="AC863" s="59"/>
      <c r="AD863" s="58"/>
      <c r="AE863" s="59"/>
      <c r="AF863" s="59"/>
      <c r="AG863" s="59"/>
      <c r="AH863" s="59"/>
      <c r="AI863" s="58"/>
      <c r="AJ863" s="59"/>
      <c r="AK863" s="59"/>
      <c r="AL863" s="59"/>
      <c r="AM863" s="58"/>
      <c r="AN863" s="59"/>
      <c r="AO863" s="59"/>
      <c r="AP863" s="58"/>
      <c r="AQ863" s="59"/>
      <c r="AR863" s="59"/>
      <c r="AS863" s="59"/>
      <c r="AT863" s="60"/>
      <c r="AU863" s="61"/>
      <c r="AV863" s="61"/>
      <c r="AW863" s="61"/>
      <c r="AX863" s="61"/>
      <c r="AY863" s="61"/>
      <c r="AZ863" s="58"/>
      <c r="BA863" s="59"/>
      <c r="BB863" s="59"/>
      <c r="BC863" s="59"/>
      <c r="BD863" s="59"/>
      <c r="BE863" s="62"/>
    </row>
    <row r="864" spans="2:57" ht="15.95" customHeight="1" x14ac:dyDescent="0.15">
      <c r="B864" s="50" t="str">
        <f t="shared" si="63"/>
        <v/>
      </c>
      <c r="C864" s="51"/>
      <c r="D864" s="52"/>
      <c r="E864" s="53"/>
      <c r="F864" s="53"/>
      <c r="G864" s="53"/>
      <c r="H864" s="53"/>
      <c r="I864" s="54"/>
      <c r="J864" s="55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7"/>
      <c r="X864" s="58"/>
      <c r="Y864" s="59"/>
      <c r="Z864" s="59"/>
      <c r="AA864" s="59"/>
      <c r="AB864" s="59"/>
      <c r="AC864" s="59"/>
      <c r="AD864" s="58"/>
      <c r="AE864" s="59"/>
      <c r="AF864" s="59"/>
      <c r="AG864" s="59"/>
      <c r="AH864" s="59"/>
      <c r="AI864" s="58"/>
      <c r="AJ864" s="59"/>
      <c r="AK864" s="59"/>
      <c r="AL864" s="59"/>
      <c r="AM864" s="58"/>
      <c r="AN864" s="59"/>
      <c r="AO864" s="59"/>
      <c r="AP864" s="58"/>
      <c r="AQ864" s="59"/>
      <c r="AR864" s="59"/>
      <c r="AS864" s="59"/>
      <c r="AT864" s="60"/>
      <c r="AU864" s="61"/>
      <c r="AV864" s="61"/>
      <c r="AW864" s="61"/>
      <c r="AX864" s="61"/>
      <c r="AY864" s="61"/>
      <c r="AZ864" s="58"/>
      <c r="BA864" s="59"/>
      <c r="BB864" s="59"/>
      <c r="BC864" s="59"/>
      <c r="BD864" s="59"/>
      <c r="BE864" s="62"/>
    </row>
    <row r="865" spans="2:57" ht="15.95" customHeight="1" x14ac:dyDescent="0.15">
      <c r="B865" s="50" t="str">
        <f t="shared" si="63"/>
        <v/>
      </c>
      <c r="C865" s="51"/>
      <c r="D865" s="52"/>
      <c r="E865" s="53"/>
      <c r="F865" s="53"/>
      <c r="G865" s="53"/>
      <c r="H865" s="53"/>
      <c r="I865" s="54"/>
      <c r="J865" s="55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7"/>
      <c r="X865" s="58"/>
      <c r="Y865" s="59"/>
      <c r="Z865" s="59"/>
      <c r="AA865" s="59"/>
      <c r="AB865" s="59"/>
      <c r="AC865" s="59"/>
      <c r="AD865" s="58"/>
      <c r="AE865" s="59"/>
      <c r="AF865" s="59"/>
      <c r="AG865" s="59"/>
      <c r="AH865" s="59"/>
      <c r="AI865" s="58"/>
      <c r="AJ865" s="59"/>
      <c r="AK865" s="59"/>
      <c r="AL865" s="59"/>
      <c r="AM865" s="58"/>
      <c r="AN865" s="59"/>
      <c r="AO865" s="59"/>
      <c r="AP865" s="58"/>
      <c r="AQ865" s="59"/>
      <c r="AR865" s="59"/>
      <c r="AS865" s="59"/>
      <c r="AT865" s="60"/>
      <c r="AU865" s="61"/>
      <c r="AV865" s="61"/>
      <c r="AW865" s="61"/>
      <c r="AX865" s="61"/>
      <c r="AY865" s="61"/>
      <c r="AZ865" s="58"/>
      <c r="BA865" s="59"/>
      <c r="BB865" s="59"/>
      <c r="BC865" s="59"/>
      <c r="BD865" s="59"/>
      <c r="BE865" s="62"/>
    </row>
    <row r="866" spans="2:57" ht="15.95" customHeight="1" x14ac:dyDescent="0.15">
      <c r="B866" s="50" t="str">
        <f t="shared" si="63"/>
        <v/>
      </c>
      <c r="C866" s="51"/>
      <c r="D866" s="52"/>
      <c r="E866" s="53"/>
      <c r="F866" s="53"/>
      <c r="G866" s="53"/>
      <c r="H866" s="53"/>
      <c r="I866" s="54"/>
      <c r="J866" s="55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7"/>
      <c r="X866" s="58"/>
      <c r="Y866" s="59"/>
      <c r="Z866" s="59"/>
      <c r="AA866" s="59"/>
      <c r="AB866" s="59"/>
      <c r="AC866" s="59"/>
      <c r="AD866" s="58"/>
      <c r="AE866" s="59"/>
      <c r="AF866" s="59"/>
      <c r="AG866" s="59"/>
      <c r="AH866" s="59"/>
      <c r="AI866" s="58"/>
      <c r="AJ866" s="59"/>
      <c r="AK866" s="59"/>
      <c r="AL866" s="59"/>
      <c r="AM866" s="58"/>
      <c r="AN866" s="59"/>
      <c r="AO866" s="59"/>
      <c r="AP866" s="58"/>
      <c r="AQ866" s="59"/>
      <c r="AR866" s="59"/>
      <c r="AS866" s="59"/>
      <c r="AT866" s="60"/>
      <c r="AU866" s="61"/>
      <c r="AV866" s="61"/>
      <c r="AW866" s="61"/>
      <c r="AX866" s="61"/>
      <c r="AY866" s="61"/>
      <c r="AZ866" s="58"/>
      <c r="BA866" s="59"/>
      <c r="BB866" s="59"/>
      <c r="BC866" s="59"/>
      <c r="BD866" s="59"/>
      <c r="BE866" s="62"/>
    </row>
    <row r="867" spans="2:57" ht="15.95" customHeight="1" x14ac:dyDescent="0.15">
      <c r="B867" s="50" t="str">
        <f t="shared" si="63"/>
        <v/>
      </c>
      <c r="C867" s="51"/>
      <c r="D867" s="52"/>
      <c r="E867" s="53"/>
      <c r="F867" s="53"/>
      <c r="G867" s="53"/>
      <c r="H867" s="53"/>
      <c r="I867" s="54"/>
      <c r="J867" s="55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7"/>
      <c r="X867" s="58"/>
      <c r="Y867" s="59"/>
      <c r="Z867" s="59"/>
      <c r="AA867" s="59"/>
      <c r="AB867" s="59"/>
      <c r="AC867" s="59"/>
      <c r="AD867" s="58"/>
      <c r="AE867" s="59"/>
      <c r="AF867" s="59"/>
      <c r="AG867" s="59"/>
      <c r="AH867" s="59"/>
      <c r="AI867" s="58"/>
      <c r="AJ867" s="59"/>
      <c r="AK867" s="59"/>
      <c r="AL867" s="59"/>
      <c r="AM867" s="58"/>
      <c r="AN867" s="59"/>
      <c r="AO867" s="59"/>
      <c r="AP867" s="58"/>
      <c r="AQ867" s="59"/>
      <c r="AR867" s="59"/>
      <c r="AS867" s="59"/>
      <c r="AT867" s="60"/>
      <c r="AU867" s="61"/>
      <c r="AV867" s="61"/>
      <c r="AW867" s="61"/>
      <c r="AX867" s="61"/>
      <c r="AY867" s="61"/>
      <c r="AZ867" s="58"/>
      <c r="BA867" s="59"/>
      <c r="BB867" s="59"/>
      <c r="BC867" s="59"/>
      <c r="BD867" s="59"/>
      <c r="BE867" s="62"/>
    </row>
    <row r="868" spans="2:57" ht="15.95" customHeight="1" x14ac:dyDescent="0.15">
      <c r="B868" s="50" t="str">
        <f t="shared" si="63"/>
        <v/>
      </c>
      <c r="C868" s="51"/>
      <c r="D868" s="52"/>
      <c r="E868" s="53"/>
      <c r="F868" s="53"/>
      <c r="G868" s="53"/>
      <c r="H868" s="53"/>
      <c r="I868" s="54"/>
      <c r="J868" s="55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7"/>
      <c r="X868" s="58"/>
      <c r="Y868" s="59"/>
      <c r="Z868" s="59"/>
      <c r="AA868" s="59"/>
      <c r="AB868" s="59"/>
      <c r="AC868" s="59"/>
      <c r="AD868" s="58"/>
      <c r="AE868" s="59"/>
      <c r="AF868" s="59"/>
      <c r="AG868" s="59"/>
      <c r="AH868" s="59"/>
      <c r="AI868" s="58"/>
      <c r="AJ868" s="59"/>
      <c r="AK868" s="59"/>
      <c r="AL868" s="59"/>
      <c r="AM868" s="58"/>
      <c r="AN868" s="59"/>
      <c r="AO868" s="59"/>
      <c r="AP868" s="58"/>
      <c r="AQ868" s="59"/>
      <c r="AR868" s="59"/>
      <c r="AS868" s="59"/>
      <c r="AT868" s="60"/>
      <c r="AU868" s="61"/>
      <c r="AV868" s="61"/>
      <c r="AW868" s="61"/>
      <c r="AX868" s="61"/>
      <c r="AY868" s="61"/>
      <c r="AZ868" s="58"/>
      <c r="BA868" s="59"/>
      <c r="BB868" s="59"/>
      <c r="BC868" s="59"/>
      <c r="BD868" s="59"/>
      <c r="BE868" s="62"/>
    </row>
    <row r="869" spans="2:57" ht="15.95" customHeight="1" x14ac:dyDescent="0.15">
      <c r="B869" s="50" t="str">
        <f t="shared" si="63"/>
        <v/>
      </c>
      <c r="C869" s="51"/>
      <c r="D869" s="52"/>
      <c r="E869" s="53"/>
      <c r="F869" s="53"/>
      <c r="G869" s="53"/>
      <c r="H869" s="53"/>
      <c r="I869" s="54"/>
      <c r="J869" s="55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7"/>
      <c r="X869" s="58"/>
      <c r="Y869" s="59"/>
      <c r="Z869" s="59"/>
      <c r="AA869" s="59"/>
      <c r="AB869" s="59"/>
      <c r="AC869" s="59"/>
      <c r="AD869" s="58"/>
      <c r="AE869" s="59"/>
      <c r="AF869" s="59"/>
      <c r="AG869" s="59"/>
      <c r="AH869" s="59"/>
      <c r="AI869" s="58"/>
      <c r="AJ869" s="59"/>
      <c r="AK869" s="59"/>
      <c r="AL869" s="59"/>
      <c r="AM869" s="58"/>
      <c r="AN869" s="59"/>
      <c r="AO869" s="59"/>
      <c r="AP869" s="58"/>
      <c r="AQ869" s="59"/>
      <c r="AR869" s="59"/>
      <c r="AS869" s="59"/>
      <c r="AT869" s="60"/>
      <c r="AU869" s="61"/>
      <c r="AV869" s="61"/>
      <c r="AW869" s="61"/>
      <c r="AX869" s="61"/>
      <c r="AY869" s="61"/>
      <c r="AZ869" s="58"/>
      <c r="BA869" s="59"/>
      <c r="BB869" s="59"/>
      <c r="BC869" s="59"/>
      <c r="BD869" s="59"/>
      <c r="BE869" s="62"/>
    </row>
    <row r="870" spans="2:57" ht="15.95" customHeight="1" x14ac:dyDescent="0.15">
      <c r="B870" s="50" t="str">
        <f t="shared" si="63"/>
        <v/>
      </c>
      <c r="C870" s="51"/>
      <c r="D870" s="52"/>
      <c r="E870" s="53"/>
      <c r="F870" s="53"/>
      <c r="G870" s="53"/>
      <c r="H870" s="53"/>
      <c r="I870" s="54"/>
      <c r="J870" s="55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7"/>
      <c r="X870" s="58"/>
      <c r="Y870" s="59"/>
      <c r="Z870" s="59"/>
      <c r="AA870" s="59"/>
      <c r="AB870" s="59"/>
      <c r="AC870" s="59"/>
      <c r="AD870" s="58"/>
      <c r="AE870" s="59"/>
      <c r="AF870" s="59"/>
      <c r="AG870" s="59"/>
      <c r="AH870" s="59"/>
      <c r="AI870" s="58"/>
      <c r="AJ870" s="59"/>
      <c r="AK870" s="59"/>
      <c r="AL870" s="59"/>
      <c r="AM870" s="58"/>
      <c r="AN870" s="59"/>
      <c r="AO870" s="59"/>
      <c r="AP870" s="58"/>
      <c r="AQ870" s="59"/>
      <c r="AR870" s="59"/>
      <c r="AS870" s="59"/>
      <c r="AT870" s="60"/>
      <c r="AU870" s="61"/>
      <c r="AV870" s="61"/>
      <c r="AW870" s="61"/>
      <c r="AX870" s="61"/>
      <c r="AY870" s="61"/>
      <c r="AZ870" s="58"/>
      <c r="BA870" s="59"/>
      <c r="BB870" s="59"/>
      <c r="BC870" s="59"/>
      <c r="BD870" s="59"/>
      <c r="BE870" s="62"/>
    </row>
    <row r="871" spans="2:57" ht="15.95" customHeight="1" x14ac:dyDescent="0.15">
      <c r="B871" s="50" t="str">
        <f t="shared" si="63"/>
        <v/>
      </c>
      <c r="C871" s="51"/>
      <c r="D871" s="52"/>
      <c r="E871" s="53"/>
      <c r="F871" s="53"/>
      <c r="G871" s="53"/>
      <c r="H871" s="53"/>
      <c r="I871" s="54"/>
      <c r="J871" s="55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7"/>
      <c r="X871" s="58"/>
      <c r="Y871" s="59"/>
      <c r="Z871" s="59"/>
      <c r="AA871" s="59"/>
      <c r="AB871" s="59"/>
      <c r="AC871" s="59"/>
      <c r="AD871" s="58"/>
      <c r="AE871" s="59"/>
      <c r="AF871" s="59"/>
      <c r="AG871" s="59"/>
      <c r="AH871" s="59"/>
      <c r="AI871" s="58"/>
      <c r="AJ871" s="59"/>
      <c r="AK871" s="59"/>
      <c r="AL871" s="59"/>
      <c r="AM871" s="58"/>
      <c r="AN871" s="59"/>
      <c r="AO871" s="59"/>
      <c r="AP871" s="58"/>
      <c r="AQ871" s="59"/>
      <c r="AR871" s="59"/>
      <c r="AS871" s="59"/>
      <c r="AT871" s="60"/>
      <c r="AU871" s="61"/>
      <c r="AV871" s="61"/>
      <c r="AW871" s="61"/>
      <c r="AX871" s="61"/>
      <c r="AY871" s="61"/>
      <c r="AZ871" s="58"/>
      <c r="BA871" s="59"/>
      <c r="BB871" s="59"/>
      <c r="BC871" s="59"/>
      <c r="BD871" s="59"/>
      <c r="BE871" s="62"/>
    </row>
    <row r="872" spans="2:57" ht="15.95" customHeight="1" x14ac:dyDescent="0.15">
      <c r="B872" s="50" t="str">
        <f t="shared" si="63"/>
        <v/>
      </c>
      <c r="C872" s="51"/>
      <c r="D872" s="52"/>
      <c r="E872" s="53"/>
      <c r="F872" s="53"/>
      <c r="G872" s="53"/>
      <c r="H872" s="53"/>
      <c r="I872" s="54"/>
      <c r="J872" s="55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7"/>
      <c r="X872" s="58"/>
      <c r="Y872" s="59"/>
      <c r="Z872" s="59"/>
      <c r="AA872" s="59"/>
      <c r="AB872" s="59"/>
      <c r="AC872" s="59"/>
      <c r="AD872" s="58"/>
      <c r="AE872" s="59"/>
      <c r="AF872" s="59"/>
      <c r="AG872" s="59"/>
      <c r="AH872" s="59"/>
      <c r="AI872" s="58"/>
      <c r="AJ872" s="59"/>
      <c r="AK872" s="59"/>
      <c r="AL872" s="59"/>
      <c r="AM872" s="58"/>
      <c r="AN872" s="59"/>
      <c r="AO872" s="59"/>
      <c r="AP872" s="58"/>
      <c r="AQ872" s="59"/>
      <c r="AR872" s="59"/>
      <c r="AS872" s="59"/>
      <c r="AT872" s="60"/>
      <c r="AU872" s="61"/>
      <c r="AV872" s="61"/>
      <c r="AW872" s="61"/>
      <c r="AX872" s="61"/>
      <c r="AY872" s="61"/>
      <c r="AZ872" s="58"/>
      <c r="BA872" s="59"/>
      <c r="BB872" s="59"/>
      <c r="BC872" s="59"/>
      <c r="BD872" s="59"/>
      <c r="BE872" s="62"/>
    </row>
    <row r="873" spans="2:57" ht="15.95" customHeight="1" x14ac:dyDescent="0.15">
      <c r="B873" s="50" t="str">
        <f t="shared" si="63"/>
        <v/>
      </c>
      <c r="C873" s="51"/>
      <c r="D873" s="52"/>
      <c r="E873" s="53"/>
      <c r="F873" s="53"/>
      <c r="G873" s="53"/>
      <c r="H873" s="53"/>
      <c r="I873" s="54"/>
      <c r="J873" s="55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7"/>
      <c r="X873" s="58"/>
      <c r="Y873" s="59"/>
      <c r="Z873" s="59"/>
      <c r="AA873" s="59"/>
      <c r="AB873" s="59"/>
      <c r="AC873" s="59"/>
      <c r="AD873" s="58"/>
      <c r="AE873" s="59"/>
      <c r="AF873" s="59"/>
      <c r="AG873" s="59"/>
      <c r="AH873" s="59"/>
      <c r="AI873" s="58"/>
      <c r="AJ873" s="59"/>
      <c r="AK873" s="59"/>
      <c r="AL873" s="59"/>
      <c r="AM873" s="58"/>
      <c r="AN873" s="59"/>
      <c r="AO873" s="59"/>
      <c r="AP873" s="58"/>
      <c r="AQ873" s="59"/>
      <c r="AR873" s="59"/>
      <c r="AS873" s="59"/>
      <c r="AT873" s="60"/>
      <c r="AU873" s="61"/>
      <c r="AV873" s="61"/>
      <c r="AW873" s="61"/>
      <c r="AX873" s="61"/>
      <c r="AY873" s="61"/>
      <c r="AZ873" s="58"/>
      <c r="BA873" s="59"/>
      <c r="BB873" s="59"/>
      <c r="BC873" s="59"/>
      <c r="BD873" s="59"/>
      <c r="BE873" s="62"/>
    </row>
    <row r="874" spans="2:57" ht="15.95" customHeight="1" x14ac:dyDescent="0.15">
      <c r="B874" s="50" t="str">
        <f t="shared" si="63"/>
        <v/>
      </c>
      <c r="C874" s="51"/>
      <c r="D874" s="52"/>
      <c r="E874" s="53"/>
      <c r="F874" s="53"/>
      <c r="G874" s="53"/>
      <c r="H874" s="53"/>
      <c r="I874" s="54"/>
      <c r="J874" s="55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7"/>
      <c r="X874" s="58"/>
      <c r="Y874" s="59"/>
      <c r="Z874" s="59"/>
      <c r="AA874" s="59"/>
      <c r="AB874" s="59"/>
      <c r="AC874" s="59"/>
      <c r="AD874" s="58"/>
      <c r="AE874" s="59"/>
      <c r="AF874" s="59"/>
      <c r="AG874" s="59"/>
      <c r="AH874" s="59"/>
      <c r="AI874" s="58"/>
      <c r="AJ874" s="59"/>
      <c r="AK874" s="59"/>
      <c r="AL874" s="59"/>
      <c r="AM874" s="58"/>
      <c r="AN874" s="59"/>
      <c r="AO874" s="59"/>
      <c r="AP874" s="58"/>
      <c r="AQ874" s="59"/>
      <c r="AR874" s="59"/>
      <c r="AS874" s="59"/>
      <c r="AT874" s="60"/>
      <c r="AU874" s="61"/>
      <c r="AV874" s="61"/>
      <c r="AW874" s="61"/>
      <c r="AX874" s="61"/>
      <c r="AY874" s="61"/>
      <c r="AZ874" s="58"/>
      <c r="BA874" s="59"/>
      <c r="BB874" s="59"/>
      <c r="BC874" s="59"/>
      <c r="BD874" s="59"/>
      <c r="BE874" s="62"/>
    </row>
    <row r="875" spans="2:57" ht="15.95" customHeight="1" x14ac:dyDescent="0.15">
      <c r="B875" s="50" t="str">
        <f t="shared" si="63"/>
        <v/>
      </c>
      <c r="C875" s="51"/>
      <c r="D875" s="52"/>
      <c r="E875" s="53"/>
      <c r="F875" s="53"/>
      <c r="G875" s="53"/>
      <c r="H875" s="53"/>
      <c r="I875" s="54"/>
      <c r="J875" s="55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7"/>
      <c r="X875" s="58"/>
      <c r="Y875" s="59"/>
      <c r="Z875" s="59"/>
      <c r="AA875" s="59"/>
      <c r="AB875" s="59"/>
      <c r="AC875" s="59"/>
      <c r="AD875" s="58"/>
      <c r="AE875" s="59"/>
      <c r="AF875" s="59"/>
      <c r="AG875" s="59"/>
      <c r="AH875" s="59"/>
      <c r="AI875" s="58"/>
      <c r="AJ875" s="59"/>
      <c r="AK875" s="59"/>
      <c r="AL875" s="59"/>
      <c r="AM875" s="58"/>
      <c r="AN875" s="59"/>
      <c r="AO875" s="59"/>
      <c r="AP875" s="58"/>
      <c r="AQ875" s="59"/>
      <c r="AR875" s="59"/>
      <c r="AS875" s="59"/>
      <c r="AT875" s="60"/>
      <c r="AU875" s="61"/>
      <c r="AV875" s="61"/>
      <c r="AW875" s="61"/>
      <c r="AX875" s="61"/>
      <c r="AY875" s="61"/>
      <c r="AZ875" s="58"/>
      <c r="BA875" s="59"/>
      <c r="BB875" s="59"/>
      <c r="BC875" s="59"/>
      <c r="BD875" s="59"/>
      <c r="BE875" s="62"/>
    </row>
    <row r="876" spans="2:57" ht="15.95" customHeight="1" x14ac:dyDescent="0.15">
      <c r="B876" s="50" t="str">
        <f t="shared" si="63"/>
        <v/>
      </c>
      <c r="C876" s="51"/>
      <c r="D876" s="52"/>
      <c r="E876" s="53"/>
      <c r="F876" s="53"/>
      <c r="G876" s="53"/>
      <c r="H876" s="53"/>
      <c r="I876" s="54"/>
      <c r="J876" s="55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7"/>
      <c r="X876" s="58"/>
      <c r="Y876" s="59"/>
      <c r="Z876" s="59"/>
      <c r="AA876" s="59"/>
      <c r="AB876" s="59"/>
      <c r="AC876" s="59"/>
      <c r="AD876" s="58"/>
      <c r="AE876" s="59"/>
      <c r="AF876" s="59"/>
      <c r="AG876" s="59"/>
      <c r="AH876" s="59"/>
      <c r="AI876" s="58"/>
      <c r="AJ876" s="59"/>
      <c r="AK876" s="59"/>
      <c r="AL876" s="59"/>
      <c r="AM876" s="58"/>
      <c r="AN876" s="59"/>
      <c r="AO876" s="59"/>
      <c r="AP876" s="58"/>
      <c r="AQ876" s="59"/>
      <c r="AR876" s="59"/>
      <c r="AS876" s="59"/>
      <c r="AT876" s="60"/>
      <c r="AU876" s="61"/>
      <c r="AV876" s="61"/>
      <c r="AW876" s="61"/>
      <c r="AX876" s="61"/>
      <c r="AY876" s="61"/>
      <c r="AZ876" s="58"/>
      <c r="BA876" s="59"/>
      <c r="BB876" s="59"/>
      <c r="BC876" s="59"/>
      <c r="BD876" s="59"/>
      <c r="BE876" s="62"/>
    </row>
    <row r="877" spans="2:57" ht="15.95" customHeight="1" x14ac:dyDescent="0.15">
      <c r="B877" s="50" t="str">
        <f t="shared" si="63"/>
        <v/>
      </c>
      <c r="C877" s="51"/>
      <c r="D877" s="52"/>
      <c r="E877" s="53"/>
      <c r="F877" s="53"/>
      <c r="G877" s="53"/>
      <c r="H877" s="53"/>
      <c r="I877" s="54"/>
      <c r="J877" s="55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7"/>
      <c r="X877" s="58"/>
      <c r="Y877" s="59"/>
      <c r="Z877" s="59"/>
      <c r="AA877" s="59"/>
      <c r="AB877" s="59"/>
      <c r="AC877" s="59"/>
      <c r="AD877" s="58"/>
      <c r="AE877" s="59"/>
      <c r="AF877" s="59"/>
      <c r="AG877" s="59"/>
      <c r="AH877" s="59"/>
      <c r="AI877" s="58"/>
      <c r="AJ877" s="59"/>
      <c r="AK877" s="59"/>
      <c r="AL877" s="59"/>
      <c r="AM877" s="58"/>
      <c r="AN877" s="59"/>
      <c r="AO877" s="59"/>
      <c r="AP877" s="58"/>
      <c r="AQ877" s="59"/>
      <c r="AR877" s="59"/>
      <c r="AS877" s="59"/>
      <c r="AT877" s="60"/>
      <c r="AU877" s="61"/>
      <c r="AV877" s="61"/>
      <c r="AW877" s="61"/>
      <c r="AX877" s="61"/>
      <c r="AY877" s="61"/>
      <c r="AZ877" s="58"/>
      <c r="BA877" s="59"/>
      <c r="BB877" s="59"/>
      <c r="BC877" s="59"/>
      <c r="BD877" s="59"/>
      <c r="BE877" s="62"/>
    </row>
    <row r="878" spans="2:57" ht="15.95" customHeight="1" x14ac:dyDescent="0.15">
      <c r="B878" s="50" t="str">
        <f t="shared" si="63"/>
        <v/>
      </c>
      <c r="C878" s="51"/>
      <c r="D878" s="52"/>
      <c r="E878" s="53"/>
      <c r="F878" s="53"/>
      <c r="G878" s="53"/>
      <c r="H878" s="53"/>
      <c r="I878" s="54"/>
      <c r="J878" s="55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7"/>
      <c r="X878" s="58"/>
      <c r="Y878" s="59"/>
      <c r="Z878" s="59"/>
      <c r="AA878" s="59"/>
      <c r="AB878" s="59"/>
      <c r="AC878" s="59"/>
      <c r="AD878" s="58"/>
      <c r="AE878" s="59"/>
      <c r="AF878" s="59"/>
      <c r="AG878" s="59"/>
      <c r="AH878" s="59"/>
      <c r="AI878" s="58"/>
      <c r="AJ878" s="59"/>
      <c r="AK878" s="59"/>
      <c r="AL878" s="59"/>
      <c r="AM878" s="58"/>
      <c r="AN878" s="59"/>
      <c r="AO878" s="59"/>
      <c r="AP878" s="58"/>
      <c r="AQ878" s="59"/>
      <c r="AR878" s="59"/>
      <c r="AS878" s="59"/>
      <c r="AT878" s="60"/>
      <c r="AU878" s="61"/>
      <c r="AV878" s="61"/>
      <c r="AW878" s="61"/>
      <c r="AX878" s="61"/>
      <c r="AY878" s="61"/>
      <c r="AZ878" s="58"/>
      <c r="BA878" s="59"/>
      <c r="BB878" s="59"/>
      <c r="BC878" s="59"/>
      <c r="BD878" s="59"/>
      <c r="BE878" s="62"/>
    </row>
    <row r="879" spans="2:57" ht="15.95" customHeight="1" x14ac:dyDescent="0.15">
      <c r="B879" s="50" t="str">
        <f t="shared" si="63"/>
        <v/>
      </c>
      <c r="C879" s="51"/>
      <c r="D879" s="52"/>
      <c r="E879" s="53"/>
      <c r="F879" s="53"/>
      <c r="G879" s="53"/>
      <c r="H879" s="53"/>
      <c r="I879" s="54"/>
      <c r="J879" s="55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7"/>
      <c r="X879" s="58"/>
      <c r="Y879" s="59"/>
      <c r="Z879" s="59"/>
      <c r="AA879" s="59"/>
      <c r="AB879" s="59"/>
      <c r="AC879" s="59"/>
      <c r="AD879" s="58"/>
      <c r="AE879" s="59"/>
      <c r="AF879" s="59"/>
      <c r="AG879" s="59"/>
      <c r="AH879" s="59"/>
      <c r="AI879" s="58"/>
      <c r="AJ879" s="59"/>
      <c r="AK879" s="59"/>
      <c r="AL879" s="59"/>
      <c r="AM879" s="58"/>
      <c r="AN879" s="59"/>
      <c r="AO879" s="59"/>
      <c r="AP879" s="58"/>
      <c r="AQ879" s="59"/>
      <c r="AR879" s="59"/>
      <c r="AS879" s="59"/>
      <c r="AT879" s="60"/>
      <c r="AU879" s="61"/>
      <c r="AV879" s="61"/>
      <c r="AW879" s="61"/>
      <c r="AX879" s="61"/>
      <c r="AY879" s="61"/>
      <c r="AZ879" s="58"/>
      <c r="BA879" s="59"/>
      <c r="BB879" s="59"/>
      <c r="BC879" s="59"/>
      <c r="BD879" s="59"/>
      <c r="BE879" s="62"/>
    </row>
    <row r="880" spans="2:57" ht="15.95" customHeight="1" x14ac:dyDescent="0.15">
      <c r="B880" s="50" t="str">
        <f t="shared" si="63"/>
        <v/>
      </c>
      <c r="C880" s="51"/>
      <c r="D880" s="52"/>
      <c r="E880" s="53"/>
      <c r="F880" s="53"/>
      <c r="G880" s="53"/>
      <c r="H880" s="53"/>
      <c r="I880" s="54"/>
      <c r="J880" s="55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7"/>
      <c r="X880" s="58"/>
      <c r="Y880" s="59"/>
      <c r="Z880" s="59"/>
      <c r="AA880" s="59"/>
      <c r="AB880" s="59"/>
      <c r="AC880" s="59"/>
      <c r="AD880" s="58"/>
      <c r="AE880" s="59"/>
      <c r="AF880" s="59"/>
      <c r="AG880" s="59"/>
      <c r="AH880" s="59"/>
      <c r="AI880" s="58"/>
      <c r="AJ880" s="59"/>
      <c r="AK880" s="59"/>
      <c r="AL880" s="59"/>
      <c r="AM880" s="58"/>
      <c r="AN880" s="59"/>
      <c r="AO880" s="59"/>
      <c r="AP880" s="58"/>
      <c r="AQ880" s="59"/>
      <c r="AR880" s="59"/>
      <c r="AS880" s="59"/>
      <c r="AT880" s="60"/>
      <c r="AU880" s="61"/>
      <c r="AV880" s="61"/>
      <c r="AW880" s="61"/>
      <c r="AX880" s="61"/>
      <c r="AY880" s="61"/>
      <c r="AZ880" s="58"/>
      <c r="BA880" s="59"/>
      <c r="BB880" s="59"/>
      <c r="BC880" s="59"/>
      <c r="BD880" s="59"/>
      <c r="BE880" s="62"/>
    </row>
    <row r="881" spans="2:57" ht="15.95" customHeight="1" x14ac:dyDescent="0.15">
      <c r="B881" s="50" t="str">
        <f t="shared" si="63"/>
        <v/>
      </c>
      <c r="C881" s="51"/>
      <c r="D881" s="52"/>
      <c r="E881" s="53"/>
      <c r="F881" s="53"/>
      <c r="G881" s="53"/>
      <c r="H881" s="53"/>
      <c r="I881" s="54"/>
      <c r="J881" s="55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7"/>
      <c r="X881" s="58"/>
      <c r="Y881" s="59"/>
      <c r="Z881" s="59"/>
      <c r="AA881" s="59"/>
      <c r="AB881" s="59"/>
      <c r="AC881" s="59"/>
      <c r="AD881" s="58"/>
      <c r="AE881" s="59"/>
      <c r="AF881" s="59"/>
      <c r="AG881" s="59"/>
      <c r="AH881" s="59"/>
      <c r="AI881" s="58"/>
      <c r="AJ881" s="59"/>
      <c r="AK881" s="59"/>
      <c r="AL881" s="59"/>
      <c r="AM881" s="58"/>
      <c r="AN881" s="59"/>
      <c r="AO881" s="59"/>
      <c r="AP881" s="58"/>
      <c r="AQ881" s="59"/>
      <c r="AR881" s="59"/>
      <c r="AS881" s="59"/>
      <c r="AT881" s="60"/>
      <c r="AU881" s="61"/>
      <c r="AV881" s="61"/>
      <c r="AW881" s="61"/>
      <c r="AX881" s="61"/>
      <c r="AY881" s="61"/>
      <c r="AZ881" s="58"/>
      <c r="BA881" s="59"/>
      <c r="BB881" s="59"/>
      <c r="BC881" s="59"/>
      <c r="BD881" s="59"/>
      <c r="BE881" s="62"/>
    </row>
    <row r="882" spans="2:57" ht="15.95" customHeight="1" x14ac:dyDescent="0.15">
      <c r="B882" s="50" t="str">
        <f t="shared" si="63"/>
        <v/>
      </c>
      <c r="C882" s="51"/>
      <c r="D882" s="52"/>
      <c r="E882" s="53"/>
      <c r="F882" s="53"/>
      <c r="G882" s="53"/>
      <c r="H882" s="53"/>
      <c r="I882" s="54"/>
      <c r="J882" s="55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7"/>
      <c r="X882" s="58"/>
      <c r="Y882" s="59"/>
      <c r="Z882" s="59"/>
      <c r="AA882" s="59"/>
      <c r="AB882" s="59"/>
      <c r="AC882" s="59"/>
      <c r="AD882" s="58"/>
      <c r="AE882" s="59"/>
      <c r="AF882" s="59"/>
      <c r="AG882" s="59"/>
      <c r="AH882" s="59"/>
      <c r="AI882" s="58"/>
      <c r="AJ882" s="59"/>
      <c r="AK882" s="59"/>
      <c r="AL882" s="59"/>
      <c r="AM882" s="58"/>
      <c r="AN882" s="59"/>
      <c r="AO882" s="59"/>
      <c r="AP882" s="58"/>
      <c r="AQ882" s="59"/>
      <c r="AR882" s="59"/>
      <c r="AS882" s="59"/>
      <c r="AT882" s="60"/>
      <c r="AU882" s="61"/>
      <c r="AV882" s="61"/>
      <c r="AW882" s="61"/>
      <c r="AX882" s="61"/>
      <c r="AY882" s="61"/>
      <c r="AZ882" s="58"/>
      <c r="BA882" s="59"/>
      <c r="BB882" s="59"/>
      <c r="BC882" s="59"/>
      <c r="BD882" s="59"/>
      <c r="BE882" s="62"/>
    </row>
    <row r="883" spans="2:57" ht="15.95" customHeight="1" x14ac:dyDescent="0.15">
      <c r="B883" s="50" t="str">
        <f t="shared" si="63"/>
        <v/>
      </c>
      <c r="C883" s="51"/>
      <c r="D883" s="52"/>
      <c r="E883" s="53"/>
      <c r="F883" s="53"/>
      <c r="G883" s="53"/>
      <c r="H883" s="53"/>
      <c r="I883" s="54"/>
      <c r="J883" s="55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7"/>
      <c r="X883" s="58"/>
      <c r="Y883" s="59"/>
      <c r="Z883" s="59"/>
      <c r="AA883" s="59"/>
      <c r="AB883" s="59"/>
      <c r="AC883" s="59"/>
      <c r="AD883" s="58"/>
      <c r="AE883" s="59"/>
      <c r="AF883" s="59"/>
      <c r="AG883" s="59"/>
      <c r="AH883" s="59"/>
      <c r="AI883" s="58"/>
      <c r="AJ883" s="59"/>
      <c r="AK883" s="59"/>
      <c r="AL883" s="59"/>
      <c r="AM883" s="58"/>
      <c r="AN883" s="59"/>
      <c r="AO883" s="59"/>
      <c r="AP883" s="58"/>
      <c r="AQ883" s="59"/>
      <c r="AR883" s="59"/>
      <c r="AS883" s="59"/>
      <c r="AT883" s="60"/>
      <c r="AU883" s="61"/>
      <c r="AV883" s="61"/>
      <c r="AW883" s="61"/>
      <c r="AX883" s="61"/>
      <c r="AY883" s="61"/>
      <c r="AZ883" s="58"/>
      <c r="BA883" s="59"/>
      <c r="BB883" s="59"/>
      <c r="BC883" s="59"/>
      <c r="BD883" s="59"/>
      <c r="BE883" s="62"/>
    </row>
    <row r="884" spans="2:57" ht="15.95" customHeight="1" x14ac:dyDescent="0.15">
      <c r="B884" s="50" t="str">
        <f t="shared" si="63"/>
        <v/>
      </c>
      <c r="C884" s="51"/>
      <c r="D884" s="52"/>
      <c r="E884" s="53"/>
      <c r="F884" s="53"/>
      <c r="G884" s="53"/>
      <c r="H884" s="53"/>
      <c r="I884" s="54"/>
      <c r="J884" s="55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7"/>
      <c r="X884" s="58"/>
      <c r="Y884" s="59"/>
      <c r="Z884" s="59"/>
      <c r="AA884" s="59"/>
      <c r="AB884" s="59"/>
      <c r="AC884" s="59"/>
      <c r="AD884" s="58"/>
      <c r="AE884" s="59"/>
      <c r="AF884" s="59"/>
      <c r="AG884" s="59"/>
      <c r="AH884" s="59"/>
      <c r="AI884" s="58"/>
      <c r="AJ884" s="59"/>
      <c r="AK884" s="59"/>
      <c r="AL884" s="59"/>
      <c r="AM884" s="58"/>
      <c r="AN884" s="59"/>
      <c r="AO884" s="59"/>
      <c r="AP884" s="58"/>
      <c r="AQ884" s="59"/>
      <c r="AR884" s="59"/>
      <c r="AS884" s="59"/>
      <c r="AT884" s="60"/>
      <c r="AU884" s="61"/>
      <c r="AV884" s="61"/>
      <c r="AW884" s="61"/>
      <c r="AX884" s="61"/>
      <c r="AY884" s="61"/>
      <c r="AZ884" s="58"/>
      <c r="BA884" s="59"/>
      <c r="BB884" s="59"/>
      <c r="BC884" s="59"/>
      <c r="BD884" s="59"/>
      <c r="BE884" s="62"/>
    </row>
    <row r="885" spans="2:57" ht="15.95" customHeight="1" x14ac:dyDescent="0.15">
      <c r="B885" s="50" t="str">
        <f t="shared" si="63"/>
        <v/>
      </c>
      <c r="C885" s="51"/>
      <c r="D885" s="52"/>
      <c r="E885" s="53"/>
      <c r="F885" s="53"/>
      <c r="G885" s="53"/>
      <c r="H885" s="53"/>
      <c r="I885" s="54"/>
      <c r="J885" s="55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7"/>
      <c r="X885" s="58"/>
      <c r="Y885" s="59"/>
      <c r="Z885" s="59"/>
      <c r="AA885" s="59"/>
      <c r="AB885" s="59"/>
      <c r="AC885" s="59"/>
      <c r="AD885" s="58"/>
      <c r="AE885" s="59"/>
      <c r="AF885" s="59"/>
      <c r="AG885" s="59"/>
      <c r="AH885" s="59"/>
      <c r="AI885" s="58"/>
      <c r="AJ885" s="59"/>
      <c r="AK885" s="59"/>
      <c r="AL885" s="59"/>
      <c r="AM885" s="58"/>
      <c r="AN885" s="59"/>
      <c r="AO885" s="59"/>
      <c r="AP885" s="58"/>
      <c r="AQ885" s="59"/>
      <c r="AR885" s="59"/>
      <c r="AS885" s="59"/>
      <c r="AT885" s="60"/>
      <c r="AU885" s="61"/>
      <c r="AV885" s="61"/>
      <c r="AW885" s="61"/>
      <c r="AX885" s="61"/>
      <c r="AY885" s="61"/>
      <c r="AZ885" s="58"/>
      <c r="BA885" s="59"/>
      <c r="BB885" s="59"/>
      <c r="BC885" s="59"/>
      <c r="BD885" s="59"/>
      <c r="BE885" s="62"/>
    </row>
    <row r="886" spans="2:57" ht="15.95" customHeight="1" x14ac:dyDescent="0.15">
      <c r="B886" s="50" t="str">
        <f t="shared" si="63"/>
        <v/>
      </c>
      <c r="C886" s="51"/>
      <c r="D886" s="52"/>
      <c r="E886" s="53"/>
      <c r="F886" s="53"/>
      <c r="G886" s="53"/>
      <c r="H886" s="53"/>
      <c r="I886" s="54"/>
      <c r="J886" s="55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7"/>
      <c r="X886" s="58"/>
      <c r="Y886" s="59"/>
      <c r="Z886" s="59"/>
      <c r="AA886" s="59"/>
      <c r="AB886" s="59"/>
      <c r="AC886" s="59"/>
      <c r="AD886" s="58"/>
      <c r="AE886" s="59"/>
      <c r="AF886" s="59"/>
      <c r="AG886" s="59"/>
      <c r="AH886" s="59"/>
      <c r="AI886" s="58"/>
      <c r="AJ886" s="59"/>
      <c r="AK886" s="59"/>
      <c r="AL886" s="59"/>
      <c r="AM886" s="58"/>
      <c r="AN886" s="59"/>
      <c r="AO886" s="59"/>
      <c r="AP886" s="58"/>
      <c r="AQ886" s="59"/>
      <c r="AR886" s="59"/>
      <c r="AS886" s="59"/>
      <c r="AT886" s="60"/>
      <c r="AU886" s="61"/>
      <c r="AV886" s="61"/>
      <c r="AW886" s="61"/>
      <c r="AX886" s="61"/>
      <c r="AY886" s="61"/>
      <c r="AZ886" s="58"/>
      <c r="BA886" s="59"/>
      <c r="BB886" s="59"/>
      <c r="BC886" s="59"/>
      <c r="BD886" s="59"/>
      <c r="BE886" s="62"/>
    </row>
    <row r="887" spans="2:57" ht="15.95" customHeight="1" x14ac:dyDescent="0.15">
      <c r="B887" s="50" t="str">
        <f t="shared" si="63"/>
        <v/>
      </c>
      <c r="C887" s="51"/>
      <c r="D887" s="52"/>
      <c r="E887" s="53"/>
      <c r="F887" s="53"/>
      <c r="G887" s="53"/>
      <c r="H887" s="53"/>
      <c r="I887" s="54"/>
      <c r="J887" s="55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7"/>
      <c r="X887" s="58"/>
      <c r="Y887" s="59"/>
      <c r="Z887" s="59"/>
      <c r="AA887" s="59"/>
      <c r="AB887" s="59"/>
      <c r="AC887" s="59"/>
      <c r="AD887" s="58"/>
      <c r="AE887" s="59"/>
      <c r="AF887" s="59"/>
      <c r="AG887" s="59"/>
      <c r="AH887" s="59"/>
      <c r="AI887" s="58"/>
      <c r="AJ887" s="59"/>
      <c r="AK887" s="59"/>
      <c r="AL887" s="59"/>
      <c r="AM887" s="58"/>
      <c r="AN887" s="59"/>
      <c r="AO887" s="59"/>
      <c r="AP887" s="58"/>
      <c r="AQ887" s="59"/>
      <c r="AR887" s="59"/>
      <c r="AS887" s="59"/>
      <c r="AT887" s="60"/>
      <c r="AU887" s="61"/>
      <c r="AV887" s="61"/>
      <c r="AW887" s="61"/>
      <c r="AX887" s="61"/>
      <c r="AY887" s="61"/>
      <c r="AZ887" s="58"/>
      <c r="BA887" s="59"/>
      <c r="BB887" s="59"/>
      <c r="BC887" s="59"/>
      <c r="BD887" s="59"/>
      <c r="BE887" s="62"/>
    </row>
    <row r="888" spans="2:57" ht="15.95" customHeight="1" x14ac:dyDescent="0.15">
      <c r="B888" s="50" t="str">
        <f t="shared" si="63"/>
        <v/>
      </c>
      <c r="C888" s="51"/>
      <c r="D888" s="52"/>
      <c r="E888" s="53"/>
      <c r="F888" s="53"/>
      <c r="G888" s="53"/>
      <c r="H888" s="53"/>
      <c r="I888" s="54"/>
      <c r="J888" s="55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7"/>
      <c r="X888" s="58"/>
      <c r="Y888" s="59"/>
      <c r="Z888" s="59"/>
      <c r="AA888" s="59"/>
      <c r="AB888" s="59"/>
      <c r="AC888" s="59"/>
      <c r="AD888" s="58"/>
      <c r="AE888" s="59"/>
      <c r="AF888" s="59"/>
      <c r="AG888" s="59"/>
      <c r="AH888" s="59"/>
      <c r="AI888" s="58"/>
      <c r="AJ888" s="59"/>
      <c r="AK888" s="59"/>
      <c r="AL888" s="59"/>
      <c r="AM888" s="58"/>
      <c r="AN888" s="59"/>
      <c r="AO888" s="59"/>
      <c r="AP888" s="58"/>
      <c r="AQ888" s="59"/>
      <c r="AR888" s="59"/>
      <c r="AS888" s="59"/>
      <c r="AT888" s="60"/>
      <c r="AU888" s="61"/>
      <c r="AV888" s="61"/>
      <c r="AW888" s="61"/>
      <c r="AX888" s="61"/>
      <c r="AY888" s="61"/>
      <c r="AZ888" s="58"/>
      <c r="BA888" s="59"/>
      <c r="BB888" s="59"/>
      <c r="BC888" s="59"/>
      <c r="BD888" s="59"/>
      <c r="BE888" s="62"/>
    </row>
    <row r="889" spans="2:57" ht="15.95" customHeight="1" x14ac:dyDescent="0.15">
      <c r="B889" s="50" t="str">
        <f t="shared" si="63"/>
        <v/>
      </c>
      <c r="C889" s="51"/>
      <c r="D889" s="52"/>
      <c r="E889" s="53"/>
      <c r="F889" s="53"/>
      <c r="G889" s="53"/>
      <c r="H889" s="53"/>
      <c r="I889" s="54"/>
      <c r="J889" s="55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7"/>
      <c r="X889" s="58"/>
      <c r="Y889" s="59"/>
      <c r="Z889" s="59"/>
      <c r="AA889" s="59"/>
      <c r="AB889" s="59"/>
      <c r="AC889" s="59"/>
      <c r="AD889" s="58"/>
      <c r="AE889" s="59"/>
      <c r="AF889" s="59"/>
      <c r="AG889" s="59"/>
      <c r="AH889" s="59"/>
      <c r="AI889" s="58"/>
      <c r="AJ889" s="59"/>
      <c r="AK889" s="59"/>
      <c r="AL889" s="59"/>
      <c r="AM889" s="58"/>
      <c r="AN889" s="59"/>
      <c r="AO889" s="59"/>
      <c r="AP889" s="58"/>
      <c r="AQ889" s="59"/>
      <c r="AR889" s="59"/>
      <c r="AS889" s="59"/>
      <c r="AT889" s="60"/>
      <c r="AU889" s="61"/>
      <c r="AV889" s="61"/>
      <c r="AW889" s="61"/>
      <c r="AX889" s="61"/>
      <c r="AY889" s="61"/>
      <c r="AZ889" s="58"/>
      <c r="BA889" s="59"/>
      <c r="BB889" s="59"/>
      <c r="BC889" s="59"/>
      <c r="BD889" s="59"/>
      <c r="BE889" s="62"/>
    </row>
    <row r="890" spans="2:57" ht="15.95" customHeight="1" x14ac:dyDescent="0.15">
      <c r="B890" s="50" t="str">
        <f t="shared" si="63"/>
        <v/>
      </c>
      <c r="C890" s="51"/>
      <c r="D890" s="52"/>
      <c r="E890" s="53"/>
      <c r="F890" s="53"/>
      <c r="G890" s="53"/>
      <c r="H890" s="53"/>
      <c r="I890" s="54"/>
      <c r="J890" s="55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7"/>
      <c r="X890" s="58"/>
      <c r="Y890" s="59"/>
      <c r="Z890" s="59"/>
      <c r="AA890" s="59"/>
      <c r="AB890" s="59"/>
      <c r="AC890" s="59"/>
      <c r="AD890" s="58"/>
      <c r="AE890" s="59"/>
      <c r="AF890" s="59"/>
      <c r="AG890" s="59"/>
      <c r="AH890" s="59"/>
      <c r="AI890" s="58"/>
      <c r="AJ890" s="59"/>
      <c r="AK890" s="59"/>
      <c r="AL890" s="59"/>
      <c r="AM890" s="58"/>
      <c r="AN890" s="59"/>
      <c r="AO890" s="59"/>
      <c r="AP890" s="58"/>
      <c r="AQ890" s="59"/>
      <c r="AR890" s="59"/>
      <c r="AS890" s="59"/>
      <c r="AT890" s="60"/>
      <c r="AU890" s="61"/>
      <c r="AV890" s="61"/>
      <c r="AW890" s="61"/>
      <c r="AX890" s="61"/>
      <c r="AY890" s="61"/>
      <c r="AZ890" s="58"/>
      <c r="BA890" s="59"/>
      <c r="BB890" s="59"/>
      <c r="BC890" s="59"/>
      <c r="BD890" s="59"/>
      <c r="BE890" s="62"/>
    </row>
    <row r="891" spans="2:57" ht="15.95" customHeight="1" x14ac:dyDescent="0.15">
      <c r="B891" s="50" t="str">
        <f t="shared" si="63"/>
        <v/>
      </c>
      <c r="C891" s="51"/>
      <c r="D891" s="52"/>
      <c r="E891" s="53"/>
      <c r="F891" s="53"/>
      <c r="G891" s="53"/>
      <c r="H891" s="53"/>
      <c r="I891" s="54"/>
      <c r="J891" s="55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7"/>
      <c r="X891" s="58"/>
      <c r="Y891" s="59"/>
      <c r="Z891" s="59"/>
      <c r="AA891" s="59"/>
      <c r="AB891" s="59"/>
      <c r="AC891" s="59"/>
      <c r="AD891" s="58"/>
      <c r="AE891" s="59"/>
      <c r="AF891" s="59"/>
      <c r="AG891" s="59"/>
      <c r="AH891" s="59"/>
      <c r="AI891" s="58"/>
      <c r="AJ891" s="59"/>
      <c r="AK891" s="59"/>
      <c r="AL891" s="59"/>
      <c r="AM891" s="58"/>
      <c r="AN891" s="59"/>
      <c r="AO891" s="59"/>
      <c r="AP891" s="58"/>
      <c r="AQ891" s="59"/>
      <c r="AR891" s="59"/>
      <c r="AS891" s="59"/>
      <c r="AT891" s="60"/>
      <c r="AU891" s="61"/>
      <c r="AV891" s="61"/>
      <c r="AW891" s="61"/>
      <c r="AX891" s="61"/>
      <c r="AY891" s="61"/>
      <c r="AZ891" s="58"/>
      <c r="BA891" s="59"/>
      <c r="BB891" s="59"/>
      <c r="BC891" s="59"/>
      <c r="BD891" s="59"/>
      <c r="BE891" s="62"/>
    </row>
    <row r="892" spans="2:57" ht="15.95" customHeight="1" x14ac:dyDescent="0.15">
      <c r="B892" s="50" t="str">
        <f t="shared" si="63"/>
        <v/>
      </c>
      <c r="C892" s="51"/>
      <c r="D892" s="52"/>
      <c r="E892" s="53"/>
      <c r="F892" s="53"/>
      <c r="G892" s="53"/>
      <c r="H892" s="53"/>
      <c r="I892" s="54"/>
      <c r="J892" s="55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7"/>
      <c r="X892" s="58"/>
      <c r="Y892" s="59"/>
      <c r="Z892" s="59"/>
      <c r="AA892" s="59"/>
      <c r="AB892" s="59"/>
      <c r="AC892" s="59"/>
      <c r="AD892" s="58"/>
      <c r="AE892" s="59"/>
      <c r="AF892" s="59"/>
      <c r="AG892" s="59"/>
      <c r="AH892" s="59"/>
      <c r="AI892" s="58"/>
      <c r="AJ892" s="59"/>
      <c r="AK892" s="59"/>
      <c r="AL892" s="59"/>
      <c r="AM892" s="58"/>
      <c r="AN892" s="59"/>
      <c r="AO892" s="59"/>
      <c r="AP892" s="58"/>
      <c r="AQ892" s="59"/>
      <c r="AR892" s="59"/>
      <c r="AS892" s="59"/>
      <c r="AT892" s="60"/>
      <c r="AU892" s="61"/>
      <c r="AV892" s="61"/>
      <c r="AW892" s="61"/>
      <c r="AX892" s="61"/>
      <c r="AY892" s="61"/>
      <c r="AZ892" s="58"/>
      <c r="BA892" s="59"/>
      <c r="BB892" s="59"/>
      <c r="BC892" s="59"/>
      <c r="BD892" s="59"/>
      <c r="BE892" s="62"/>
    </row>
    <row r="893" spans="2:57" ht="15.95" customHeight="1" x14ac:dyDescent="0.15">
      <c r="B893" s="50" t="str">
        <f t="shared" si="63"/>
        <v/>
      </c>
      <c r="C893" s="51"/>
      <c r="D893" s="52"/>
      <c r="E893" s="53"/>
      <c r="F893" s="53"/>
      <c r="G893" s="53"/>
      <c r="H893" s="53"/>
      <c r="I893" s="54"/>
      <c r="J893" s="55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7"/>
      <c r="X893" s="58"/>
      <c r="Y893" s="59"/>
      <c r="Z893" s="59"/>
      <c r="AA893" s="59"/>
      <c r="AB893" s="59"/>
      <c r="AC893" s="59"/>
      <c r="AD893" s="58"/>
      <c r="AE893" s="59"/>
      <c r="AF893" s="59"/>
      <c r="AG893" s="59"/>
      <c r="AH893" s="59"/>
      <c r="AI893" s="58"/>
      <c r="AJ893" s="59"/>
      <c r="AK893" s="59"/>
      <c r="AL893" s="59"/>
      <c r="AM893" s="58"/>
      <c r="AN893" s="59"/>
      <c r="AO893" s="59"/>
      <c r="AP893" s="58"/>
      <c r="AQ893" s="59"/>
      <c r="AR893" s="59"/>
      <c r="AS893" s="59"/>
      <c r="AT893" s="60"/>
      <c r="AU893" s="61"/>
      <c r="AV893" s="61"/>
      <c r="AW893" s="61"/>
      <c r="AX893" s="61"/>
      <c r="AY893" s="61"/>
      <c r="AZ893" s="58"/>
      <c r="BA893" s="59"/>
      <c r="BB893" s="59"/>
      <c r="BC893" s="59"/>
      <c r="BD893" s="59"/>
      <c r="BE893" s="62"/>
    </row>
    <row r="894" spans="2:57" ht="15.95" customHeight="1" x14ac:dyDescent="0.15">
      <c r="B894" s="50" t="str">
        <f t="shared" si="63"/>
        <v/>
      </c>
      <c r="C894" s="51"/>
      <c r="D894" s="52"/>
      <c r="E894" s="53"/>
      <c r="F894" s="53"/>
      <c r="G894" s="53"/>
      <c r="H894" s="53"/>
      <c r="I894" s="54"/>
      <c r="J894" s="55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7"/>
      <c r="X894" s="58"/>
      <c r="Y894" s="59"/>
      <c r="Z894" s="59"/>
      <c r="AA894" s="59"/>
      <c r="AB894" s="59"/>
      <c r="AC894" s="59"/>
      <c r="AD894" s="58"/>
      <c r="AE894" s="59"/>
      <c r="AF894" s="59"/>
      <c r="AG894" s="59"/>
      <c r="AH894" s="59"/>
      <c r="AI894" s="58"/>
      <c r="AJ894" s="59"/>
      <c r="AK894" s="59"/>
      <c r="AL894" s="59"/>
      <c r="AM894" s="58"/>
      <c r="AN894" s="59"/>
      <c r="AO894" s="59"/>
      <c r="AP894" s="58"/>
      <c r="AQ894" s="59"/>
      <c r="AR894" s="59"/>
      <c r="AS894" s="59"/>
      <c r="AT894" s="60"/>
      <c r="AU894" s="61"/>
      <c r="AV894" s="61"/>
      <c r="AW894" s="61"/>
      <c r="AX894" s="61"/>
      <c r="AY894" s="61"/>
      <c r="AZ894" s="58"/>
      <c r="BA894" s="59"/>
      <c r="BB894" s="59"/>
      <c r="BC894" s="59"/>
      <c r="BD894" s="59"/>
      <c r="BE894" s="62"/>
    </row>
    <row r="895" spans="2:57" ht="15.95" customHeight="1" x14ac:dyDescent="0.15">
      <c r="B895" s="50" t="str">
        <f t="shared" si="63"/>
        <v/>
      </c>
      <c r="C895" s="51"/>
      <c r="D895" s="52"/>
      <c r="E895" s="53"/>
      <c r="F895" s="53"/>
      <c r="G895" s="53"/>
      <c r="H895" s="53"/>
      <c r="I895" s="54"/>
      <c r="J895" s="55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7"/>
      <c r="X895" s="58"/>
      <c r="Y895" s="59"/>
      <c r="Z895" s="59"/>
      <c r="AA895" s="59"/>
      <c r="AB895" s="59"/>
      <c r="AC895" s="59"/>
      <c r="AD895" s="58"/>
      <c r="AE895" s="59"/>
      <c r="AF895" s="59"/>
      <c r="AG895" s="59"/>
      <c r="AH895" s="59"/>
      <c r="AI895" s="58"/>
      <c r="AJ895" s="59"/>
      <c r="AK895" s="59"/>
      <c r="AL895" s="59"/>
      <c r="AM895" s="58"/>
      <c r="AN895" s="59"/>
      <c r="AO895" s="59"/>
      <c r="AP895" s="58"/>
      <c r="AQ895" s="59"/>
      <c r="AR895" s="59"/>
      <c r="AS895" s="59"/>
      <c r="AT895" s="60"/>
      <c r="AU895" s="61"/>
      <c r="AV895" s="61"/>
      <c r="AW895" s="61"/>
      <c r="AX895" s="61"/>
      <c r="AY895" s="61"/>
      <c r="AZ895" s="58"/>
      <c r="BA895" s="59"/>
      <c r="BB895" s="59"/>
      <c r="BC895" s="59"/>
      <c r="BD895" s="59"/>
      <c r="BE895" s="62"/>
    </row>
    <row r="896" spans="2:57" ht="15.95" customHeight="1" x14ac:dyDescent="0.15">
      <c r="B896" s="50" t="str">
        <f t="shared" si="63"/>
        <v/>
      </c>
      <c r="C896" s="51"/>
      <c r="D896" s="52"/>
      <c r="E896" s="53"/>
      <c r="F896" s="53"/>
      <c r="G896" s="53"/>
      <c r="H896" s="53"/>
      <c r="I896" s="54"/>
      <c r="J896" s="55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7"/>
      <c r="X896" s="58"/>
      <c r="Y896" s="59"/>
      <c r="Z896" s="59"/>
      <c r="AA896" s="59"/>
      <c r="AB896" s="59"/>
      <c r="AC896" s="59"/>
      <c r="AD896" s="58"/>
      <c r="AE896" s="59"/>
      <c r="AF896" s="59"/>
      <c r="AG896" s="59"/>
      <c r="AH896" s="59"/>
      <c r="AI896" s="58"/>
      <c r="AJ896" s="59"/>
      <c r="AK896" s="59"/>
      <c r="AL896" s="59"/>
      <c r="AM896" s="58"/>
      <c r="AN896" s="59"/>
      <c r="AO896" s="59"/>
      <c r="AP896" s="58"/>
      <c r="AQ896" s="59"/>
      <c r="AR896" s="59"/>
      <c r="AS896" s="59"/>
      <c r="AT896" s="60"/>
      <c r="AU896" s="61"/>
      <c r="AV896" s="61"/>
      <c r="AW896" s="61"/>
      <c r="AX896" s="61"/>
      <c r="AY896" s="61"/>
      <c r="AZ896" s="58"/>
      <c r="BA896" s="59"/>
      <c r="BB896" s="59"/>
      <c r="BC896" s="59"/>
      <c r="BD896" s="59"/>
      <c r="BE896" s="62"/>
    </row>
    <row r="897" spans="2:57" ht="15.95" customHeight="1" x14ac:dyDescent="0.15">
      <c r="B897" s="50" t="str">
        <f t="shared" si="63"/>
        <v/>
      </c>
      <c r="C897" s="51"/>
      <c r="D897" s="52"/>
      <c r="E897" s="53"/>
      <c r="F897" s="53"/>
      <c r="G897" s="53"/>
      <c r="H897" s="53"/>
      <c r="I897" s="54"/>
      <c r="J897" s="55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7"/>
      <c r="X897" s="58"/>
      <c r="Y897" s="59"/>
      <c r="Z897" s="59"/>
      <c r="AA897" s="59"/>
      <c r="AB897" s="59"/>
      <c r="AC897" s="59"/>
      <c r="AD897" s="58"/>
      <c r="AE897" s="59"/>
      <c r="AF897" s="59"/>
      <c r="AG897" s="59"/>
      <c r="AH897" s="59"/>
      <c r="AI897" s="58"/>
      <c r="AJ897" s="59"/>
      <c r="AK897" s="59"/>
      <c r="AL897" s="59"/>
      <c r="AM897" s="58"/>
      <c r="AN897" s="59"/>
      <c r="AO897" s="59"/>
      <c r="AP897" s="58"/>
      <c r="AQ897" s="59"/>
      <c r="AR897" s="59"/>
      <c r="AS897" s="59"/>
      <c r="AT897" s="60"/>
      <c r="AU897" s="61"/>
      <c r="AV897" s="61"/>
      <c r="AW897" s="61"/>
      <c r="AX897" s="61"/>
      <c r="AY897" s="61"/>
      <c r="AZ897" s="58"/>
      <c r="BA897" s="59"/>
      <c r="BB897" s="59"/>
      <c r="BC897" s="59"/>
      <c r="BD897" s="59"/>
      <c r="BE897" s="62"/>
    </row>
    <row r="898" spans="2:57" ht="15.95" customHeight="1" x14ac:dyDescent="0.15">
      <c r="B898" s="50" t="str">
        <f t="shared" si="63"/>
        <v/>
      </c>
      <c r="C898" s="51"/>
      <c r="D898" s="52"/>
      <c r="E898" s="53"/>
      <c r="F898" s="53"/>
      <c r="G898" s="53"/>
      <c r="H898" s="53"/>
      <c r="I898" s="54"/>
      <c r="J898" s="55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7"/>
      <c r="X898" s="58"/>
      <c r="Y898" s="59"/>
      <c r="Z898" s="59"/>
      <c r="AA898" s="59"/>
      <c r="AB898" s="59"/>
      <c r="AC898" s="59"/>
      <c r="AD898" s="58"/>
      <c r="AE898" s="59"/>
      <c r="AF898" s="59"/>
      <c r="AG898" s="59"/>
      <c r="AH898" s="59"/>
      <c r="AI898" s="58"/>
      <c r="AJ898" s="59"/>
      <c r="AK898" s="59"/>
      <c r="AL898" s="59"/>
      <c r="AM898" s="58"/>
      <c r="AN898" s="59"/>
      <c r="AO898" s="59"/>
      <c r="AP898" s="58"/>
      <c r="AQ898" s="59"/>
      <c r="AR898" s="59"/>
      <c r="AS898" s="59"/>
      <c r="AT898" s="60"/>
      <c r="AU898" s="61"/>
      <c r="AV898" s="61"/>
      <c r="AW898" s="61"/>
      <c r="AX898" s="61"/>
      <c r="AY898" s="61"/>
      <c r="AZ898" s="58"/>
      <c r="BA898" s="59"/>
      <c r="BB898" s="59"/>
      <c r="BC898" s="59"/>
      <c r="BD898" s="59"/>
      <c r="BE898" s="62"/>
    </row>
    <row r="899" spans="2:57" ht="15.95" customHeight="1" x14ac:dyDescent="0.15">
      <c r="B899" s="50" t="str">
        <f t="shared" si="63"/>
        <v/>
      </c>
      <c r="C899" s="51"/>
      <c r="D899" s="52"/>
      <c r="E899" s="53"/>
      <c r="F899" s="53"/>
      <c r="G899" s="53"/>
      <c r="H899" s="53"/>
      <c r="I899" s="54"/>
      <c r="J899" s="55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7"/>
      <c r="X899" s="58"/>
      <c r="Y899" s="59"/>
      <c r="Z899" s="59"/>
      <c r="AA899" s="59"/>
      <c r="AB899" s="59"/>
      <c r="AC899" s="59"/>
      <c r="AD899" s="58"/>
      <c r="AE899" s="59"/>
      <c r="AF899" s="59"/>
      <c r="AG899" s="59"/>
      <c r="AH899" s="59"/>
      <c r="AI899" s="58"/>
      <c r="AJ899" s="59"/>
      <c r="AK899" s="59"/>
      <c r="AL899" s="59"/>
      <c r="AM899" s="58"/>
      <c r="AN899" s="59"/>
      <c r="AO899" s="59"/>
      <c r="AP899" s="58"/>
      <c r="AQ899" s="59"/>
      <c r="AR899" s="59"/>
      <c r="AS899" s="59"/>
      <c r="AT899" s="60"/>
      <c r="AU899" s="61"/>
      <c r="AV899" s="61"/>
      <c r="AW899" s="61"/>
      <c r="AX899" s="61"/>
      <c r="AY899" s="61"/>
      <c r="AZ899" s="58"/>
      <c r="BA899" s="59"/>
      <c r="BB899" s="59"/>
      <c r="BC899" s="59"/>
      <c r="BD899" s="59"/>
      <c r="BE899" s="62"/>
    </row>
    <row r="900" spans="2:57" ht="15.95" customHeight="1" x14ac:dyDescent="0.15">
      <c r="B900" s="50" t="str">
        <f t="shared" si="63"/>
        <v/>
      </c>
      <c r="C900" s="51"/>
      <c r="D900" s="52"/>
      <c r="E900" s="53"/>
      <c r="F900" s="53"/>
      <c r="G900" s="53"/>
      <c r="H900" s="53"/>
      <c r="I900" s="54"/>
      <c r="J900" s="55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7"/>
      <c r="X900" s="58"/>
      <c r="Y900" s="59"/>
      <c r="Z900" s="59"/>
      <c r="AA900" s="59"/>
      <c r="AB900" s="59"/>
      <c r="AC900" s="59"/>
      <c r="AD900" s="58"/>
      <c r="AE900" s="59"/>
      <c r="AF900" s="59"/>
      <c r="AG900" s="59"/>
      <c r="AH900" s="59"/>
      <c r="AI900" s="58"/>
      <c r="AJ900" s="59"/>
      <c r="AK900" s="59"/>
      <c r="AL900" s="59"/>
      <c r="AM900" s="58"/>
      <c r="AN900" s="59"/>
      <c r="AO900" s="59"/>
      <c r="AP900" s="58"/>
      <c r="AQ900" s="59"/>
      <c r="AR900" s="59"/>
      <c r="AS900" s="59"/>
      <c r="AT900" s="60"/>
      <c r="AU900" s="61"/>
      <c r="AV900" s="61"/>
      <c r="AW900" s="61"/>
      <c r="AX900" s="61"/>
      <c r="AY900" s="61"/>
      <c r="AZ900" s="58"/>
      <c r="BA900" s="59"/>
      <c r="BB900" s="59"/>
      <c r="BC900" s="59"/>
      <c r="BD900" s="59"/>
      <c r="BE900" s="62"/>
    </row>
    <row r="901" spans="2:57" ht="15.95" customHeight="1" x14ac:dyDescent="0.15">
      <c r="B901" s="50" t="str">
        <f t="shared" si="63"/>
        <v/>
      </c>
      <c r="C901" s="51"/>
      <c r="D901" s="52"/>
      <c r="E901" s="53"/>
      <c r="F901" s="53"/>
      <c r="G901" s="53"/>
      <c r="H901" s="53"/>
      <c r="I901" s="54"/>
      <c r="J901" s="55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7"/>
      <c r="X901" s="58"/>
      <c r="Y901" s="59"/>
      <c r="Z901" s="59"/>
      <c r="AA901" s="59"/>
      <c r="AB901" s="59"/>
      <c r="AC901" s="59"/>
      <c r="AD901" s="58"/>
      <c r="AE901" s="59"/>
      <c r="AF901" s="59"/>
      <c r="AG901" s="59"/>
      <c r="AH901" s="59"/>
      <c r="AI901" s="58"/>
      <c r="AJ901" s="59"/>
      <c r="AK901" s="59"/>
      <c r="AL901" s="59"/>
      <c r="AM901" s="58"/>
      <c r="AN901" s="59"/>
      <c r="AO901" s="59"/>
      <c r="AP901" s="58"/>
      <c r="AQ901" s="59"/>
      <c r="AR901" s="59"/>
      <c r="AS901" s="59"/>
      <c r="AT901" s="60"/>
      <c r="AU901" s="61"/>
      <c r="AV901" s="61"/>
      <c r="AW901" s="61"/>
      <c r="AX901" s="61"/>
      <c r="AY901" s="61"/>
      <c r="AZ901" s="58"/>
      <c r="BA901" s="59"/>
      <c r="BB901" s="59"/>
      <c r="BC901" s="59"/>
      <c r="BD901" s="59"/>
      <c r="BE901" s="62"/>
    </row>
    <row r="902" spans="2:57" ht="15.95" customHeight="1" x14ac:dyDescent="0.15">
      <c r="B902" s="50" t="str">
        <f t="shared" si="63"/>
        <v/>
      </c>
      <c r="C902" s="51"/>
      <c r="D902" s="52"/>
      <c r="E902" s="53"/>
      <c r="F902" s="53"/>
      <c r="G902" s="53"/>
      <c r="H902" s="53"/>
      <c r="I902" s="54"/>
      <c r="J902" s="55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7"/>
      <c r="X902" s="58"/>
      <c r="Y902" s="59"/>
      <c r="Z902" s="59"/>
      <c r="AA902" s="59"/>
      <c r="AB902" s="59"/>
      <c r="AC902" s="59"/>
      <c r="AD902" s="58"/>
      <c r="AE902" s="59"/>
      <c r="AF902" s="59"/>
      <c r="AG902" s="59"/>
      <c r="AH902" s="59"/>
      <c r="AI902" s="58"/>
      <c r="AJ902" s="59"/>
      <c r="AK902" s="59"/>
      <c r="AL902" s="59"/>
      <c r="AM902" s="58"/>
      <c r="AN902" s="59"/>
      <c r="AO902" s="59"/>
      <c r="AP902" s="58"/>
      <c r="AQ902" s="59"/>
      <c r="AR902" s="59"/>
      <c r="AS902" s="59"/>
      <c r="AT902" s="60"/>
      <c r="AU902" s="61"/>
      <c r="AV902" s="61"/>
      <c r="AW902" s="61"/>
      <c r="AX902" s="61"/>
      <c r="AY902" s="61"/>
      <c r="AZ902" s="58"/>
      <c r="BA902" s="59"/>
      <c r="BB902" s="59"/>
      <c r="BC902" s="59"/>
      <c r="BD902" s="59"/>
      <c r="BE902" s="62"/>
    </row>
    <row r="903" spans="2:57" ht="15.95" customHeight="1" x14ac:dyDescent="0.15">
      <c r="B903" s="50" t="str">
        <f t="shared" si="63"/>
        <v/>
      </c>
      <c r="C903" s="51"/>
      <c r="D903" s="52"/>
      <c r="E903" s="53"/>
      <c r="F903" s="53"/>
      <c r="G903" s="53"/>
      <c r="H903" s="53"/>
      <c r="I903" s="54"/>
      <c r="J903" s="55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7"/>
      <c r="X903" s="58"/>
      <c r="Y903" s="59"/>
      <c r="Z903" s="59"/>
      <c r="AA903" s="59"/>
      <c r="AB903" s="59"/>
      <c r="AC903" s="59"/>
      <c r="AD903" s="58"/>
      <c r="AE903" s="59"/>
      <c r="AF903" s="59"/>
      <c r="AG903" s="59"/>
      <c r="AH903" s="59"/>
      <c r="AI903" s="58"/>
      <c r="AJ903" s="59"/>
      <c r="AK903" s="59"/>
      <c r="AL903" s="59"/>
      <c r="AM903" s="58"/>
      <c r="AN903" s="59"/>
      <c r="AO903" s="59"/>
      <c r="AP903" s="58"/>
      <c r="AQ903" s="59"/>
      <c r="AR903" s="59"/>
      <c r="AS903" s="59"/>
      <c r="AT903" s="60"/>
      <c r="AU903" s="61"/>
      <c r="AV903" s="61"/>
      <c r="AW903" s="61"/>
      <c r="AX903" s="61"/>
      <c r="AY903" s="61"/>
      <c r="AZ903" s="58"/>
      <c r="BA903" s="59"/>
      <c r="BB903" s="59"/>
      <c r="BC903" s="59"/>
      <c r="BD903" s="59"/>
      <c r="BE903" s="62"/>
    </row>
    <row r="904" spans="2:57" ht="15.95" customHeight="1" x14ac:dyDescent="0.15">
      <c r="B904" s="50" t="str">
        <f t="shared" si="63"/>
        <v/>
      </c>
      <c r="C904" s="51"/>
      <c r="D904" s="52"/>
      <c r="E904" s="53"/>
      <c r="F904" s="53"/>
      <c r="G904" s="53"/>
      <c r="H904" s="53"/>
      <c r="I904" s="54"/>
      <c r="J904" s="55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7"/>
      <c r="X904" s="58"/>
      <c r="Y904" s="59"/>
      <c r="Z904" s="59"/>
      <c r="AA904" s="59"/>
      <c r="AB904" s="59"/>
      <c r="AC904" s="59"/>
      <c r="AD904" s="58"/>
      <c r="AE904" s="59"/>
      <c r="AF904" s="59"/>
      <c r="AG904" s="59"/>
      <c r="AH904" s="59"/>
      <c r="AI904" s="58"/>
      <c r="AJ904" s="59"/>
      <c r="AK904" s="59"/>
      <c r="AL904" s="59"/>
      <c r="AM904" s="58"/>
      <c r="AN904" s="59"/>
      <c r="AO904" s="59"/>
      <c r="AP904" s="58"/>
      <c r="AQ904" s="59"/>
      <c r="AR904" s="59"/>
      <c r="AS904" s="59"/>
      <c r="AT904" s="60"/>
      <c r="AU904" s="61"/>
      <c r="AV904" s="61"/>
      <c r="AW904" s="61"/>
      <c r="AX904" s="61"/>
      <c r="AY904" s="61"/>
      <c r="AZ904" s="58"/>
      <c r="BA904" s="59"/>
      <c r="BB904" s="59"/>
      <c r="BC904" s="59"/>
      <c r="BD904" s="59"/>
      <c r="BE904" s="62"/>
    </row>
    <row r="905" spans="2:57" ht="15.95" customHeight="1" x14ac:dyDescent="0.15">
      <c r="B905" s="50" t="str">
        <f t="shared" si="63"/>
        <v/>
      </c>
      <c r="C905" s="51"/>
      <c r="D905" s="52"/>
      <c r="E905" s="53"/>
      <c r="F905" s="53"/>
      <c r="G905" s="53"/>
      <c r="H905" s="53"/>
      <c r="I905" s="54"/>
      <c r="J905" s="55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7"/>
      <c r="X905" s="58"/>
      <c r="Y905" s="59"/>
      <c r="Z905" s="59"/>
      <c r="AA905" s="59"/>
      <c r="AB905" s="59"/>
      <c r="AC905" s="59"/>
      <c r="AD905" s="58"/>
      <c r="AE905" s="59"/>
      <c r="AF905" s="59"/>
      <c r="AG905" s="59"/>
      <c r="AH905" s="59"/>
      <c r="AI905" s="58"/>
      <c r="AJ905" s="59"/>
      <c r="AK905" s="59"/>
      <c r="AL905" s="59"/>
      <c r="AM905" s="58"/>
      <c r="AN905" s="59"/>
      <c r="AO905" s="59"/>
      <c r="AP905" s="58"/>
      <c r="AQ905" s="59"/>
      <c r="AR905" s="59"/>
      <c r="AS905" s="59"/>
      <c r="AT905" s="60"/>
      <c r="AU905" s="61"/>
      <c r="AV905" s="61"/>
      <c r="AW905" s="61"/>
      <c r="AX905" s="61"/>
      <c r="AY905" s="61"/>
      <c r="AZ905" s="58"/>
      <c r="BA905" s="59"/>
      <c r="BB905" s="59"/>
      <c r="BC905" s="59"/>
      <c r="BD905" s="59"/>
      <c r="BE905" s="62"/>
    </row>
    <row r="906" spans="2:57" ht="15.95" customHeight="1" x14ac:dyDescent="0.15">
      <c r="B906" s="50" t="str">
        <f t="shared" ref="B906:B969" si="64">IF(D903&lt;&gt;"",ROW(B906)-8,"")</f>
        <v/>
      </c>
      <c r="C906" s="51"/>
      <c r="D906" s="52"/>
      <c r="E906" s="53"/>
      <c r="F906" s="53"/>
      <c r="G906" s="53"/>
      <c r="H906" s="53"/>
      <c r="I906" s="54"/>
      <c r="J906" s="55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7"/>
      <c r="X906" s="58"/>
      <c r="Y906" s="59"/>
      <c r="Z906" s="59"/>
      <c r="AA906" s="59"/>
      <c r="AB906" s="59"/>
      <c r="AC906" s="59"/>
      <c r="AD906" s="58"/>
      <c r="AE906" s="59"/>
      <c r="AF906" s="59"/>
      <c r="AG906" s="59"/>
      <c r="AH906" s="59"/>
      <c r="AI906" s="58"/>
      <c r="AJ906" s="59"/>
      <c r="AK906" s="59"/>
      <c r="AL906" s="59"/>
      <c r="AM906" s="58"/>
      <c r="AN906" s="59"/>
      <c r="AO906" s="59"/>
      <c r="AP906" s="58"/>
      <c r="AQ906" s="59"/>
      <c r="AR906" s="59"/>
      <c r="AS906" s="59"/>
      <c r="AT906" s="60"/>
      <c r="AU906" s="61"/>
      <c r="AV906" s="61"/>
      <c r="AW906" s="61"/>
      <c r="AX906" s="61"/>
      <c r="AY906" s="61"/>
      <c r="AZ906" s="58"/>
      <c r="BA906" s="59"/>
      <c r="BB906" s="59"/>
      <c r="BC906" s="59"/>
      <c r="BD906" s="59"/>
      <c r="BE906" s="62"/>
    </row>
    <row r="907" spans="2:57" ht="15.95" customHeight="1" x14ac:dyDescent="0.15">
      <c r="B907" s="50" t="str">
        <f t="shared" si="64"/>
        <v/>
      </c>
      <c r="C907" s="51"/>
      <c r="D907" s="52"/>
      <c r="E907" s="53"/>
      <c r="F907" s="53"/>
      <c r="G907" s="53"/>
      <c r="H907" s="53"/>
      <c r="I907" s="54"/>
      <c r="J907" s="55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7"/>
      <c r="X907" s="58"/>
      <c r="Y907" s="59"/>
      <c r="Z907" s="59"/>
      <c r="AA907" s="59"/>
      <c r="AB907" s="59"/>
      <c r="AC907" s="59"/>
      <c r="AD907" s="58"/>
      <c r="AE907" s="59"/>
      <c r="AF907" s="59"/>
      <c r="AG907" s="59"/>
      <c r="AH907" s="59"/>
      <c r="AI907" s="58"/>
      <c r="AJ907" s="59"/>
      <c r="AK907" s="59"/>
      <c r="AL907" s="59"/>
      <c r="AM907" s="58"/>
      <c r="AN907" s="59"/>
      <c r="AO907" s="59"/>
      <c r="AP907" s="58"/>
      <c r="AQ907" s="59"/>
      <c r="AR907" s="59"/>
      <c r="AS907" s="59"/>
      <c r="AT907" s="60"/>
      <c r="AU907" s="61"/>
      <c r="AV907" s="61"/>
      <c r="AW907" s="61"/>
      <c r="AX907" s="61"/>
      <c r="AY907" s="61"/>
      <c r="AZ907" s="58"/>
      <c r="BA907" s="59"/>
      <c r="BB907" s="59"/>
      <c r="BC907" s="59"/>
      <c r="BD907" s="59"/>
      <c r="BE907" s="62"/>
    </row>
    <row r="908" spans="2:57" ht="15.95" customHeight="1" x14ac:dyDescent="0.15">
      <c r="B908" s="50" t="str">
        <f t="shared" si="64"/>
        <v/>
      </c>
      <c r="C908" s="51"/>
      <c r="D908" s="52"/>
      <c r="E908" s="53"/>
      <c r="F908" s="53"/>
      <c r="G908" s="53"/>
      <c r="H908" s="53"/>
      <c r="I908" s="54"/>
      <c r="J908" s="55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7"/>
      <c r="X908" s="58"/>
      <c r="Y908" s="59"/>
      <c r="Z908" s="59"/>
      <c r="AA908" s="59"/>
      <c r="AB908" s="59"/>
      <c r="AC908" s="59"/>
      <c r="AD908" s="58"/>
      <c r="AE908" s="59"/>
      <c r="AF908" s="59"/>
      <c r="AG908" s="59"/>
      <c r="AH908" s="59"/>
      <c r="AI908" s="58"/>
      <c r="AJ908" s="59"/>
      <c r="AK908" s="59"/>
      <c r="AL908" s="59"/>
      <c r="AM908" s="58"/>
      <c r="AN908" s="59"/>
      <c r="AO908" s="59"/>
      <c r="AP908" s="58"/>
      <c r="AQ908" s="59"/>
      <c r="AR908" s="59"/>
      <c r="AS908" s="59"/>
      <c r="AT908" s="60"/>
      <c r="AU908" s="61"/>
      <c r="AV908" s="61"/>
      <c r="AW908" s="61"/>
      <c r="AX908" s="61"/>
      <c r="AY908" s="61"/>
      <c r="AZ908" s="58"/>
      <c r="BA908" s="59"/>
      <c r="BB908" s="59"/>
      <c r="BC908" s="59"/>
      <c r="BD908" s="59"/>
      <c r="BE908" s="62"/>
    </row>
    <row r="909" spans="2:57" ht="15.95" customHeight="1" x14ac:dyDescent="0.15">
      <c r="B909" s="50" t="str">
        <f t="shared" si="64"/>
        <v/>
      </c>
      <c r="C909" s="51"/>
      <c r="D909" s="52"/>
      <c r="E909" s="53"/>
      <c r="F909" s="53"/>
      <c r="G909" s="53"/>
      <c r="H909" s="53"/>
      <c r="I909" s="54"/>
      <c r="J909" s="55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7"/>
      <c r="X909" s="58"/>
      <c r="Y909" s="59"/>
      <c r="Z909" s="59"/>
      <c r="AA909" s="59"/>
      <c r="AB909" s="59"/>
      <c r="AC909" s="59"/>
      <c r="AD909" s="58"/>
      <c r="AE909" s="59"/>
      <c r="AF909" s="59"/>
      <c r="AG909" s="59"/>
      <c r="AH909" s="59"/>
      <c r="AI909" s="58"/>
      <c r="AJ909" s="59"/>
      <c r="AK909" s="59"/>
      <c r="AL909" s="59"/>
      <c r="AM909" s="58"/>
      <c r="AN909" s="59"/>
      <c r="AO909" s="59"/>
      <c r="AP909" s="58"/>
      <c r="AQ909" s="59"/>
      <c r="AR909" s="59"/>
      <c r="AS909" s="59"/>
      <c r="AT909" s="60"/>
      <c r="AU909" s="61"/>
      <c r="AV909" s="61"/>
      <c r="AW909" s="61"/>
      <c r="AX909" s="61"/>
      <c r="AY909" s="61"/>
      <c r="AZ909" s="58"/>
      <c r="BA909" s="59"/>
      <c r="BB909" s="59"/>
      <c r="BC909" s="59"/>
      <c r="BD909" s="59"/>
      <c r="BE909" s="62"/>
    </row>
    <row r="910" spans="2:57" ht="15.95" customHeight="1" x14ac:dyDescent="0.15">
      <c r="B910" s="50" t="str">
        <f t="shared" si="64"/>
        <v/>
      </c>
      <c r="C910" s="51"/>
      <c r="D910" s="52"/>
      <c r="E910" s="53"/>
      <c r="F910" s="53"/>
      <c r="G910" s="53"/>
      <c r="H910" s="53"/>
      <c r="I910" s="54"/>
      <c r="J910" s="55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7"/>
      <c r="X910" s="58"/>
      <c r="Y910" s="59"/>
      <c r="Z910" s="59"/>
      <c r="AA910" s="59"/>
      <c r="AB910" s="59"/>
      <c r="AC910" s="59"/>
      <c r="AD910" s="58"/>
      <c r="AE910" s="59"/>
      <c r="AF910" s="59"/>
      <c r="AG910" s="59"/>
      <c r="AH910" s="59"/>
      <c r="AI910" s="58"/>
      <c r="AJ910" s="59"/>
      <c r="AK910" s="59"/>
      <c r="AL910" s="59"/>
      <c r="AM910" s="58"/>
      <c r="AN910" s="59"/>
      <c r="AO910" s="59"/>
      <c r="AP910" s="58"/>
      <c r="AQ910" s="59"/>
      <c r="AR910" s="59"/>
      <c r="AS910" s="59"/>
      <c r="AT910" s="60"/>
      <c r="AU910" s="61"/>
      <c r="AV910" s="61"/>
      <c r="AW910" s="61"/>
      <c r="AX910" s="61"/>
      <c r="AY910" s="61"/>
      <c r="AZ910" s="58"/>
      <c r="BA910" s="59"/>
      <c r="BB910" s="59"/>
      <c r="BC910" s="59"/>
      <c r="BD910" s="59"/>
      <c r="BE910" s="62"/>
    </row>
    <row r="911" spans="2:57" ht="15.95" customHeight="1" x14ac:dyDescent="0.15">
      <c r="B911" s="50" t="str">
        <f t="shared" si="64"/>
        <v/>
      </c>
      <c r="C911" s="51"/>
      <c r="D911" s="52"/>
      <c r="E911" s="53"/>
      <c r="F911" s="53"/>
      <c r="G911" s="53"/>
      <c r="H911" s="53"/>
      <c r="I911" s="54"/>
      <c r="J911" s="55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7"/>
      <c r="X911" s="58"/>
      <c r="Y911" s="59"/>
      <c r="Z911" s="59"/>
      <c r="AA911" s="59"/>
      <c r="AB911" s="59"/>
      <c r="AC911" s="59"/>
      <c r="AD911" s="58"/>
      <c r="AE911" s="59"/>
      <c r="AF911" s="59"/>
      <c r="AG911" s="59"/>
      <c r="AH911" s="59"/>
      <c r="AI911" s="58"/>
      <c r="AJ911" s="59"/>
      <c r="AK911" s="59"/>
      <c r="AL911" s="59"/>
      <c r="AM911" s="58"/>
      <c r="AN911" s="59"/>
      <c r="AO911" s="59"/>
      <c r="AP911" s="58"/>
      <c r="AQ911" s="59"/>
      <c r="AR911" s="59"/>
      <c r="AS911" s="59"/>
      <c r="AT911" s="60"/>
      <c r="AU911" s="61"/>
      <c r="AV911" s="61"/>
      <c r="AW911" s="61"/>
      <c r="AX911" s="61"/>
      <c r="AY911" s="61"/>
      <c r="AZ911" s="58"/>
      <c r="BA911" s="59"/>
      <c r="BB911" s="59"/>
      <c r="BC911" s="59"/>
      <c r="BD911" s="59"/>
      <c r="BE911" s="62"/>
    </row>
    <row r="912" spans="2:57" ht="15.95" customHeight="1" x14ac:dyDescent="0.15">
      <c r="B912" s="50" t="str">
        <f t="shared" si="64"/>
        <v/>
      </c>
      <c r="C912" s="51"/>
      <c r="D912" s="52"/>
      <c r="E912" s="53"/>
      <c r="F912" s="53"/>
      <c r="G912" s="53"/>
      <c r="H912" s="53"/>
      <c r="I912" s="54"/>
      <c r="J912" s="55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7"/>
      <c r="X912" s="58"/>
      <c r="Y912" s="59"/>
      <c r="Z912" s="59"/>
      <c r="AA912" s="59"/>
      <c r="AB912" s="59"/>
      <c r="AC912" s="59"/>
      <c r="AD912" s="58"/>
      <c r="AE912" s="59"/>
      <c r="AF912" s="59"/>
      <c r="AG912" s="59"/>
      <c r="AH912" s="59"/>
      <c r="AI912" s="58"/>
      <c r="AJ912" s="59"/>
      <c r="AK912" s="59"/>
      <c r="AL912" s="59"/>
      <c r="AM912" s="58"/>
      <c r="AN912" s="59"/>
      <c r="AO912" s="59"/>
      <c r="AP912" s="58"/>
      <c r="AQ912" s="59"/>
      <c r="AR912" s="59"/>
      <c r="AS912" s="59"/>
      <c r="AT912" s="60"/>
      <c r="AU912" s="61"/>
      <c r="AV912" s="61"/>
      <c r="AW912" s="61"/>
      <c r="AX912" s="61"/>
      <c r="AY912" s="61"/>
      <c r="AZ912" s="58"/>
      <c r="BA912" s="59"/>
      <c r="BB912" s="59"/>
      <c r="BC912" s="59"/>
      <c r="BD912" s="59"/>
      <c r="BE912" s="62"/>
    </row>
    <row r="913" spans="2:57" ht="15.95" customHeight="1" x14ac:dyDescent="0.15">
      <c r="B913" s="50" t="str">
        <f t="shared" si="64"/>
        <v/>
      </c>
      <c r="C913" s="51"/>
      <c r="D913" s="52"/>
      <c r="E913" s="53"/>
      <c r="F913" s="53"/>
      <c r="G913" s="53"/>
      <c r="H913" s="53"/>
      <c r="I913" s="54"/>
      <c r="J913" s="55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7"/>
      <c r="X913" s="58"/>
      <c r="Y913" s="59"/>
      <c r="Z913" s="59"/>
      <c r="AA913" s="59"/>
      <c r="AB913" s="59"/>
      <c r="AC913" s="59"/>
      <c r="AD913" s="58"/>
      <c r="AE913" s="59"/>
      <c r="AF913" s="59"/>
      <c r="AG913" s="59"/>
      <c r="AH913" s="59"/>
      <c r="AI913" s="58"/>
      <c r="AJ913" s="59"/>
      <c r="AK913" s="59"/>
      <c r="AL913" s="59"/>
      <c r="AM913" s="58"/>
      <c r="AN913" s="59"/>
      <c r="AO913" s="59"/>
      <c r="AP913" s="58"/>
      <c r="AQ913" s="59"/>
      <c r="AR913" s="59"/>
      <c r="AS913" s="59"/>
      <c r="AT913" s="60"/>
      <c r="AU913" s="61"/>
      <c r="AV913" s="61"/>
      <c r="AW913" s="61"/>
      <c r="AX913" s="61"/>
      <c r="AY913" s="61"/>
      <c r="AZ913" s="58"/>
      <c r="BA913" s="59"/>
      <c r="BB913" s="59"/>
      <c r="BC913" s="59"/>
      <c r="BD913" s="59"/>
      <c r="BE913" s="62"/>
    </row>
    <row r="914" spans="2:57" ht="15.95" customHeight="1" x14ac:dyDescent="0.15">
      <c r="B914" s="50" t="str">
        <f t="shared" si="64"/>
        <v/>
      </c>
      <c r="C914" s="51"/>
      <c r="D914" s="52"/>
      <c r="E914" s="53"/>
      <c r="F914" s="53"/>
      <c r="G914" s="53"/>
      <c r="H914" s="53"/>
      <c r="I914" s="54"/>
      <c r="J914" s="55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7"/>
      <c r="X914" s="58"/>
      <c r="Y914" s="59"/>
      <c r="Z914" s="59"/>
      <c r="AA914" s="59"/>
      <c r="AB914" s="59"/>
      <c r="AC914" s="59"/>
      <c r="AD914" s="58"/>
      <c r="AE914" s="59"/>
      <c r="AF914" s="59"/>
      <c r="AG914" s="59"/>
      <c r="AH914" s="59"/>
      <c r="AI914" s="58"/>
      <c r="AJ914" s="59"/>
      <c r="AK914" s="59"/>
      <c r="AL914" s="59"/>
      <c r="AM914" s="58"/>
      <c r="AN914" s="59"/>
      <c r="AO914" s="59"/>
      <c r="AP914" s="58"/>
      <c r="AQ914" s="59"/>
      <c r="AR914" s="59"/>
      <c r="AS914" s="59"/>
      <c r="AT914" s="60"/>
      <c r="AU914" s="61"/>
      <c r="AV914" s="61"/>
      <c r="AW914" s="61"/>
      <c r="AX914" s="61"/>
      <c r="AY914" s="61"/>
      <c r="AZ914" s="58"/>
      <c r="BA914" s="59"/>
      <c r="BB914" s="59"/>
      <c r="BC914" s="59"/>
      <c r="BD914" s="59"/>
      <c r="BE914" s="62"/>
    </row>
    <row r="915" spans="2:57" ht="15.95" customHeight="1" x14ac:dyDescent="0.15">
      <c r="B915" s="50" t="str">
        <f t="shared" si="64"/>
        <v/>
      </c>
      <c r="C915" s="51"/>
      <c r="D915" s="52"/>
      <c r="E915" s="53"/>
      <c r="F915" s="53"/>
      <c r="G915" s="53"/>
      <c r="H915" s="53"/>
      <c r="I915" s="54"/>
      <c r="J915" s="55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7"/>
      <c r="X915" s="58"/>
      <c r="Y915" s="59"/>
      <c r="Z915" s="59"/>
      <c r="AA915" s="59"/>
      <c r="AB915" s="59"/>
      <c r="AC915" s="59"/>
      <c r="AD915" s="58"/>
      <c r="AE915" s="59"/>
      <c r="AF915" s="59"/>
      <c r="AG915" s="59"/>
      <c r="AH915" s="59"/>
      <c r="AI915" s="58"/>
      <c r="AJ915" s="59"/>
      <c r="AK915" s="59"/>
      <c r="AL915" s="59"/>
      <c r="AM915" s="58"/>
      <c r="AN915" s="59"/>
      <c r="AO915" s="59"/>
      <c r="AP915" s="58"/>
      <c r="AQ915" s="59"/>
      <c r="AR915" s="59"/>
      <c r="AS915" s="59"/>
      <c r="AT915" s="60"/>
      <c r="AU915" s="61"/>
      <c r="AV915" s="61"/>
      <c r="AW915" s="61"/>
      <c r="AX915" s="61"/>
      <c r="AY915" s="61"/>
      <c r="AZ915" s="58"/>
      <c r="BA915" s="59"/>
      <c r="BB915" s="59"/>
      <c r="BC915" s="59"/>
      <c r="BD915" s="59"/>
      <c r="BE915" s="62"/>
    </row>
    <row r="916" spans="2:57" ht="15.95" customHeight="1" x14ac:dyDescent="0.15">
      <c r="B916" s="50" t="str">
        <f t="shared" si="64"/>
        <v/>
      </c>
      <c r="C916" s="51"/>
      <c r="D916" s="52"/>
      <c r="E916" s="53"/>
      <c r="F916" s="53"/>
      <c r="G916" s="53"/>
      <c r="H916" s="53"/>
      <c r="I916" s="54"/>
      <c r="J916" s="55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7"/>
      <c r="X916" s="58"/>
      <c r="Y916" s="59"/>
      <c r="Z916" s="59"/>
      <c r="AA916" s="59"/>
      <c r="AB916" s="59"/>
      <c r="AC916" s="59"/>
      <c r="AD916" s="58"/>
      <c r="AE916" s="59"/>
      <c r="AF916" s="59"/>
      <c r="AG916" s="59"/>
      <c r="AH916" s="59"/>
      <c r="AI916" s="58"/>
      <c r="AJ916" s="59"/>
      <c r="AK916" s="59"/>
      <c r="AL916" s="59"/>
      <c r="AM916" s="58"/>
      <c r="AN916" s="59"/>
      <c r="AO916" s="59"/>
      <c r="AP916" s="58"/>
      <c r="AQ916" s="59"/>
      <c r="AR916" s="59"/>
      <c r="AS916" s="59"/>
      <c r="AT916" s="60"/>
      <c r="AU916" s="61"/>
      <c r="AV916" s="61"/>
      <c r="AW916" s="61"/>
      <c r="AX916" s="61"/>
      <c r="AY916" s="61"/>
      <c r="AZ916" s="58"/>
      <c r="BA916" s="59"/>
      <c r="BB916" s="59"/>
      <c r="BC916" s="59"/>
      <c r="BD916" s="59"/>
      <c r="BE916" s="62"/>
    </row>
    <row r="917" spans="2:57" ht="15.95" customHeight="1" x14ac:dyDescent="0.15">
      <c r="B917" s="50" t="str">
        <f t="shared" si="64"/>
        <v/>
      </c>
      <c r="C917" s="51"/>
      <c r="D917" s="52"/>
      <c r="E917" s="53"/>
      <c r="F917" s="53"/>
      <c r="G917" s="53"/>
      <c r="H917" s="53"/>
      <c r="I917" s="54"/>
      <c r="J917" s="55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7"/>
      <c r="X917" s="58"/>
      <c r="Y917" s="59"/>
      <c r="Z917" s="59"/>
      <c r="AA917" s="59"/>
      <c r="AB917" s="59"/>
      <c r="AC917" s="59"/>
      <c r="AD917" s="58"/>
      <c r="AE917" s="59"/>
      <c r="AF917" s="59"/>
      <c r="AG917" s="59"/>
      <c r="AH917" s="59"/>
      <c r="AI917" s="58"/>
      <c r="AJ917" s="59"/>
      <c r="AK917" s="59"/>
      <c r="AL917" s="59"/>
      <c r="AM917" s="58"/>
      <c r="AN917" s="59"/>
      <c r="AO917" s="59"/>
      <c r="AP917" s="58"/>
      <c r="AQ917" s="59"/>
      <c r="AR917" s="59"/>
      <c r="AS917" s="59"/>
      <c r="AT917" s="60"/>
      <c r="AU917" s="61"/>
      <c r="AV917" s="61"/>
      <c r="AW917" s="61"/>
      <c r="AX917" s="61"/>
      <c r="AY917" s="61"/>
      <c r="AZ917" s="58"/>
      <c r="BA917" s="59"/>
      <c r="BB917" s="59"/>
      <c r="BC917" s="59"/>
      <c r="BD917" s="59"/>
      <c r="BE917" s="62"/>
    </row>
    <row r="918" spans="2:57" ht="15.95" customHeight="1" x14ac:dyDescent="0.15">
      <c r="B918" s="50" t="str">
        <f t="shared" si="64"/>
        <v/>
      </c>
      <c r="C918" s="51"/>
      <c r="D918" s="52"/>
      <c r="E918" s="53"/>
      <c r="F918" s="53"/>
      <c r="G918" s="53"/>
      <c r="H918" s="53"/>
      <c r="I918" s="54"/>
      <c r="J918" s="55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7"/>
      <c r="X918" s="58"/>
      <c r="Y918" s="59"/>
      <c r="Z918" s="59"/>
      <c r="AA918" s="59"/>
      <c r="AB918" s="59"/>
      <c r="AC918" s="59"/>
      <c r="AD918" s="58"/>
      <c r="AE918" s="59"/>
      <c r="AF918" s="59"/>
      <c r="AG918" s="59"/>
      <c r="AH918" s="59"/>
      <c r="AI918" s="58"/>
      <c r="AJ918" s="59"/>
      <c r="AK918" s="59"/>
      <c r="AL918" s="59"/>
      <c r="AM918" s="58"/>
      <c r="AN918" s="59"/>
      <c r="AO918" s="59"/>
      <c r="AP918" s="58"/>
      <c r="AQ918" s="59"/>
      <c r="AR918" s="59"/>
      <c r="AS918" s="59"/>
      <c r="AT918" s="60"/>
      <c r="AU918" s="61"/>
      <c r="AV918" s="61"/>
      <c r="AW918" s="61"/>
      <c r="AX918" s="61"/>
      <c r="AY918" s="61"/>
      <c r="AZ918" s="58"/>
      <c r="BA918" s="59"/>
      <c r="BB918" s="59"/>
      <c r="BC918" s="59"/>
      <c r="BD918" s="59"/>
      <c r="BE918" s="62"/>
    </row>
    <row r="919" spans="2:57" ht="15.95" customHeight="1" x14ac:dyDescent="0.15">
      <c r="B919" s="50" t="str">
        <f t="shared" si="64"/>
        <v/>
      </c>
      <c r="C919" s="51"/>
      <c r="D919" s="52"/>
      <c r="E919" s="53"/>
      <c r="F919" s="53"/>
      <c r="G919" s="53"/>
      <c r="H919" s="53"/>
      <c r="I919" s="54"/>
      <c r="J919" s="55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7"/>
      <c r="X919" s="58"/>
      <c r="Y919" s="59"/>
      <c r="Z919" s="59"/>
      <c r="AA919" s="59"/>
      <c r="AB919" s="59"/>
      <c r="AC919" s="59"/>
      <c r="AD919" s="58"/>
      <c r="AE919" s="59"/>
      <c r="AF919" s="59"/>
      <c r="AG919" s="59"/>
      <c r="AH919" s="59"/>
      <c r="AI919" s="58"/>
      <c r="AJ919" s="59"/>
      <c r="AK919" s="59"/>
      <c r="AL919" s="59"/>
      <c r="AM919" s="58"/>
      <c r="AN919" s="59"/>
      <c r="AO919" s="59"/>
      <c r="AP919" s="58"/>
      <c r="AQ919" s="59"/>
      <c r="AR919" s="59"/>
      <c r="AS919" s="59"/>
      <c r="AT919" s="60"/>
      <c r="AU919" s="61"/>
      <c r="AV919" s="61"/>
      <c r="AW919" s="61"/>
      <c r="AX919" s="61"/>
      <c r="AY919" s="61"/>
      <c r="AZ919" s="58"/>
      <c r="BA919" s="59"/>
      <c r="BB919" s="59"/>
      <c r="BC919" s="59"/>
      <c r="BD919" s="59"/>
      <c r="BE919" s="62"/>
    </row>
    <row r="920" spans="2:57" ht="15.95" customHeight="1" x14ac:dyDescent="0.15">
      <c r="B920" s="50" t="str">
        <f t="shared" si="64"/>
        <v/>
      </c>
      <c r="C920" s="51"/>
      <c r="D920" s="52"/>
      <c r="E920" s="53"/>
      <c r="F920" s="53"/>
      <c r="G920" s="53"/>
      <c r="H920" s="53"/>
      <c r="I920" s="54"/>
      <c r="J920" s="55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7"/>
      <c r="X920" s="58"/>
      <c r="Y920" s="59"/>
      <c r="Z920" s="59"/>
      <c r="AA920" s="59"/>
      <c r="AB920" s="59"/>
      <c r="AC920" s="59"/>
      <c r="AD920" s="58"/>
      <c r="AE920" s="59"/>
      <c r="AF920" s="59"/>
      <c r="AG920" s="59"/>
      <c r="AH920" s="59"/>
      <c r="AI920" s="58"/>
      <c r="AJ920" s="59"/>
      <c r="AK920" s="59"/>
      <c r="AL920" s="59"/>
      <c r="AM920" s="58"/>
      <c r="AN920" s="59"/>
      <c r="AO920" s="59"/>
      <c r="AP920" s="58"/>
      <c r="AQ920" s="59"/>
      <c r="AR920" s="59"/>
      <c r="AS920" s="59"/>
      <c r="AT920" s="60"/>
      <c r="AU920" s="61"/>
      <c r="AV920" s="61"/>
      <c r="AW920" s="61"/>
      <c r="AX920" s="61"/>
      <c r="AY920" s="61"/>
      <c r="AZ920" s="58"/>
      <c r="BA920" s="59"/>
      <c r="BB920" s="59"/>
      <c r="BC920" s="59"/>
      <c r="BD920" s="59"/>
      <c r="BE920" s="62"/>
    </row>
    <row r="921" spans="2:57" ht="15.95" customHeight="1" x14ac:dyDescent="0.15">
      <c r="B921" s="50" t="str">
        <f t="shared" si="64"/>
        <v/>
      </c>
      <c r="C921" s="51"/>
      <c r="D921" s="52"/>
      <c r="E921" s="53"/>
      <c r="F921" s="53"/>
      <c r="G921" s="53"/>
      <c r="H921" s="53"/>
      <c r="I921" s="54"/>
      <c r="J921" s="55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7"/>
      <c r="X921" s="58"/>
      <c r="Y921" s="59"/>
      <c r="Z921" s="59"/>
      <c r="AA921" s="59"/>
      <c r="AB921" s="59"/>
      <c r="AC921" s="59"/>
      <c r="AD921" s="58"/>
      <c r="AE921" s="59"/>
      <c r="AF921" s="59"/>
      <c r="AG921" s="59"/>
      <c r="AH921" s="59"/>
      <c r="AI921" s="58"/>
      <c r="AJ921" s="59"/>
      <c r="AK921" s="59"/>
      <c r="AL921" s="59"/>
      <c r="AM921" s="58"/>
      <c r="AN921" s="59"/>
      <c r="AO921" s="59"/>
      <c r="AP921" s="58"/>
      <c r="AQ921" s="59"/>
      <c r="AR921" s="59"/>
      <c r="AS921" s="59"/>
      <c r="AT921" s="60"/>
      <c r="AU921" s="61"/>
      <c r="AV921" s="61"/>
      <c r="AW921" s="61"/>
      <c r="AX921" s="61"/>
      <c r="AY921" s="61"/>
      <c r="AZ921" s="58"/>
      <c r="BA921" s="59"/>
      <c r="BB921" s="59"/>
      <c r="BC921" s="59"/>
      <c r="BD921" s="59"/>
      <c r="BE921" s="62"/>
    </row>
    <row r="922" spans="2:57" ht="15.95" customHeight="1" x14ac:dyDescent="0.15">
      <c r="B922" s="50" t="str">
        <f t="shared" si="64"/>
        <v/>
      </c>
      <c r="C922" s="51"/>
      <c r="D922" s="52"/>
      <c r="E922" s="53"/>
      <c r="F922" s="53"/>
      <c r="G922" s="53"/>
      <c r="H922" s="53"/>
      <c r="I922" s="54"/>
      <c r="J922" s="55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7"/>
      <c r="X922" s="58"/>
      <c r="Y922" s="59"/>
      <c r="Z922" s="59"/>
      <c r="AA922" s="59"/>
      <c r="AB922" s="59"/>
      <c r="AC922" s="59"/>
      <c r="AD922" s="58"/>
      <c r="AE922" s="59"/>
      <c r="AF922" s="59"/>
      <c r="AG922" s="59"/>
      <c r="AH922" s="59"/>
      <c r="AI922" s="58"/>
      <c r="AJ922" s="59"/>
      <c r="AK922" s="59"/>
      <c r="AL922" s="59"/>
      <c r="AM922" s="58"/>
      <c r="AN922" s="59"/>
      <c r="AO922" s="59"/>
      <c r="AP922" s="58"/>
      <c r="AQ922" s="59"/>
      <c r="AR922" s="59"/>
      <c r="AS922" s="59"/>
      <c r="AT922" s="60"/>
      <c r="AU922" s="61"/>
      <c r="AV922" s="61"/>
      <c r="AW922" s="61"/>
      <c r="AX922" s="61"/>
      <c r="AY922" s="61"/>
      <c r="AZ922" s="58"/>
      <c r="BA922" s="59"/>
      <c r="BB922" s="59"/>
      <c r="BC922" s="59"/>
      <c r="BD922" s="59"/>
      <c r="BE922" s="62"/>
    </row>
    <row r="923" spans="2:57" ht="15.95" customHeight="1" x14ac:dyDescent="0.15">
      <c r="B923" s="50" t="str">
        <f t="shared" si="64"/>
        <v/>
      </c>
      <c r="C923" s="51"/>
      <c r="D923" s="52"/>
      <c r="E923" s="53"/>
      <c r="F923" s="53"/>
      <c r="G923" s="53"/>
      <c r="H923" s="53"/>
      <c r="I923" s="54"/>
      <c r="J923" s="55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7"/>
      <c r="X923" s="58"/>
      <c r="Y923" s="59"/>
      <c r="Z923" s="59"/>
      <c r="AA923" s="59"/>
      <c r="AB923" s="59"/>
      <c r="AC923" s="59"/>
      <c r="AD923" s="58"/>
      <c r="AE923" s="59"/>
      <c r="AF923" s="59"/>
      <c r="AG923" s="59"/>
      <c r="AH923" s="59"/>
      <c r="AI923" s="58"/>
      <c r="AJ923" s="59"/>
      <c r="AK923" s="59"/>
      <c r="AL923" s="59"/>
      <c r="AM923" s="58"/>
      <c r="AN923" s="59"/>
      <c r="AO923" s="59"/>
      <c r="AP923" s="58"/>
      <c r="AQ923" s="59"/>
      <c r="AR923" s="59"/>
      <c r="AS923" s="59"/>
      <c r="AT923" s="60"/>
      <c r="AU923" s="61"/>
      <c r="AV923" s="61"/>
      <c r="AW923" s="61"/>
      <c r="AX923" s="61"/>
      <c r="AY923" s="61"/>
      <c r="AZ923" s="58"/>
      <c r="BA923" s="59"/>
      <c r="BB923" s="59"/>
      <c r="BC923" s="59"/>
      <c r="BD923" s="59"/>
      <c r="BE923" s="62"/>
    </row>
    <row r="924" spans="2:57" ht="15.95" customHeight="1" x14ac:dyDescent="0.15">
      <c r="B924" s="50" t="str">
        <f t="shared" si="64"/>
        <v/>
      </c>
      <c r="C924" s="51"/>
      <c r="D924" s="52"/>
      <c r="E924" s="53"/>
      <c r="F924" s="53"/>
      <c r="G924" s="53"/>
      <c r="H924" s="53"/>
      <c r="I924" s="54"/>
      <c r="J924" s="55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7"/>
      <c r="X924" s="58"/>
      <c r="Y924" s="59"/>
      <c r="Z924" s="59"/>
      <c r="AA924" s="59"/>
      <c r="AB924" s="59"/>
      <c r="AC924" s="59"/>
      <c r="AD924" s="58"/>
      <c r="AE924" s="59"/>
      <c r="AF924" s="59"/>
      <c r="AG924" s="59"/>
      <c r="AH924" s="59"/>
      <c r="AI924" s="58"/>
      <c r="AJ924" s="59"/>
      <c r="AK924" s="59"/>
      <c r="AL924" s="59"/>
      <c r="AM924" s="58"/>
      <c r="AN924" s="59"/>
      <c r="AO924" s="59"/>
      <c r="AP924" s="58"/>
      <c r="AQ924" s="59"/>
      <c r="AR924" s="59"/>
      <c r="AS924" s="59"/>
      <c r="AT924" s="60"/>
      <c r="AU924" s="61"/>
      <c r="AV924" s="61"/>
      <c r="AW924" s="61"/>
      <c r="AX924" s="61"/>
      <c r="AY924" s="61"/>
      <c r="AZ924" s="58"/>
      <c r="BA924" s="59"/>
      <c r="BB924" s="59"/>
      <c r="BC924" s="59"/>
      <c r="BD924" s="59"/>
      <c r="BE924" s="62"/>
    </row>
    <row r="925" spans="2:57" ht="15.95" customHeight="1" x14ac:dyDescent="0.15">
      <c r="B925" s="50" t="str">
        <f t="shared" si="64"/>
        <v/>
      </c>
      <c r="C925" s="51"/>
      <c r="D925" s="52"/>
      <c r="E925" s="53"/>
      <c r="F925" s="53"/>
      <c r="G925" s="53"/>
      <c r="H925" s="53"/>
      <c r="I925" s="54"/>
      <c r="J925" s="55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7"/>
      <c r="X925" s="58"/>
      <c r="Y925" s="59"/>
      <c r="Z925" s="59"/>
      <c r="AA925" s="59"/>
      <c r="AB925" s="59"/>
      <c r="AC925" s="59"/>
      <c r="AD925" s="58"/>
      <c r="AE925" s="59"/>
      <c r="AF925" s="59"/>
      <c r="AG925" s="59"/>
      <c r="AH925" s="59"/>
      <c r="AI925" s="58"/>
      <c r="AJ925" s="59"/>
      <c r="AK925" s="59"/>
      <c r="AL925" s="59"/>
      <c r="AM925" s="58"/>
      <c r="AN925" s="59"/>
      <c r="AO925" s="59"/>
      <c r="AP925" s="58"/>
      <c r="AQ925" s="59"/>
      <c r="AR925" s="59"/>
      <c r="AS925" s="59"/>
      <c r="AT925" s="60"/>
      <c r="AU925" s="61"/>
      <c r="AV925" s="61"/>
      <c r="AW925" s="61"/>
      <c r="AX925" s="61"/>
      <c r="AY925" s="61"/>
      <c r="AZ925" s="58"/>
      <c r="BA925" s="59"/>
      <c r="BB925" s="59"/>
      <c r="BC925" s="59"/>
      <c r="BD925" s="59"/>
      <c r="BE925" s="62"/>
    </row>
    <row r="926" spans="2:57" ht="15.95" customHeight="1" x14ac:dyDescent="0.15">
      <c r="B926" s="50" t="str">
        <f t="shared" si="64"/>
        <v/>
      </c>
      <c r="C926" s="51"/>
      <c r="D926" s="52"/>
      <c r="E926" s="53"/>
      <c r="F926" s="53"/>
      <c r="G926" s="53"/>
      <c r="H926" s="53"/>
      <c r="I926" s="54"/>
      <c r="J926" s="55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7"/>
      <c r="X926" s="58"/>
      <c r="Y926" s="59"/>
      <c r="Z926" s="59"/>
      <c r="AA926" s="59"/>
      <c r="AB926" s="59"/>
      <c r="AC926" s="59"/>
      <c r="AD926" s="58"/>
      <c r="AE926" s="59"/>
      <c r="AF926" s="59"/>
      <c r="AG926" s="59"/>
      <c r="AH926" s="59"/>
      <c r="AI926" s="58"/>
      <c r="AJ926" s="59"/>
      <c r="AK926" s="59"/>
      <c r="AL926" s="59"/>
      <c r="AM926" s="58"/>
      <c r="AN926" s="59"/>
      <c r="AO926" s="59"/>
      <c r="AP926" s="58"/>
      <c r="AQ926" s="59"/>
      <c r="AR926" s="59"/>
      <c r="AS926" s="59"/>
      <c r="AT926" s="60"/>
      <c r="AU926" s="61"/>
      <c r="AV926" s="61"/>
      <c r="AW926" s="61"/>
      <c r="AX926" s="61"/>
      <c r="AY926" s="61"/>
      <c r="AZ926" s="58"/>
      <c r="BA926" s="59"/>
      <c r="BB926" s="59"/>
      <c r="BC926" s="59"/>
      <c r="BD926" s="59"/>
      <c r="BE926" s="62"/>
    </row>
    <row r="927" spans="2:57" ht="15.95" customHeight="1" x14ac:dyDescent="0.15">
      <c r="B927" s="50" t="str">
        <f t="shared" si="64"/>
        <v/>
      </c>
      <c r="C927" s="51"/>
      <c r="D927" s="52"/>
      <c r="E927" s="53"/>
      <c r="F927" s="53"/>
      <c r="G927" s="53"/>
      <c r="H927" s="53"/>
      <c r="I927" s="54"/>
      <c r="J927" s="55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7"/>
      <c r="X927" s="58"/>
      <c r="Y927" s="59"/>
      <c r="Z927" s="59"/>
      <c r="AA927" s="59"/>
      <c r="AB927" s="59"/>
      <c r="AC927" s="59"/>
      <c r="AD927" s="58"/>
      <c r="AE927" s="59"/>
      <c r="AF927" s="59"/>
      <c r="AG927" s="59"/>
      <c r="AH927" s="59"/>
      <c r="AI927" s="58"/>
      <c r="AJ927" s="59"/>
      <c r="AK927" s="59"/>
      <c r="AL927" s="59"/>
      <c r="AM927" s="58"/>
      <c r="AN927" s="59"/>
      <c r="AO927" s="59"/>
      <c r="AP927" s="58"/>
      <c r="AQ927" s="59"/>
      <c r="AR927" s="59"/>
      <c r="AS927" s="59"/>
      <c r="AT927" s="60"/>
      <c r="AU927" s="61"/>
      <c r="AV927" s="61"/>
      <c r="AW927" s="61"/>
      <c r="AX927" s="61"/>
      <c r="AY927" s="61"/>
      <c r="AZ927" s="58"/>
      <c r="BA927" s="59"/>
      <c r="BB927" s="59"/>
      <c r="BC927" s="59"/>
      <c r="BD927" s="59"/>
      <c r="BE927" s="62"/>
    </row>
    <row r="928" spans="2:57" ht="15.95" customHeight="1" x14ac:dyDescent="0.15">
      <c r="B928" s="50" t="str">
        <f t="shared" si="64"/>
        <v/>
      </c>
      <c r="C928" s="51"/>
      <c r="D928" s="52"/>
      <c r="E928" s="53"/>
      <c r="F928" s="53"/>
      <c r="G928" s="53"/>
      <c r="H928" s="53"/>
      <c r="I928" s="54"/>
      <c r="J928" s="55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7"/>
      <c r="X928" s="58"/>
      <c r="Y928" s="59"/>
      <c r="Z928" s="59"/>
      <c r="AA928" s="59"/>
      <c r="AB928" s="59"/>
      <c r="AC928" s="59"/>
      <c r="AD928" s="58"/>
      <c r="AE928" s="59"/>
      <c r="AF928" s="59"/>
      <c r="AG928" s="59"/>
      <c r="AH928" s="59"/>
      <c r="AI928" s="58"/>
      <c r="AJ928" s="59"/>
      <c r="AK928" s="59"/>
      <c r="AL928" s="59"/>
      <c r="AM928" s="58"/>
      <c r="AN928" s="59"/>
      <c r="AO928" s="59"/>
      <c r="AP928" s="58"/>
      <c r="AQ928" s="59"/>
      <c r="AR928" s="59"/>
      <c r="AS928" s="59"/>
      <c r="AT928" s="60"/>
      <c r="AU928" s="61"/>
      <c r="AV928" s="61"/>
      <c r="AW928" s="61"/>
      <c r="AX928" s="61"/>
      <c r="AY928" s="61"/>
      <c r="AZ928" s="58"/>
      <c r="BA928" s="59"/>
      <c r="BB928" s="59"/>
      <c r="BC928" s="59"/>
      <c r="BD928" s="59"/>
      <c r="BE928" s="62"/>
    </row>
    <row r="929" spans="2:57" ht="15.95" customHeight="1" x14ac:dyDescent="0.15">
      <c r="B929" s="50" t="str">
        <f t="shared" si="64"/>
        <v/>
      </c>
      <c r="C929" s="51"/>
      <c r="D929" s="52"/>
      <c r="E929" s="53"/>
      <c r="F929" s="53"/>
      <c r="G929" s="53"/>
      <c r="H929" s="53"/>
      <c r="I929" s="54"/>
      <c r="J929" s="55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7"/>
      <c r="X929" s="58"/>
      <c r="Y929" s="59"/>
      <c r="Z929" s="59"/>
      <c r="AA929" s="59"/>
      <c r="AB929" s="59"/>
      <c r="AC929" s="59"/>
      <c r="AD929" s="58"/>
      <c r="AE929" s="59"/>
      <c r="AF929" s="59"/>
      <c r="AG929" s="59"/>
      <c r="AH929" s="59"/>
      <c r="AI929" s="58"/>
      <c r="AJ929" s="59"/>
      <c r="AK929" s="59"/>
      <c r="AL929" s="59"/>
      <c r="AM929" s="58"/>
      <c r="AN929" s="59"/>
      <c r="AO929" s="59"/>
      <c r="AP929" s="58"/>
      <c r="AQ929" s="59"/>
      <c r="AR929" s="59"/>
      <c r="AS929" s="59"/>
      <c r="AT929" s="60"/>
      <c r="AU929" s="61"/>
      <c r="AV929" s="61"/>
      <c r="AW929" s="61"/>
      <c r="AX929" s="61"/>
      <c r="AY929" s="61"/>
      <c r="AZ929" s="58"/>
      <c r="BA929" s="59"/>
      <c r="BB929" s="59"/>
      <c r="BC929" s="59"/>
      <c r="BD929" s="59"/>
      <c r="BE929" s="62"/>
    </row>
    <row r="930" spans="2:57" ht="15.95" customHeight="1" x14ac:dyDescent="0.15">
      <c r="B930" s="50" t="str">
        <f t="shared" si="64"/>
        <v/>
      </c>
      <c r="C930" s="51"/>
      <c r="D930" s="52"/>
      <c r="E930" s="53"/>
      <c r="F930" s="53"/>
      <c r="G930" s="53"/>
      <c r="H930" s="53"/>
      <c r="I930" s="54"/>
      <c r="J930" s="55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7"/>
      <c r="X930" s="58"/>
      <c r="Y930" s="59"/>
      <c r="Z930" s="59"/>
      <c r="AA930" s="59"/>
      <c r="AB930" s="59"/>
      <c r="AC930" s="59"/>
      <c r="AD930" s="58"/>
      <c r="AE930" s="59"/>
      <c r="AF930" s="59"/>
      <c r="AG930" s="59"/>
      <c r="AH930" s="59"/>
      <c r="AI930" s="58"/>
      <c r="AJ930" s="59"/>
      <c r="AK930" s="59"/>
      <c r="AL930" s="59"/>
      <c r="AM930" s="58"/>
      <c r="AN930" s="59"/>
      <c r="AO930" s="59"/>
      <c r="AP930" s="58"/>
      <c r="AQ930" s="59"/>
      <c r="AR930" s="59"/>
      <c r="AS930" s="59"/>
      <c r="AT930" s="60"/>
      <c r="AU930" s="61"/>
      <c r="AV930" s="61"/>
      <c r="AW930" s="61"/>
      <c r="AX930" s="61"/>
      <c r="AY930" s="61"/>
      <c r="AZ930" s="58"/>
      <c r="BA930" s="59"/>
      <c r="BB930" s="59"/>
      <c r="BC930" s="59"/>
      <c r="BD930" s="59"/>
      <c r="BE930" s="62"/>
    </row>
    <row r="931" spans="2:57" ht="15.95" customHeight="1" x14ac:dyDescent="0.15">
      <c r="B931" s="50" t="str">
        <f t="shared" si="64"/>
        <v/>
      </c>
      <c r="C931" s="51"/>
      <c r="D931" s="52"/>
      <c r="E931" s="53"/>
      <c r="F931" s="53"/>
      <c r="G931" s="53"/>
      <c r="H931" s="53"/>
      <c r="I931" s="54"/>
      <c r="J931" s="55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7"/>
      <c r="X931" s="58"/>
      <c r="Y931" s="59"/>
      <c r="Z931" s="59"/>
      <c r="AA931" s="59"/>
      <c r="AB931" s="59"/>
      <c r="AC931" s="59"/>
      <c r="AD931" s="58"/>
      <c r="AE931" s="59"/>
      <c r="AF931" s="59"/>
      <c r="AG931" s="59"/>
      <c r="AH931" s="59"/>
      <c r="AI931" s="58"/>
      <c r="AJ931" s="59"/>
      <c r="AK931" s="59"/>
      <c r="AL931" s="59"/>
      <c r="AM931" s="58"/>
      <c r="AN931" s="59"/>
      <c r="AO931" s="59"/>
      <c r="AP931" s="58"/>
      <c r="AQ931" s="59"/>
      <c r="AR931" s="59"/>
      <c r="AS931" s="59"/>
      <c r="AT931" s="60"/>
      <c r="AU931" s="61"/>
      <c r="AV931" s="61"/>
      <c r="AW931" s="61"/>
      <c r="AX931" s="61"/>
      <c r="AY931" s="61"/>
      <c r="AZ931" s="58"/>
      <c r="BA931" s="59"/>
      <c r="BB931" s="59"/>
      <c r="BC931" s="59"/>
      <c r="BD931" s="59"/>
      <c r="BE931" s="62"/>
    </row>
    <row r="932" spans="2:57" ht="15.95" customHeight="1" x14ac:dyDescent="0.15">
      <c r="B932" s="50" t="str">
        <f t="shared" si="64"/>
        <v/>
      </c>
      <c r="C932" s="51"/>
      <c r="D932" s="52"/>
      <c r="E932" s="53"/>
      <c r="F932" s="53"/>
      <c r="G932" s="53"/>
      <c r="H932" s="53"/>
      <c r="I932" s="54"/>
      <c r="J932" s="55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7"/>
      <c r="X932" s="58"/>
      <c r="Y932" s="59"/>
      <c r="Z932" s="59"/>
      <c r="AA932" s="59"/>
      <c r="AB932" s="59"/>
      <c r="AC932" s="59"/>
      <c r="AD932" s="58"/>
      <c r="AE932" s="59"/>
      <c r="AF932" s="59"/>
      <c r="AG932" s="59"/>
      <c r="AH932" s="59"/>
      <c r="AI932" s="58"/>
      <c r="AJ932" s="59"/>
      <c r="AK932" s="59"/>
      <c r="AL932" s="59"/>
      <c r="AM932" s="58"/>
      <c r="AN932" s="59"/>
      <c r="AO932" s="59"/>
      <c r="AP932" s="58"/>
      <c r="AQ932" s="59"/>
      <c r="AR932" s="59"/>
      <c r="AS932" s="59"/>
      <c r="AT932" s="60"/>
      <c r="AU932" s="61"/>
      <c r="AV932" s="61"/>
      <c r="AW932" s="61"/>
      <c r="AX932" s="61"/>
      <c r="AY932" s="61"/>
      <c r="AZ932" s="58"/>
      <c r="BA932" s="59"/>
      <c r="BB932" s="59"/>
      <c r="BC932" s="59"/>
      <c r="BD932" s="59"/>
      <c r="BE932" s="62"/>
    </row>
    <row r="933" spans="2:57" ht="15.95" customHeight="1" x14ac:dyDescent="0.15">
      <c r="B933" s="50" t="str">
        <f t="shared" si="64"/>
        <v/>
      </c>
      <c r="C933" s="51"/>
      <c r="D933" s="52"/>
      <c r="E933" s="53"/>
      <c r="F933" s="53"/>
      <c r="G933" s="53"/>
      <c r="H933" s="53"/>
      <c r="I933" s="54"/>
      <c r="J933" s="55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7"/>
      <c r="X933" s="58"/>
      <c r="Y933" s="59"/>
      <c r="Z933" s="59"/>
      <c r="AA933" s="59"/>
      <c r="AB933" s="59"/>
      <c r="AC933" s="59"/>
      <c r="AD933" s="58"/>
      <c r="AE933" s="59"/>
      <c r="AF933" s="59"/>
      <c r="AG933" s="59"/>
      <c r="AH933" s="59"/>
      <c r="AI933" s="58"/>
      <c r="AJ933" s="59"/>
      <c r="AK933" s="59"/>
      <c r="AL933" s="59"/>
      <c r="AM933" s="58"/>
      <c r="AN933" s="59"/>
      <c r="AO933" s="59"/>
      <c r="AP933" s="58"/>
      <c r="AQ933" s="59"/>
      <c r="AR933" s="59"/>
      <c r="AS933" s="59"/>
      <c r="AT933" s="60"/>
      <c r="AU933" s="61"/>
      <c r="AV933" s="61"/>
      <c r="AW933" s="61"/>
      <c r="AX933" s="61"/>
      <c r="AY933" s="61"/>
      <c r="AZ933" s="58"/>
      <c r="BA933" s="59"/>
      <c r="BB933" s="59"/>
      <c r="BC933" s="59"/>
      <c r="BD933" s="59"/>
      <c r="BE933" s="62"/>
    </row>
    <row r="934" spans="2:57" ht="15.95" customHeight="1" x14ac:dyDescent="0.15">
      <c r="B934" s="50" t="str">
        <f t="shared" si="64"/>
        <v/>
      </c>
      <c r="C934" s="51"/>
      <c r="D934" s="52"/>
      <c r="E934" s="53"/>
      <c r="F934" s="53"/>
      <c r="G934" s="53"/>
      <c r="H934" s="53"/>
      <c r="I934" s="54"/>
      <c r="J934" s="55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7"/>
      <c r="X934" s="58"/>
      <c r="Y934" s="59"/>
      <c r="Z934" s="59"/>
      <c r="AA934" s="59"/>
      <c r="AB934" s="59"/>
      <c r="AC934" s="59"/>
      <c r="AD934" s="58"/>
      <c r="AE934" s="59"/>
      <c r="AF934" s="59"/>
      <c r="AG934" s="59"/>
      <c r="AH934" s="59"/>
      <c r="AI934" s="58"/>
      <c r="AJ934" s="59"/>
      <c r="AK934" s="59"/>
      <c r="AL934" s="59"/>
      <c r="AM934" s="58"/>
      <c r="AN934" s="59"/>
      <c r="AO934" s="59"/>
      <c r="AP934" s="58"/>
      <c r="AQ934" s="59"/>
      <c r="AR934" s="59"/>
      <c r="AS934" s="59"/>
      <c r="AT934" s="60"/>
      <c r="AU934" s="61"/>
      <c r="AV934" s="61"/>
      <c r="AW934" s="61"/>
      <c r="AX934" s="61"/>
      <c r="AY934" s="61"/>
      <c r="AZ934" s="58"/>
      <c r="BA934" s="59"/>
      <c r="BB934" s="59"/>
      <c r="BC934" s="59"/>
      <c r="BD934" s="59"/>
      <c r="BE934" s="62"/>
    </row>
    <row r="935" spans="2:57" ht="15.95" customHeight="1" x14ac:dyDescent="0.15">
      <c r="B935" s="50" t="str">
        <f t="shared" si="64"/>
        <v/>
      </c>
      <c r="C935" s="51"/>
      <c r="D935" s="52"/>
      <c r="E935" s="53"/>
      <c r="F935" s="53"/>
      <c r="G935" s="53"/>
      <c r="H935" s="53"/>
      <c r="I935" s="54"/>
      <c r="J935" s="55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7"/>
      <c r="X935" s="58"/>
      <c r="Y935" s="59"/>
      <c r="Z935" s="59"/>
      <c r="AA935" s="59"/>
      <c r="AB935" s="59"/>
      <c r="AC935" s="59"/>
      <c r="AD935" s="58"/>
      <c r="AE935" s="59"/>
      <c r="AF935" s="59"/>
      <c r="AG935" s="59"/>
      <c r="AH935" s="59"/>
      <c r="AI935" s="58"/>
      <c r="AJ935" s="59"/>
      <c r="AK935" s="59"/>
      <c r="AL935" s="59"/>
      <c r="AM935" s="58"/>
      <c r="AN935" s="59"/>
      <c r="AO935" s="59"/>
      <c r="AP935" s="58"/>
      <c r="AQ935" s="59"/>
      <c r="AR935" s="59"/>
      <c r="AS935" s="59"/>
      <c r="AT935" s="60"/>
      <c r="AU935" s="61"/>
      <c r="AV935" s="61"/>
      <c r="AW935" s="61"/>
      <c r="AX935" s="61"/>
      <c r="AY935" s="61"/>
      <c r="AZ935" s="58"/>
      <c r="BA935" s="59"/>
      <c r="BB935" s="59"/>
      <c r="BC935" s="59"/>
      <c r="BD935" s="59"/>
      <c r="BE935" s="62"/>
    </row>
    <row r="936" spans="2:57" ht="15.95" customHeight="1" x14ac:dyDescent="0.15">
      <c r="B936" s="50" t="str">
        <f t="shared" si="64"/>
        <v/>
      </c>
      <c r="C936" s="51"/>
      <c r="D936" s="52"/>
      <c r="E936" s="53"/>
      <c r="F936" s="53"/>
      <c r="G936" s="53"/>
      <c r="H936" s="53"/>
      <c r="I936" s="54"/>
      <c r="J936" s="55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7"/>
      <c r="X936" s="58"/>
      <c r="Y936" s="59"/>
      <c r="Z936" s="59"/>
      <c r="AA936" s="59"/>
      <c r="AB936" s="59"/>
      <c r="AC936" s="59"/>
      <c r="AD936" s="58"/>
      <c r="AE936" s="59"/>
      <c r="AF936" s="59"/>
      <c r="AG936" s="59"/>
      <c r="AH936" s="59"/>
      <c r="AI936" s="58"/>
      <c r="AJ936" s="59"/>
      <c r="AK936" s="59"/>
      <c r="AL936" s="59"/>
      <c r="AM936" s="58"/>
      <c r="AN936" s="59"/>
      <c r="AO936" s="59"/>
      <c r="AP936" s="58"/>
      <c r="AQ936" s="59"/>
      <c r="AR936" s="59"/>
      <c r="AS936" s="59"/>
      <c r="AT936" s="60"/>
      <c r="AU936" s="61"/>
      <c r="AV936" s="61"/>
      <c r="AW936" s="61"/>
      <c r="AX936" s="61"/>
      <c r="AY936" s="61"/>
      <c r="AZ936" s="58"/>
      <c r="BA936" s="59"/>
      <c r="BB936" s="59"/>
      <c r="BC936" s="59"/>
      <c r="BD936" s="59"/>
      <c r="BE936" s="62"/>
    </row>
    <row r="937" spans="2:57" ht="15.95" customHeight="1" x14ac:dyDescent="0.15">
      <c r="B937" s="50" t="str">
        <f t="shared" si="64"/>
        <v/>
      </c>
      <c r="C937" s="51"/>
      <c r="D937" s="52"/>
      <c r="E937" s="53"/>
      <c r="F937" s="53"/>
      <c r="G937" s="53"/>
      <c r="H937" s="53"/>
      <c r="I937" s="54"/>
      <c r="J937" s="55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7"/>
      <c r="X937" s="58"/>
      <c r="Y937" s="59"/>
      <c r="Z937" s="59"/>
      <c r="AA937" s="59"/>
      <c r="AB937" s="59"/>
      <c r="AC937" s="59"/>
      <c r="AD937" s="58"/>
      <c r="AE937" s="59"/>
      <c r="AF937" s="59"/>
      <c r="AG937" s="59"/>
      <c r="AH937" s="59"/>
      <c r="AI937" s="58"/>
      <c r="AJ937" s="59"/>
      <c r="AK937" s="59"/>
      <c r="AL937" s="59"/>
      <c r="AM937" s="58"/>
      <c r="AN937" s="59"/>
      <c r="AO937" s="59"/>
      <c r="AP937" s="58"/>
      <c r="AQ937" s="59"/>
      <c r="AR937" s="59"/>
      <c r="AS937" s="59"/>
      <c r="AT937" s="60"/>
      <c r="AU937" s="61"/>
      <c r="AV937" s="61"/>
      <c r="AW937" s="61"/>
      <c r="AX937" s="61"/>
      <c r="AY937" s="61"/>
      <c r="AZ937" s="58"/>
      <c r="BA937" s="59"/>
      <c r="BB937" s="59"/>
      <c r="BC937" s="59"/>
      <c r="BD937" s="59"/>
      <c r="BE937" s="62"/>
    </row>
    <row r="938" spans="2:57" ht="15.95" customHeight="1" x14ac:dyDescent="0.15">
      <c r="B938" s="50" t="str">
        <f t="shared" si="64"/>
        <v/>
      </c>
      <c r="C938" s="51"/>
      <c r="D938" s="52"/>
      <c r="E938" s="53"/>
      <c r="F938" s="53"/>
      <c r="G938" s="53"/>
      <c r="H938" s="53"/>
      <c r="I938" s="54"/>
      <c r="J938" s="55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7"/>
      <c r="X938" s="58"/>
      <c r="Y938" s="59"/>
      <c r="Z938" s="59"/>
      <c r="AA938" s="59"/>
      <c r="AB938" s="59"/>
      <c r="AC938" s="59"/>
      <c r="AD938" s="58"/>
      <c r="AE938" s="59"/>
      <c r="AF938" s="59"/>
      <c r="AG938" s="59"/>
      <c r="AH938" s="59"/>
      <c r="AI938" s="58"/>
      <c r="AJ938" s="59"/>
      <c r="AK938" s="59"/>
      <c r="AL938" s="59"/>
      <c r="AM938" s="58"/>
      <c r="AN938" s="59"/>
      <c r="AO938" s="59"/>
      <c r="AP938" s="58"/>
      <c r="AQ938" s="59"/>
      <c r="AR938" s="59"/>
      <c r="AS938" s="59"/>
      <c r="AT938" s="60"/>
      <c r="AU938" s="61"/>
      <c r="AV938" s="61"/>
      <c r="AW938" s="61"/>
      <c r="AX938" s="61"/>
      <c r="AY938" s="61"/>
      <c r="AZ938" s="58"/>
      <c r="BA938" s="59"/>
      <c r="BB938" s="59"/>
      <c r="BC938" s="59"/>
      <c r="BD938" s="59"/>
      <c r="BE938" s="62"/>
    </row>
    <row r="939" spans="2:57" ht="15.95" customHeight="1" x14ac:dyDescent="0.15">
      <c r="B939" s="50" t="str">
        <f t="shared" si="64"/>
        <v/>
      </c>
      <c r="C939" s="51"/>
      <c r="D939" s="52"/>
      <c r="E939" s="53"/>
      <c r="F939" s="53"/>
      <c r="G939" s="53"/>
      <c r="H939" s="53"/>
      <c r="I939" s="54"/>
      <c r="J939" s="55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7"/>
      <c r="X939" s="58"/>
      <c r="Y939" s="59"/>
      <c r="Z939" s="59"/>
      <c r="AA939" s="59"/>
      <c r="AB939" s="59"/>
      <c r="AC939" s="59"/>
      <c r="AD939" s="58"/>
      <c r="AE939" s="59"/>
      <c r="AF939" s="59"/>
      <c r="AG939" s="59"/>
      <c r="AH939" s="59"/>
      <c r="AI939" s="58"/>
      <c r="AJ939" s="59"/>
      <c r="AK939" s="59"/>
      <c r="AL939" s="59"/>
      <c r="AM939" s="58"/>
      <c r="AN939" s="59"/>
      <c r="AO939" s="59"/>
      <c r="AP939" s="58"/>
      <c r="AQ939" s="59"/>
      <c r="AR939" s="59"/>
      <c r="AS939" s="59"/>
      <c r="AT939" s="60"/>
      <c r="AU939" s="61"/>
      <c r="AV939" s="61"/>
      <c r="AW939" s="61"/>
      <c r="AX939" s="61"/>
      <c r="AY939" s="61"/>
      <c r="AZ939" s="58"/>
      <c r="BA939" s="59"/>
      <c r="BB939" s="59"/>
      <c r="BC939" s="59"/>
      <c r="BD939" s="59"/>
      <c r="BE939" s="62"/>
    </row>
    <row r="940" spans="2:57" ht="15.95" customHeight="1" x14ac:dyDescent="0.15">
      <c r="B940" s="50" t="str">
        <f t="shared" si="64"/>
        <v/>
      </c>
      <c r="C940" s="51"/>
      <c r="D940" s="52"/>
      <c r="E940" s="53"/>
      <c r="F940" s="53"/>
      <c r="G940" s="53"/>
      <c r="H940" s="53"/>
      <c r="I940" s="54"/>
      <c r="J940" s="55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7"/>
      <c r="X940" s="58"/>
      <c r="Y940" s="59"/>
      <c r="Z940" s="59"/>
      <c r="AA940" s="59"/>
      <c r="AB940" s="59"/>
      <c r="AC940" s="59"/>
      <c r="AD940" s="58"/>
      <c r="AE940" s="59"/>
      <c r="AF940" s="59"/>
      <c r="AG940" s="59"/>
      <c r="AH940" s="59"/>
      <c r="AI940" s="58"/>
      <c r="AJ940" s="59"/>
      <c r="AK940" s="59"/>
      <c r="AL940" s="59"/>
      <c r="AM940" s="58"/>
      <c r="AN940" s="59"/>
      <c r="AO940" s="59"/>
      <c r="AP940" s="58"/>
      <c r="AQ940" s="59"/>
      <c r="AR940" s="59"/>
      <c r="AS940" s="59"/>
      <c r="AT940" s="60"/>
      <c r="AU940" s="61"/>
      <c r="AV940" s="61"/>
      <c r="AW940" s="61"/>
      <c r="AX940" s="61"/>
      <c r="AY940" s="61"/>
      <c r="AZ940" s="58"/>
      <c r="BA940" s="59"/>
      <c r="BB940" s="59"/>
      <c r="BC940" s="59"/>
      <c r="BD940" s="59"/>
      <c r="BE940" s="62"/>
    </row>
    <row r="941" spans="2:57" ht="15.95" customHeight="1" x14ac:dyDescent="0.15">
      <c r="B941" s="50" t="str">
        <f t="shared" si="64"/>
        <v/>
      </c>
      <c r="C941" s="51"/>
      <c r="D941" s="52"/>
      <c r="E941" s="53"/>
      <c r="F941" s="53"/>
      <c r="G941" s="53"/>
      <c r="H941" s="53"/>
      <c r="I941" s="54"/>
      <c r="J941" s="55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7"/>
      <c r="X941" s="58"/>
      <c r="Y941" s="59"/>
      <c r="Z941" s="59"/>
      <c r="AA941" s="59"/>
      <c r="AB941" s="59"/>
      <c r="AC941" s="59"/>
      <c r="AD941" s="58"/>
      <c r="AE941" s="59"/>
      <c r="AF941" s="59"/>
      <c r="AG941" s="59"/>
      <c r="AH941" s="59"/>
      <c r="AI941" s="58"/>
      <c r="AJ941" s="59"/>
      <c r="AK941" s="59"/>
      <c r="AL941" s="59"/>
      <c r="AM941" s="58"/>
      <c r="AN941" s="59"/>
      <c r="AO941" s="59"/>
      <c r="AP941" s="58"/>
      <c r="AQ941" s="59"/>
      <c r="AR941" s="59"/>
      <c r="AS941" s="59"/>
      <c r="AT941" s="60"/>
      <c r="AU941" s="61"/>
      <c r="AV941" s="61"/>
      <c r="AW941" s="61"/>
      <c r="AX941" s="61"/>
      <c r="AY941" s="61"/>
      <c r="AZ941" s="58"/>
      <c r="BA941" s="59"/>
      <c r="BB941" s="59"/>
      <c r="BC941" s="59"/>
      <c r="BD941" s="59"/>
      <c r="BE941" s="62"/>
    </row>
    <row r="942" spans="2:57" ht="15.95" customHeight="1" x14ac:dyDescent="0.15">
      <c r="B942" s="50" t="str">
        <f t="shared" si="64"/>
        <v/>
      </c>
      <c r="C942" s="51"/>
      <c r="D942" s="52"/>
      <c r="E942" s="53"/>
      <c r="F942" s="53"/>
      <c r="G942" s="53"/>
      <c r="H942" s="53"/>
      <c r="I942" s="54"/>
      <c r="J942" s="55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7"/>
      <c r="X942" s="58"/>
      <c r="Y942" s="59"/>
      <c r="Z942" s="59"/>
      <c r="AA942" s="59"/>
      <c r="AB942" s="59"/>
      <c r="AC942" s="59"/>
      <c r="AD942" s="58"/>
      <c r="AE942" s="59"/>
      <c r="AF942" s="59"/>
      <c r="AG942" s="59"/>
      <c r="AH942" s="59"/>
      <c r="AI942" s="58"/>
      <c r="AJ942" s="59"/>
      <c r="AK942" s="59"/>
      <c r="AL942" s="59"/>
      <c r="AM942" s="58"/>
      <c r="AN942" s="59"/>
      <c r="AO942" s="59"/>
      <c r="AP942" s="58"/>
      <c r="AQ942" s="59"/>
      <c r="AR942" s="59"/>
      <c r="AS942" s="59"/>
      <c r="AT942" s="60"/>
      <c r="AU942" s="61"/>
      <c r="AV942" s="61"/>
      <c r="AW942" s="61"/>
      <c r="AX942" s="61"/>
      <c r="AY942" s="61"/>
      <c r="AZ942" s="58"/>
      <c r="BA942" s="59"/>
      <c r="BB942" s="59"/>
      <c r="BC942" s="59"/>
      <c r="BD942" s="59"/>
      <c r="BE942" s="62"/>
    </row>
    <row r="943" spans="2:57" ht="15.95" customHeight="1" x14ac:dyDescent="0.15">
      <c r="B943" s="50" t="str">
        <f t="shared" si="64"/>
        <v/>
      </c>
      <c r="C943" s="51"/>
      <c r="D943" s="52"/>
      <c r="E943" s="53"/>
      <c r="F943" s="53"/>
      <c r="G943" s="53"/>
      <c r="H943" s="53"/>
      <c r="I943" s="54"/>
      <c r="J943" s="55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7"/>
      <c r="X943" s="58"/>
      <c r="Y943" s="59"/>
      <c r="Z943" s="59"/>
      <c r="AA943" s="59"/>
      <c r="AB943" s="59"/>
      <c r="AC943" s="59"/>
      <c r="AD943" s="58"/>
      <c r="AE943" s="59"/>
      <c r="AF943" s="59"/>
      <c r="AG943" s="59"/>
      <c r="AH943" s="59"/>
      <c r="AI943" s="58"/>
      <c r="AJ943" s="59"/>
      <c r="AK943" s="59"/>
      <c r="AL943" s="59"/>
      <c r="AM943" s="58"/>
      <c r="AN943" s="59"/>
      <c r="AO943" s="59"/>
      <c r="AP943" s="58"/>
      <c r="AQ943" s="59"/>
      <c r="AR943" s="59"/>
      <c r="AS943" s="59"/>
      <c r="AT943" s="60"/>
      <c r="AU943" s="61"/>
      <c r="AV943" s="61"/>
      <c r="AW943" s="61"/>
      <c r="AX943" s="61"/>
      <c r="AY943" s="61"/>
      <c r="AZ943" s="58"/>
      <c r="BA943" s="59"/>
      <c r="BB943" s="59"/>
      <c r="BC943" s="59"/>
      <c r="BD943" s="59"/>
      <c r="BE943" s="62"/>
    </row>
    <row r="944" spans="2:57" ht="15.95" customHeight="1" x14ac:dyDescent="0.15">
      <c r="B944" s="50" t="str">
        <f t="shared" si="64"/>
        <v/>
      </c>
      <c r="C944" s="51"/>
      <c r="D944" s="52"/>
      <c r="E944" s="53"/>
      <c r="F944" s="53"/>
      <c r="G944" s="53"/>
      <c r="H944" s="53"/>
      <c r="I944" s="54"/>
      <c r="J944" s="55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7"/>
      <c r="X944" s="58"/>
      <c r="Y944" s="59"/>
      <c r="Z944" s="59"/>
      <c r="AA944" s="59"/>
      <c r="AB944" s="59"/>
      <c r="AC944" s="59"/>
      <c r="AD944" s="58"/>
      <c r="AE944" s="59"/>
      <c r="AF944" s="59"/>
      <c r="AG944" s="59"/>
      <c r="AH944" s="59"/>
      <c r="AI944" s="58"/>
      <c r="AJ944" s="59"/>
      <c r="AK944" s="59"/>
      <c r="AL944" s="59"/>
      <c r="AM944" s="58"/>
      <c r="AN944" s="59"/>
      <c r="AO944" s="59"/>
      <c r="AP944" s="58"/>
      <c r="AQ944" s="59"/>
      <c r="AR944" s="59"/>
      <c r="AS944" s="59"/>
      <c r="AT944" s="60"/>
      <c r="AU944" s="61"/>
      <c r="AV944" s="61"/>
      <c r="AW944" s="61"/>
      <c r="AX944" s="61"/>
      <c r="AY944" s="61"/>
      <c r="AZ944" s="58"/>
      <c r="BA944" s="59"/>
      <c r="BB944" s="59"/>
      <c r="BC944" s="59"/>
      <c r="BD944" s="59"/>
      <c r="BE944" s="62"/>
    </row>
    <row r="945" spans="2:57" ht="15.95" customHeight="1" x14ac:dyDescent="0.15">
      <c r="B945" s="50" t="str">
        <f t="shared" si="64"/>
        <v/>
      </c>
      <c r="C945" s="51"/>
      <c r="D945" s="52"/>
      <c r="E945" s="53"/>
      <c r="F945" s="53"/>
      <c r="G945" s="53"/>
      <c r="H945" s="53"/>
      <c r="I945" s="54"/>
      <c r="J945" s="55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7"/>
      <c r="X945" s="58"/>
      <c r="Y945" s="59"/>
      <c r="Z945" s="59"/>
      <c r="AA945" s="59"/>
      <c r="AB945" s="59"/>
      <c r="AC945" s="59"/>
      <c r="AD945" s="58"/>
      <c r="AE945" s="59"/>
      <c r="AF945" s="59"/>
      <c r="AG945" s="59"/>
      <c r="AH945" s="59"/>
      <c r="AI945" s="58"/>
      <c r="AJ945" s="59"/>
      <c r="AK945" s="59"/>
      <c r="AL945" s="59"/>
      <c r="AM945" s="58"/>
      <c r="AN945" s="59"/>
      <c r="AO945" s="59"/>
      <c r="AP945" s="58"/>
      <c r="AQ945" s="59"/>
      <c r="AR945" s="59"/>
      <c r="AS945" s="59"/>
      <c r="AT945" s="60"/>
      <c r="AU945" s="61"/>
      <c r="AV945" s="61"/>
      <c r="AW945" s="61"/>
      <c r="AX945" s="61"/>
      <c r="AY945" s="61"/>
      <c r="AZ945" s="58"/>
      <c r="BA945" s="59"/>
      <c r="BB945" s="59"/>
      <c r="BC945" s="59"/>
      <c r="BD945" s="59"/>
      <c r="BE945" s="62"/>
    </row>
    <row r="946" spans="2:57" ht="15.95" customHeight="1" x14ac:dyDescent="0.15">
      <c r="B946" s="50" t="str">
        <f t="shared" si="64"/>
        <v/>
      </c>
      <c r="C946" s="51"/>
      <c r="D946" s="52"/>
      <c r="E946" s="53"/>
      <c r="F946" s="53"/>
      <c r="G946" s="53"/>
      <c r="H946" s="53"/>
      <c r="I946" s="54"/>
      <c r="J946" s="55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7"/>
      <c r="X946" s="58"/>
      <c r="Y946" s="59"/>
      <c r="Z946" s="59"/>
      <c r="AA946" s="59"/>
      <c r="AB946" s="59"/>
      <c r="AC946" s="59"/>
      <c r="AD946" s="58"/>
      <c r="AE946" s="59"/>
      <c r="AF946" s="59"/>
      <c r="AG946" s="59"/>
      <c r="AH946" s="59"/>
      <c r="AI946" s="58"/>
      <c r="AJ946" s="59"/>
      <c r="AK946" s="59"/>
      <c r="AL946" s="59"/>
      <c r="AM946" s="58"/>
      <c r="AN946" s="59"/>
      <c r="AO946" s="59"/>
      <c r="AP946" s="58"/>
      <c r="AQ946" s="59"/>
      <c r="AR946" s="59"/>
      <c r="AS946" s="59"/>
      <c r="AT946" s="60"/>
      <c r="AU946" s="61"/>
      <c r="AV946" s="61"/>
      <c r="AW946" s="61"/>
      <c r="AX946" s="61"/>
      <c r="AY946" s="61"/>
      <c r="AZ946" s="58"/>
      <c r="BA946" s="59"/>
      <c r="BB946" s="59"/>
      <c r="BC946" s="59"/>
      <c r="BD946" s="59"/>
      <c r="BE946" s="62"/>
    </row>
    <row r="947" spans="2:57" ht="15.95" customHeight="1" x14ac:dyDescent="0.15">
      <c r="B947" s="50" t="str">
        <f t="shared" si="64"/>
        <v/>
      </c>
      <c r="C947" s="51"/>
      <c r="D947" s="52"/>
      <c r="E947" s="53"/>
      <c r="F947" s="53"/>
      <c r="G947" s="53"/>
      <c r="H947" s="53"/>
      <c r="I947" s="54"/>
      <c r="J947" s="55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7"/>
      <c r="X947" s="58"/>
      <c r="Y947" s="59"/>
      <c r="Z947" s="59"/>
      <c r="AA947" s="59"/>
      <c r="AB947" s="59"/>
      <c r="AC947" s="59"/>
      <c r="AD947" s="58"/>
      <c r="AE947" s="59"/>
      <c r="AF947" s="59"/>
      <c r="AG947" s="59"/>
      <c r="AH947" s="59"/>
      <c r="AI947" s="58"/>
      <c r="AJ947" s="59"/>
      <c r="AK947" s="59"/>
      <c r="AL947" s="59"/>
      <c r="AM947" s="58"/>
      <c r="AN947" s="59"/>
      <c r="AO947" s="59"/>
      <c r="AP947" s="58"/>
      <c r="AQ947" s="59"/>
      <c r="AR947" s="59"/>
      <c r="AS947" s="59"/>
      <c r="AT947" s="60"/>
      <c r="AU947" s="61"/>
      <c r="AV947" s="61"/>
      <c r="AW947" s="61"/>
      <c r="AX947" s="61"/>
      <c r="AY947" s="61"/>
      <c r="AZ947" s="58"/>
      <c r="BA947" s="59"/>
      <c r="BB947" s="59"/>
      <c r="BC947" s="59"/>
      <c r="BD947" s="59"/>
      <c r="BE947" s="62"/>
    </row>
    <row r="948" spans="2:57" ht="15.95" customHeight="1" x14ac:dyDescent="0.15">
      <c r="B948" s="50" t="str">
        <f t="shared" si="64"/>
        <v/>
      </c>
      <c r="C948" s="51"/>
      <c r="D948" s="52"/>
      <c r="E948" s="53"/>
      <c r="F948" s="53"/>
      <c r="G948" s="53"/>
      <c r="H948" s="53"/>
      <c r="I948" s="54"/>
      <c r="J948" s="55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7"/>
      <c r="X948" s="58"/>
      <c r="Y948" s="59"/>
      <c r="Z948" s="59"/>
      <c r="AA948" s="59"/>
      <c r="AB948" s="59"/>
      <c r="AC948" s="59"/>
      <c r="AD948" s="58"/>
      <c r="AE948" s="59"/>
      <c r="AF948" s="59"/>
      <c r="AG948" s="59"/>
      <c r="AH948" s="59"/>
      <c r="AI948" s="58"/>
      <c r="AJ948" s="59"/>
      <c r="AK948" s="59"/>
      <c r="AL948" s="59"/>
      <c r="AM948" s="58"/>
      <c r="AN948" s="59"/>
      <c r="AO948" s="59"/>
      <c r="AP948" s="58"/>
      <c r="AQ948" s="59"/>
      <c r="AR948" s="59"/>
      <c r="AS948" s="59"/>
      <c r="AT948" s="60"/>
      <c r="AU948" s="61"/>
      <c r="AV948" s="61"/>
      <c r="AW948" s="61"/>
      <c r="AX948" s="61"/>
      <c r="AY948" s="61"/>
      <c r="AZ948" s="58"/>
      <c r="BA948" s="59"/>
      <c r="BB948" s="59"/>
      <c r="BC948" s="59"/>
      <c r="BD948" s="59"/>
      <c r="BE948" s="62"/>
    </row>
    <row r="949" spans="2:57" ht="15.95" customHeight="1" x14ac:dyDescent="0.15">
      <c r="B949" s="50" t="str">
        <f t="shared" si="64"/>
        <v/>
      </c>
      <c r="C949" s="51"/>
      <c r="D949" s="52"/>
      <c r="E949" s="53"/>
      <c r="F949" s="53"/>
      <c r="G949" s="53"/>
      <c r="H949" s="53"/>
      <c r="I949" s="54"/>
      <c r="J949" s="55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7"/>
      <c r="X949" s="58"/>
      <c r="Y949" s="59"/>
      <c r="Z949" s="59"/>
      <c r="AA949" s="59"/>
      <c r="AB949" s="59"/>
      <c r="AC949" s="59"/>
      <c r="AD949" s="58"/>
      <c r="AE949" s="59"/>
      <c r="AF949" s="59"/>
      <c r="AG949" s="59"/>
      <c r="AH949" s="59"/>
      <c r="AI949" s="58"/>
      <c r="AJ949" s="59"/>
      <c r="AK949" s="59"/>
      <c r="AL949" s="59"/>
      <c r="AM949" s="58"/>
      <c r="AN949" s="59"/>
      <c r="AO949" s="59"/>
      <c r="AP949" s="58"/>
      <c r="AQ949" s="59"/>
      <c r="AR949" s="59"/>
      <c r="AS949" s="59"/>
      <c r="AT949" s="60"/>
      <c r="AU949" s="61"/>
      <c r="AV949" s="61"/>
      <c r="AW949" s="61"/>
      <c r="AX949" s="61"/>
      <c r="AY949" s="61"/>
      <c r="AZ949" s="58"/>
      <c r="BA949" s="59"/>
      <c r="BB949" s="59"/>
      <c r="BC949" s="59"/>
      <c r="BD949" s="59"/>
      <c r="BE949" s="62"/>
    </row>
    <row r="950" spans="2:57" ht="15.95" customHeight="1" x14ac:dyDescent="0.15">
      <c r="B950" s="50" t="str">
        <f t="shared" si="64"/>
        <v/>
      </c>
      <c r="C950" s="51"/>
      <c r="D950" s="52"/>
      <c r="E950" s="53"/>
      <c r="F950" s="53"/>
      <c r="G950" s="53"/>
      <c r="H950" s="53"/>
      <c r="I950" s="54"/>
      <c r="J950" s="55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7"/>
      <c r="X950" s="58"/>
      <c r="Y950" s="59"/>
      <c r="Z950" s="59"/>
      <c r="AA950" s="59"/>
      <c r="AB950" s="59"/>
      <c r="AC950" s="59"/>
      <c r="AD950" s="58"/>
      <c r="AE950" s="59"/>
      <c r="AF950" s="59"/>
      <c r="AG950" s="59"/>
      <c r="AH950" s="59"/>
      <c r="AI950" s="58"/>
      <c r="AJ950" s="59"/>
      <c r="AK950" s="59"/>
      <c r="AL950" s="59"/>
      <c r="AM950" s="58"/>
      <c r="AN950" s="59"/>
      <c r="AO950" s="59"/>
      <c r="AP950" s="58"/>
      <c r="AQ950" s="59"/>
      <c r="AR950" s="59"/>
      <c r="AS950" s="59"/>
      <c r="AT950" s="60"/>
      <c r="AU950" s="61"/>
      <c r="AV950" s="61"/>
      <c r="AW950" s="61"/>
      <c r="AX950" s="61"/>
      <c r="AY950" s="61"/>
      <c r="AZ950" s="58"/>
      <c r="BA950" s="59"/>
      <c r="BB950" s="59"/>
      <c r="BC950" s="59"/>
      <c r="BD950" s="59"/>
      <c r="BE950" s="62"/>
    </row>
    <row r="951" spans="2:57" ht="15.95" customHeight="1" x14ac:dyDescent="0.15">
      <c r="B951" s="50" t="str">
        <f t="shared" si="64"/>
        <v/>
      </c>
      <c r="C951" s="51"/>
      <c r="D951" s="52"/>
      <c r="E951" s="53"/>
      <c r="F951" s="53"/>
      <c r="G951" s="53"/>
      <c r="H951" s="53"/>
      <c r="I951" s="54"/>
      <c r="J951" s="55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7"/>
      <c r="X951" s="58"/>
      <c r="Y951" s="59"/>
      <c r="Z951" s="59"/>
      <c r="AA951" s="59"/>
      <c r="AB951" s="59"/>
      <c r="AC951" s="59"/>
      <c r="AD951" s="58"/>
      <c r="AE951" s="59"/>
      <c r="AF951" s="59"/>
      <c r="AG951" s="59"/>
      <c r="AH951" s="59"/>
      <c r="AI951" s="58"/>
      <c r="AJ951" s="59"/>
      <c r="AK951" s="59"/>
      <c r="AL951" s="59"/>
      <c r="AM951" s="58"/>
      <c r="AN951" s="59"/>
      <c r="AO951" s="59"/>
      <c r="AP951" s="58"/>
      <c r="AQ951" s="59"/>
      <c r="AR951" s="59"/>
      <c r="AS951" s="59"/>
      <c r="AT951" s="60"/>
      <c r="AU951" s="61"/>
      <c r="AV951" s="61"/>
      <c r="AW951" s="61"/>
      <c r="AX951" s="61"/>
      <c r="AY951" s="61"/>
      <c r="AZ951" s="58"/>
      <c r="BA951" s="59"/>
      <c r="BB951" s="59"/>
      <c r="BC951" s="59"/>
      <c r="BD951" s="59"/>
      <c r="BE951" s="62"/>
    </row>
    <row r="952" spans="2:57" ht="15.95" customHeight="1" x14ac:dyDescent="0.15">
      <c r="B952" s="50" t="str">
        <f t="shared" si="64"/>
        <v/>
      </c>
      <c r="C952" s="51"/>
      <c r="D952" s="52"/>
      <c r="E952" s="53"/>
      <c r="F952" s="53"/>
      <c r="G952" s="53"/>
      <c r="H952" s="53"/>
      <c r="I952" s="54"/>
      <c r="J952" s="55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7"/>
      <c r="X952" s="58"/>
      <c r="Y952" s="59"/>
      <c r="Z952" s="59"/>
      <c r="AA952" s="59"/>
      <c r="AB952" s="59"/>
      <c r="AC952" s="59"/>
      <c r="AD952" s="58"/>
      <c r="AE952" s="59"/>
      <c r="AF952" s="59"/>
      <c r="AG952" s="59"/>
      <c r="AH952" s="59"/>
      <c r="AI952" s="58"/>
      <c r="AJ952" s="59"/>
      <c r="AK952" s="59"/>
      <c r="AL952" s="59"/>
      <c r="AM952" s="58"/>
      <c r="AN952" s="59"/>
      <c r="AO952" s="59"/>
      <c r="AP952" s="58"/>
      <c r="AQ952" s="59"/>
      <c r="AR952" s="59"/>
      <c r="AS952" s="59"/>
      <c r="AT952" s="60"/>
      <c r="AU952" s="61"/>
      <c r="AV952" s="61"/>
      <c r="AW952" s="61"/>
      <c r="AX952" s="61"/>
      <c r="AY952" s="61"/>
      <c r="AZ952" s="58"/>
      <c r="BA952" s="59"/>
      <c r="BB952" s="59"/>
      <c r="BC952" s="59"/>
      <c r="BD952" s="59"/>
      <c r="BE952" s="62"/>
    </row>
    <row r="953" spans="2:57" ht="15.95" customHeight="1" x14ac:dyDescent="0.15">
      <c r="B953" s="50" t="str">
        <f t="shared" si="64"/>
        <v/>
      </c>
      <c r="C953" s="51"/>
      <c r="D953" s="52"/>
      <c r="E953" s="53"/>
      <c r="F953" s="53"/>
      <c r="G953" s="53"/>
      <c r="H953" s="53"/>
      <c r="I953" s="54"/>
      <c r="J953" s="55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7"/>
      <c r="X953" s="58"/>
      <c r="Y953" s="59"/>
      <c r="Z953" s="59"/>
      <c r="AA953" s="59"/>
      <c r="AB953" s="59"/>
      <c r="AC953" s="59"/>
      <c r="AD953" s="58"/>
      <c r="AE953" s="59"/>
      <c r="AF953" s="59"/>
      <c r="AG953" s="59"/>
      <c r="AH953" s="59"/>
      <c r="AI953" s="58"/>
      <c r="AJ953" s="59"/>
      <c r="AK953" s="59"/>
      <c r="AL953" s="59"/>
      <c r="AM953" s="58"/>
      <c r="AN953" s="59"/>
      <c r="AO953" s="59"/>
      <c r="AP953" s="58"/>
      <c r="AQ953" s="59"/>
      <c r="AR953" s="59"/>
      <c r="AS953" s="59"/>
      <c r="AT953" s="60"/>
      <c r="AU953" s="61"/>
      <c r="AV953" s="61"/>
      <c r="AW953" s="61"/>
      <c r="AX953" s="61"/>
      <c r="AY953" s="61"/>
      <c r="AZ953" s="58"/>
      <c r="BA953" s="59"/>
      <c r="BB953" s="59"/>
      <c r="BC953" s="59"/>
      <c r="BD953" s="59"/>
      <c r="BE953" s="62"/>
    </row>
    <row r="954" spans="2:57" ht="15.95" customHeight="1" x14ac:dyDescent="0.15">
      <c r="B954" s="50" t="str">
        <f t="shared" si="64"/>
        <v/>
      </c>
      <c r="C954" s="51"/>
      <c r="D954" s="52"/>
      <c r="E954" s="53"/>
      <c r="F954" s="53"/>
      <c r="G954" s="53"/>
      <c r="H954" s="53"/>
      <c r="I954" s="54"/>
      <c r="J954" s="55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7"/>
      <c r="X954" s="58"/>
      <c r="Y954" s="59"/>
      <c r="Z954" s="59"/>
      <c r="AA954" s="59"/>
      <c r="AB954" s="59"/>
      <c r="AC954" s="59"/>
      <c r="AD954" s="58"/>
      <c r="AE954" s="59"/>
      <c r="AF954" s="59"/>
      <c r="AG954" s="59"/>
      <c r="AH954" s="59"/>
      <c r="AI954" s="58"/>
      <c r="AJ954" s="59"/>
      <c r="AK954" s="59"/>
      <c r="AL954" s="59"/>
      <c r="AM954" s="58"/>
      <c r="AN954" s="59"/>
      <c r="AO954" s="59"/>
      <c r="AP954" s="58"/>
      <c r="AQ954" s="59"/>
      <c r="AR954" s="59"/>
      <c r="AS954" s="59"/>
      <c r="AT954" s="60"/>
      <c r="AU954" s="61"/>
      <c r="AV954" s="61"/>
      <c r="AW954" s="61"/>
      <c r="AX954" s="61"/>
      <c r="AY954" s="61"/>
      <c r="AZ954" s="58"/>
      <c r="BA954" s="59"/>
      <c r="BB954" s="59"/>
      <c r="BC954" s="59"/>
      <c r="BD954" s="59"/>
      <c r="BE954" s="62"/>
    </row>
    <row r="955" spans="2:57" ht="15.95" customHeight="1" x14ac:dyDescent="0.15">
      <c r="B955" s="50" t="str">
        <f t="shared" si="64"/>
        <v/>
      </c>
      <c r="C955" s="51"/>
      <c r="D955" s="52"/>
      <c r="E955" s="53"/>
      <c r="F955" s="53"/>
      <c r="G955" s="53"/>
      <c r="H955" s="53"/>
      <c r="I955" s="54"/>
      <c r="J955" s="55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7"/>
      <c r="X955" s="58"/>
      <c r="Y955" s="59"/>
      <c r="Z955" s="59"/>
      <c r="AA955" s="59"/>
      <c r="AB955" s="59"/>
      <c r="AC955" s="59"/>
      <c r="AD955" s="58"/>
      <c r="AE955" s="59"/>
      <c r="AF955" s="59"/>
      <c r="AG955" s="59"/>
      <c r="AH955" s="59"/>
      <c r="AI955" s="58"/>
      <c r="AJ955" s="59"/>
      <c r="AK955" s="59"/>
      <c r="AL955" s="59"/>
      <c r="AM955" s="58"/>
      <c r="AN955" s="59"/>
      <c r="AO955" s="59"/>
      <c r="AP955" s="58"/>
      <c r="AQ955" s="59"/>
      <c r="AR955" s="59"/>
      <c r="AS955" s="59"/>
      <c r="AT955" s="60"/>
      <c r="AU955" s="61"/>
      <c r="AV955" s="61"/>
      <c r="AW955" s="61"/>
      <c r="AX955" s="61"/>
      <c r="AY955" s="61"/>
      <c r="AZ955" s="58"/>
      <c r="BA955" s="59"/>
      <c r="BB955" s="59"/>
      <c r="BC955" s="59"/>
      <c r="BD955" s="59"/>
      <c r="BE955" s="62"/>
    </row>
    <row r="956" spans="2:57" ht="15.95" customHeight="1" x14ac:dyDescent="0.15">
      <c r="B956" s="50" t="str">
        <f t="shared" si="64"/>
        <v/>
      </c>
      <c r="C956" s="51"/>
      <c r="D956" s="52"/>
      <c r="E956" s="53"/>
      <c r="F956" s="53"/>
      <c r="G956" s="53"/>
      <c r="H956" s="53"/>
      <c r="I956" s="54"/>
      <c r="J956" s="55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7"/>
      <c r="X956" s="58"/>
      <c r="Y956" s="59"/>
      <c r="Z956" s="59"/>
      <c r="AA956" s="59"/>
      <c r="AB956" s="59"/>
      <c r="AC956" s="59"/>
      <c r="AD956" s="58"/>
      <c r="AE956" s="59"/>
      <c r="AF956" s="59"/>
      <c r="AG956" s="59"/>
      <c r="AH956" s="59"/>
      <c r="AI956" s="58"/>
      <c r="AJ956" s="59"/>
      <c r="AK956" s="59"/>
      <c r="AL956" s="59"/>
      <c r="AM956" s="58"/>
      <c r="AN956" s="59"/>
      <c r="AO956" s="59"/>
      <c r="AP956" s="58"/>
      <c r="AQ956" s="59"/>
      <c r="AR956" s="59"/>
      <c r="AS956" s="59"/>
      <c r="AT956" s="60"/>
      <c r="AU956" s="61"/>
      <c r="AV956" s="61"/>
      <c r="AW956" s="61"/>
      <c r="AX956" s="61"/>
      <c r="AY956" s="61"/>
      <c r="AZ956" s="58"/>
      <c r="BA956" s="59"/>
      <c r="BB956" s="59"/>
      <c r="BC956" s="59"/>
      <c r="BD956" s="59"/>
      <c r="BE956" s="62"/>
    </row>
    <row r="957" spans="2:57" ht="15.95" customHeight="1" x14ac:dyDescent="0.15">
      <c r="B957" s="50" t="str">
        <f t="shared" si="64"/>
        <v/>
      </c>
      <c r="C957" s="51"/>
      <c r="D957" s="52"/>
      <c r="E957" s="53"/>
      <c r="F957" s="53"/>
      <c r="G957" s="53"/>
      <c r="H957" s="53"/>
      <c r="I957" s="54"/>
      <c r="J957" s="55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7"/>
      <c r="X957" s="58"/>
      <c r="Y957" s="59"/>
      <c r="Z957" s="59"/>
      <c r="AA957" s="59"/>
      <c r="AB957" s="59"/>
      <c r="AC957" s="59"/>
      <c r="AD957" s="58"/>
      <c r="AE957" s="59"/>
      <c r="AF957" s="59"/>
      <c r="AG957" s="59"/>
      <c r="AH957" s="59"/>
      <c r="AI957" s="58"/>
      <c r="AJ957" s="59"/>
      <c r="AK957" s="59"/>
      <c r="AL957" s="59"/>
      <c r="AM957" s="58"/>
      <c r="AN957" s="59"/>
      <c r="AO957" s="59"/>
      <c r="AP957" s="58"/>
      <c r="AQ957" s="59"/>
      <c r="AR957" s="59"/>
      <c r="AS957" s="59"/>
      <c r="AT957" s="60"/>
      <c r="AU957" s="61"/>
      <c r="AV957" s="61"/>
      <c r="AW957" s="61"/>
      <c r="AX957" s="61"/>
      <c r="AY957" s="61"/>
      <c r="AZ957" s="58"/>
      <c r="BA957" s="59"/>
      <c r="BB957" s="59"/>
      <c r="BC957" s="59"/>
      <c r="BD957" s="59"/>
      <c r="BE957" s="62"/>
    </row>
    <row r="958" spans="2:57" ht="15.95" customHeight="1" x14ac:dyDescent="0.15">
      <c r="B958" s="50" t="str">
        <f t="shared" si="64"/>
        <v/>
      </c>
      <c r="C958" s="51"/>
      <c r="D958" s="52"/>
      <c r="E958" s="53"/>
      <c r="F958" s="53"/>
      <c r="G958" s="53"/>
      <c r="H958" s="53"/>
      <c r="I958" s="54"/>
      <c r="J958" s="55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7"/>
      <c r="X958" s="58"/>
      <c r="Y958" s="59"/>
      <c r="Z958" s="59"/>
      <c r="AA958" s="59"/>
      <c r="AB958" s="59"/>
      <c r="AC958" s="59"/>
      <c r="AD958" s="58"/>
      <c r="AE958" s="59"/>
      <c r="AF958" s="59"/>
      <c r="AG958" s="59"/>
      <c r="AH958" s="59"/>
      <c r="AI958" s="58"/>
      <c r="AJ958" s="59"/>
      <c r="AK958" s="59"/>
      <c r="AL958" s="59"/>
      <c r="AM958" s="58"/>
      <c r="AN958" s="59"/>
      <c r="AO958" s="59"/>
      <c r="AP958" s="58"/>
      <c r="AQ958" s="59"/>
      <c r="AR958" s="59"/>
      <c r="AS958" s="59"/>
      <c r="AT958" s="60"/>
      <c r="AU958" s="61"/>
      <c r="AV958" s="61"/>
      <c r="AW958" s="61"/>
      <c r="AX958" s="61"/>
      <c r="AY958" s="61"/>
      <c r="AZ958" s="58"/>
      <c r="BA958" s="59"/>
      <c r="BB958" s="59"/>
      <c r="BC958" s="59"/>
      <c r="BD958" s="59"/>
      <c r="BE958" s="62"/>
    </row>
    <row r="959" spans="2:57" ht="15.95" customHeight="1" x14ac:dyDescent="0.15">
      <c r="B959" s="50" t="str">
        <f t="shared" si="64"/>
        <v/>
      </c>
      <c r="C959" s="51"/>
      <c r="D959" s="52"/>
      <c r="E959" s="53"/>
      <c r="F959" s="53"/>
      <c r="G959" s="53"/>
      <c r="H959" s="53"/>
      <c r="I959" s="54"/>
      <c r="J959" s="55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7"/>
      <c r="X959" s="58"/>
      <c r="Y959" s="59"/>
      <c r="Z959" s="59"/>
      <c r="AA959" s="59"/>
      <c r="AB959" s="59"/>
      <c r="AC959" s="59"/>
      <c r="AD959" s="58"/>
      <c r="AE959" s="59"/>
      <c r="AF959" s="59"/>
      <c r="AG959" s="59"/>
      <c r="AH959" s="59"/>
      <c r="AI959" s="58"/>
      <c r="AJ959" s="59"/>
      <c r="AK959" s="59"/>
      <c r="AL959" s="59"/>
      <c r="AM959" s="58"/>
      <c r="AN959" s="59"/>
      <c r="AO959" s="59"/>
      <c r="AP959" s="58"/>
      <c r="AQ959" s="59"/>
      <c r="AR959" s="59"/>
      <c r="AS959" s="59"/>
      <c r="AT959" s="60"/>
      <c r="AU959" s="61"/>
      <c r="AV959" s="61"/>
      <c r="AW959" s="61"/>
      <c r="AX959" s="61"/>
      <c r="AY959" s="61"/>
      <c r="AZ959" s="58"/>
      <c r="BA959" s="59"/>
      <c r="BB959" s="59"/>
      <c r="BC959" s="59"/>
      <c r="BD959" s="59"/>
      <c r="BE959" s="62"/>
    </row>
    <row r="960" spans="2:57" ht="15.95" customHeight="1" x14ac:dyDescent="0.15">
      <c r="B960" s="50" t="str">
        <f t="shared" si="64"/>
        <v/>
      </c>
      <c r="C960" s="51"/>
      <c r="D960" s="52"/>
      <c r="E960" s="53"/>
      <c r="F960" s="53"/>
      <c r="G960" s="53"/>
      <c r="H960" s="53"/>
      <c r="I960" s="54"/>
      <c r="J960" s="55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7"/>
      <c r="X960" s="58"/>
      <c r="Y960" s="59"/>
      <c r="Z960" s="59"/>
      <c r="AA960" s="59"/>
      <c r="AB960" s="59"/>
      <c r="AC960" s="59"/>
      <c r="AD960" s="58"/>
      <c r="AE960" s="59"/>
      <c r="AF960" s="59"/>
      <c r="AG960" s="59"/>
      <c r="AH960" s="59"/>
      <c r="AI960" s="58"/>
      <c r="AJ960" s="59"/>
      <c r="AK960" s="59"/>
      <c r="AL960" s="59"/>
      <c r="AM960" s="58"/>
      <c r="AN960" s="59"/>
      <c r="AO960" s="59"/>
      <c r="AP960" s="58"/>
      <c r="AQ960" s="59"/>
      <c r="AR960" s="59"/>
      <c r="AS960" s="59"/>
      <c r="AT960" s="60"/>
      <c r="AU960" s="61"/>
      <c r="AV960" s="61"/>
      <c r="AW960" s="61"/>
      <c r="AX960" s="61"/>
      <c r="AY960" s="61"/>
      <c r="AZ960" s="58"/>
      <c r="BA960" s="59"/>
      <c r="BB960" s="59"/>
      <c r="BC960" s="59"/>
      <c r="BD960" s="59"/>
      <c r="BE960" s="62"/>
    </row>
    <row r="961" spans="2:57" ht="15.95" customHeight="1" x14ac:dyDescent="0.15">
      <c r="B961" s="50" t="str">
        <f t="shared" si="64"/>
        <v/>
      </c>
      <c r="C961" s="51"/>
      <c r="D961" s="52"/>
      <c r="E961" s="53"/>
      <c r="F961" s="53"/>
      <c r="G961" s="53"/>
      <c r="H961" s="53"/>
      <c r="I961" s="54"/>
      <c r="J961" s="55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7"/>
      <c r="X961" s="58"/>
      <c r="Y961" s="59"/>
      <c r="Z961" s="59"/>
      <c r="AA961" s="59"/>
      <c r="AB961" s="59"/>
      <c r="AC961" s="59"/>
      <c r="AD961" s="58"/>
      <c r="AE961" s="59"/>
      <c r="AF961" s="59"/>
      <c r="AG961" s="59"/>
      <c r="AH961" s="59"/>
      <c r="AI961" s="58"/>
      <c r="AJ961" s="59"/>
      <c r="AK961" s="59"/>
      <c r="AL961" s="59"/>
      <c r="AM961" s="58"/>
      <c r="AN961" s="59"/>
      <c r="AO961" s="59"/>
      <c r="AP961" s="58"/>
      <c r="AQ961" s="59"/>
      <c r="AR961" s="59"/>
      <c r="AS961" s="59"/>
      <c r="AT961" s="60"/>
      <c r="AU961" s="61"/>
      <c r="AV961" s="61"/>
      <c r="AW961" s="61"/>
      <c r="AX961" s="61"/>
      <c r="AY961" s="61"/>
      <c r="AZ961" s="58"/>
      <c r="BA961" s="59"/>
      <c r="BB961" s="59"/>
      <c r="BC961" s="59"/>
      <c r="BD961" s="59"/>
      <c r="BE961" s="62"/>
    </row>
    <row r="962" spans="2:57" ht="15.95" customHeight="1" x14ac:dyDescent="0.15">
      <c r="B962" s="50" t="str">
        <f t="shared" si="64"/>
        <v/>
      </c>
      <c r="C962" s="51"/>
      <c r="D962" s="52"/>
      <c r="E962" s="53"/>
      <c r="F962" s="53"/>
      <c r="G962" s="53"/>
      <c r="H962" s="53"/>
      <c r="I962" s="54"/>
      <c r="J962" s="55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7"/>
      <c r="X962" s="58"/>
      <c r="Y962" s="59"/>
      <c r="Z962" s="59"/>
      <c r="AA962" s="59"/>
      <c r="AB962" s="59"/>
      <c r="AC962" s="59"/>
      <c r="AD962" s="58"/>
      <c r="AE962" s="59"/>
      <c r="AF962" s="59"/>
      <c r="AG962" s="59"/>
      <c r="AH962" s="59"/>
      <c r="AI962" s="58"/>
      <c r="AJ962" s="59"/>
      <c r="AK962" s="59"/>
      <c r="AL962" s="59"/>
      <c r="AM962" s="58"/>
      <c r="AN962" s="59"/>
      <c r="AO962" s="59"/>
      <c r="AP962" s="58"/>
      <c r="AQ962" s="59"/>
      <c r="AR962" s="59"/>
      <c r="AS962" s="59"/>
      <c r="AT962" s="60"/>
      <c r="AU962" s="61"/>
      <c r="AV962" s="61"/>
      <c r="AW962" s="61"/>
      <c r="AX962" s="61"/>
      <c r="AY962" s="61"/>
      <c r="AZ962" s="58"/>
      <c r="BA962" s="59"/>
      <c r="BB962" s="59"/>
      <c r="BC962" s="59"/>
      <c r="BD962" s="59"/>
      <c r="BE962" s="62"/>
    </row>
    <row r="963" spans="2:57" ht="15.95" customHeight="1" x14ac:dyDescent="0.15">
      <c r="B963" s="50" t="str">
        <f t="shared" si="64"/>
        <v/>
      </c>
      <c r="C963" s="51"/>
      <c r="D963" s="52"/>
      <c r="E963" s="53"/>
      <c r="F963" s="53"/>
      <c r="G963" s="53"/>
      <c r="H963" s="53"/>
      <c r="I963" s="54"/>
      <c r="J963" s="55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7"/>
      <c r="X963" s="58"/>
      <c r="Y963" s="59"/>
      <c r="Z963" s="59"/>
      <c r="AA963" s="59"/>
      <c r="AB963" s="59"/>
      <c r="AC963" s="59"/>
      <c r="AD963" s="58"/>
      <c r="AE963" s="59"/>
      <c r="AF963" s="59"/>
      <c r="AG963" s="59"/>
      <c r="AH963" s="59"/>
      <c r="AI963" s="58"/>
      <c r="AJ963" s="59"/>
      <c r="AK963" s="59"/>
      <c r="AL963" s="59"/>
      <c r="AM963" s="58"/>
      <c r="AN963" s="59"/>
      <c r="AO963" s="59"/>
      <c r="AP963" s="58"/>
      <c r="AQ963" s="59"/>
      <c r="AR963" s="59"/>
      <c r="AS963" s="59"/>
      <c r="AT963" s="60"/>
      <c r="AU963" s="61"/>
      <c r="AV963" s="61"/>
      <c r="AW963" s="61"/>
      <c r="AX963" s="61"/>
      <c r="AY963" s="61"/>
      <c r="AZ963" s="58"/>
      <c r="BA963" s="59"/>
      <c r="BB963" s="59"/>
      <c r="BC963" s="59"/>
      <c r="BD963" s="59"/>
      <c r="BE963" s="62"/>
    </row>
    <row r="964" spans="2:57" ht="15.95" customHeight="1" x14ac:dyDescent="0.15">
      <c r="B964" s="50" t="str">
        <f t="shared" si="64"/>
        <v/>
      </c>
      <c r="C964" s="51"/>
      <c r="D964" s="52"/>
      <c r="E964" s="53"/>
      <c r="F964" s="53"/>
      <c r="G964" s="53"/>
      <c r="H964" s="53"/>
      <c r="I964" s="54"/>
      <c r="J964" s="55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7"/>
      <c r="X964" s="58"/>
      <c r="Y964" s="59"/>
      <c r="Z964" s="59"/>
      <c r="AA964" s="59"/>
      <c r="AB964" s="59"/>
      <c r="AC964" s="59"/>
      <c r="AD964" s="58"/>
      <c r="AE964" s="59"/>
      <c r="AF964" s="59"/>
      <c r="AG964" s="59"/>
      <c r="AH964" s="59"/>
      <c r="AI964" s="58"/>
      <c r="AJ964" s="59"/>
      <c r="AK964" s="59"/>
      <c r="AL964" s="59"/>
      <c r="AM964" s="58"/>
      <c r="AN964" s="59"/>
      <c r="AO964" s="59"/>
      <c r="AP964" s="58"/>
      <c r="AQ964" s="59"/>
      <c r="AR964" s="59"/>
      <c r="AS964" s="59"/>
      <c r="AT964" s="60"/>
      <c r="AU964" s="61"/>
      <c r="AV964" s="61"/>
      <c r="AW964" s="61"/>
      <c r="AX964" s="61"/>
      <c r="AY964" s="61"/>
      <c r="AZ964" s="58"/>
      <c r="BA964" s="59"/>
      <c r="BB964" s="59"/>
      <c r="BC964" s="59"/>
      <c r="BD964" s="59"/>
      <c r="BE964" s="62"/>
    </row>
    <row r="965" spans="2:57" ht="15.95" customHeight="1" x14ac:dyDescent="0.15">
      <c r="B965" s="50" t="str">
        <f t="shared" si="64"/>
        <v/>
      </c>
      <c r="C965" s="51"/>
      <c r="D965" s="52"/>
      <c r="E965" s="53"/>
      <c r="F965" s="53"/>
      <c r="G965" s="53"/>
      <c r="H965" s="53"/>
      <c r="I965" s="54"/>
      <c r="J965" s="55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7"/>
      <c r="X965" s="58"/>
      <c r="Y965" s="59"/>
      <c r="Z965" s="59"/>
      <c r="AA965" s="59"/>
      <c r="AB965" s="59"/>
      <c r="AC965" s="59"/>
      <c r="AD965" s="58"/>
      <c r="AE965" s="59"/>
      <c r="AF965" s="59"/>
      <c r="AG965" s="59"/>
      <c r="AH965" s="59"/>
      <c r="AI965" s="58"/>
      <c r="AJ965" s="59"/>
      <c r="AK965" s="59"/>
      <c r="AL965" s="59"/>
      <c r="AM965" s="58"/>
      <c r="AN965" s="59"/>
      <c r="AO965" s="59"/>
      <c r="AP965" s="58"/>
      <c r="AQ965" s="59"/>
      <c r="AR965" s="59"/>
      <c r="AS965" s="59"/>
      <c r="AT965" s="60"/>
      <c r="AU965" s="61"/>
      <c r="AV965" s="61"/>
      <c r="AW965" s="61"/>
      <c r="AX965" s="61"/>
      <c r="AY965" s="61"/>
      <c r="AZ965" s="58"/>
      <c r="BA965" s="59"/>
      <c r="BB965" s="59"/>
      <c r="BC965" s="59"/>
      <c r="BD965" s="59"/>
      <c r="BE965" s="62"/>
    </row>
    <row r="966" spans="2:57" ht="15.95" customHeight="1" x14ac:dyDescent="0.15">
      <c r="B966" s="50" t="str">
        <f t="shared" si="64"/>
        <v/>
      </c>
      <c r="C966" s="51"/>
      <c r="D966" s="52"/>
      <c r="E966" s="53"/>
      <c r="F966" s="53"/>
      <c r="G966" s="53"/>
      <c r="H966" s="53"/>
      <c r="I966" s="54"/>
      <c r="J966" s="55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7"/>
      <c r="X966" s="58"/>
      <c r="Y966" s="59"/>
      <c r="Z966" s="59"/>
      <c r="AA966" s="59"/>
      <c r="AB966" s="59"/>
      <c r="AC966" s="59"/>
      <c r="AD966" s="58"/>
      <c r="AE966" s="59"/>
      <c r="AF966" s="59"/>
      <c r="AG966" s="59"/>
      <c r="AH966" s="59"/>
      <c r="AI966" s="58"/>
      <c r="AJ966" s="59"/>
      <c r="AK966" s="59"/>
      <c r="AL966" s="59"/>
      <c r="AM966" s="58"/>
      <c r="AN966" s="59"/>
      <c r="AO966" s="59"/>
      <c r="AP966" s="58"/>
      <c r="AQ966" s="59"/>
      <c r="AR966" s="59"/>
      <c r="AS966" s="59"/>
      <c r="AT966" s="60"/>
      <c r="AU966" s="61"/>
      <c r="AV966" s="61"/>
      <c r="AW966" s="61"/>
      <c r="AX966" s="61"/>
      <c r="AY966" s="61"/>
      <c r="AZ966" s="58"/>
      <c r="BA966" s="59"/>
      <c r="BB966" s="59"/>
      <c r="BC966" s="59"/>
      <c r="BD966" s="59"/>
      <c r="BE966" s="62"/>
    </row>
    <row r="967" spans="2:57" ht="15.95" customHeight="1" x14ac:dyDescent="0.15">
      <c r="B967" s="50" t="str">
        <f t="shared" si="64"/>
        <v/>
      </c>
      <c r="C967" s="51"/>
      <c r="D967" s="52"/>
      <c r="E967" s="53"/>
      <c r="F967" s="53"/>
      <c r="G967" s="53"/>
      <c r="H967" s="53"/>
      <c r="I967" s="54"/>
      <c r="J967" s="55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7"/>
      <c r="X967" s="58"/>
      <c r="Y967" s="59"/>
      <c r="Z967" s="59"/>
      <c r="AA967" s="59"/>
      <c r="AB967" s="59"/>
      <c r="AC967" s="59"/>
      <c r="AD967" s="58"/>
      <c r="AE967" s="59"/>
      <c r="AF967" s="59"/>
      <c r="AG967" s="59"/>
      <c r="AH967" s="59"/>
      <c r="AI967" s="58"/>
      <c r="AJ967" s="59"/>
      <c r="AK967" s="59"/>
      <c r="AL967" s="59"/>
      <c r="AM967" s="58"/>
      <c r="AN967" s="59"/>
      <c r="AO967" s="59"/>
      <c r="AP967" s="58"/>
      <c r="AQ967" s="59"/>
      <c r="AR967" s="59"/>
      <c r="AS967" s="59"/>
      <c r="AT967" s="60"/>
      <c r="AU967" s="61"/>
      <c r="AV967" s="61"/>
      <c r="AW967" s="61"/>
      <c r="AX967" s="61"/>
      <c r="AY967" s="61"/>
      <c r="AZ967" s="58"/>
      <c r="BA967" s="59"/>
      <c r="BB967" s="59"/>
      <c r="BC967" s="59"/>
      <c r="BD967" s="59"/>
      <c r="BE967" s="62"/>
    </row>
    <row r="968" spans="2:57" ht="15.95" customHeight="1" x14ac:dyDescent="0.15">
      <c r="B968" s="50" t="str">
        <f t="shared" si="64"/>
        <v/>
      </c>
      <c r="C968" s="51"/>
      <c r="D968" s="52"/>
      <c r="E968" s="53"/>
      <c r="F968" s="53"/>
      <c r="G968" s="53"/>
      <c r="H968" s="53"/>
      <c r="I968" s="54"/>
      <c r="J968" s="55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7"/>
      <c r="X968" s="58"/>
      <c r="Y968" s="59"/>
      <c r="Z968" s="59"/>
      <c r="AA968" s="59"/>
      <c r="AB968" s="59"/>
      <c r="AC968" s="59"/>
      <c r="AD968" s="58"/>
      <c r="AE968" s="59"/>
      <c r="AF968" s="59"/>
      <c r="AG968" s="59"/>
      <c r="AH968" s="59"/>
      <c r="AI968" s="58"/>
      <c r="AJ968" s="59"/>
      <c r="AK968" s="59"/>
      <c r="AL968" s="59"/>
      <c r="AM968" s="58"/>
      <c r="AN968" s="59"/>
      <c r="AO968" s="59"/>
      <c r="AP968" s="58"/>
      <c r="AQ968" s="59"/>
      <c r="AR968" s="59"/>
      <c r="AS968" s="59"/>
      <c r="AT968" s="60"/>
      <c r="AU968" s="61"/>
      <c r="AV968" s="61"/>
      <c r="AW968" s="61"/>
      <c r="AX968" s="61"/>
      <c r="AY968" s="61"/>
      <c r="AZ968" s="58"/>
      <c r="BA968" s="59"/>
      <c r="BB968" s="59"/>
      <c r="BC968" s="59"/>
      <c r="BD968" s="59"/>
      <c r="BE968" s="62"/>
    </row>
    <row r="969" spans="2:57" ht="15.95" customHeight="1" x14ac:dyDescent="0.15">
      <c r="B969" s="50" t="str">
        <f t="shared" si="64"/>
        <v/>
      </c>
      <c r="C969" s="51"/>
      <c r="D969" s="52"/>
      <c r="E969" s="53"/>
      <c r="F969" s="53"/>
      <c r="G969" s="53"/>
      <c r="H969" s="53"/>
      <c r="I969" s="54"/>
      <c r="J969" s="55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7"/>
      <c r="X969" s="58"/>
      <c r="Y969" s="59"/>
      <c r="Z969" s="59"/>
      <c r="AA969" s="59"/>
      <c r="AB969" s="59"/>
      <c r="AC969" s="59"/>
      <c r="AD969" s="58"/>
      <c r="AE969" s="59"/>
      <c r="AF969" s="59"/>
      <c r="AG969" s="59"/>
      <c r="AH969" s="59"/>
      <c r="AI969" s="58"/>
      <c r="AJ969" s="59"/>
      <c r="AK969" s="59"/>
      <c r="AL969" s="59"/>
      <c r="AM969" s="58"/>
      <c r="AN969" s="59"/>
      <c r="AO969" s="59"/>
      <c r="AP969" s="58"/>
      <c r="AQ969" s="59"/>
      <c r="AR969" s="59"/>
      <c r="AS969" s="59"/>
      <c r="AT969" s="60"/>
      <c r="AU969" s="61"/>
      <c r="AV969" s="61"/>
      <c r="AW969" s="61"/>
      <c r="AX969" s="61"/>
      <c r="AY969" s="61"/>
      <c r="AZ969" s="58"/>
      <c r="BA969" s="59"/>
      <c r="BB969" s="59"/>
      <c r="BC969" s="59"/>
      <c r="BD969" s="59"/>
      <c r="BE969" s="62"/>
    </row>
    <row r="970" spans="2:57" ht="15.95" customHeight="1" x14ac:dyDescent="0.15">
      <c r="B970" s="50" t="str">
        <f t="shared" ref="B970:B1002" si="65">IF(D967&lt;&gt;"",ROW(B970)-8,"")</f>
        <v/>
      </c>
      <c r="C970" s="51"/>
      <c r="D970" s="52"/>
      <c r="E970" s="53"/>
      <c r="F970" s="53"/>
      <c r="G970" s="53"/>
      <c r="H970" s="53"/>
      <c r="I970" s="54"/>
      <c r="J970" s="55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7"/>
      <c r="X970" s="58"/>
      <c r="Y970" s="59"/>
      <c r="Z970" s="59"/>
      <c r="AA970" s="59"/>
      <c r="AB970" s="59"/>
      <c r="AC970" s="59"/>
      <c r="AD970" s="58"/>
      <c r="AE970" s="59"/>
      <c r="AF970" s="59"/>
      <c r="AG970" s="59"/>
      <c r="AH970" s="59"/>
      <c r="AI970" s="58"/>
      <c r="AJ970" s="59"/>
      <c r="AK970" s="59"/>
      <c r="AL970" s="59"/>
      <c r="AM970" s="58"/>
      <c r="AN970" s="59"/>
      <c r="AO970" s="59"/>
      <c r="AP970" s="58"/>
      <c r="AQ970" s="59"/>
      <c r="AR970" s="59"/>
      <c r="AS970" s="59"/>
      <c r="AT970" s="60"/>
      <c r="AU970" s="61"/>
      <c r="AV970" s="61"/>
      <c r="AW970" s="61"/>
      <c r="AX970" s="61"/>
      <c r="AY970" s="61"/>
      <c r="AZ970" s="58"/>
      <c r="BA970" s="59"/>
      <c r="BB970" s="59"/>
      <c r="BC970" s="59"/>
      <c r="BD970" s="59"/>
      <c r="BE970" s="62"/>
    </row>
    <row r="971" spans="2:57" ht="15.95" customHeight="1" x14ac:dyDescent="0.15">
      <c r="B971" s="50" t="str">
        <f t="shared" si="65"/>
        <v/>
      </c>
      <c r="C971" s="51"/>
      <c r="D971" s="52"/>
      <c r="E971" s="53"/>
      <c r="F971" s="53"/>
      <c r="G971" s="53"/>
      <c r="H971" s="53"/>
      <c r="I971" s="54"/>
      <c r="J971" s="55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7"/>
      <c r="X971" s="58"/>
      <c r="Y971" s="59"/>
      <c r="Z971" s="59"/>
      <c r="AA971" s="59"/>
      <c r="AB971" s="59"/>
      <c r="AC971" s="59"/>
      <c r="AD971" s="58"/>
      <c r="AE971" s="59"/>
      <c r="AF971" s="59"/>
      <c r="AG971" s="59"/>
      <c r="AH971" s="59"/>
      <c r="AI971" s="58"/>
      <c r="AJ971" s="59"/>
      <c r="AK971" s="59"/>
      <c r="AL971" s="59"/>
      <c r="AM971" s="58"/>
      <c r="AN971" s="59"/>
      <c r="AO971" s="59"/>
      <c r="AP971" s="58"/>
      <c r="AQ971" s="59"/>
      <c r="AR971" s="59"/>
      <c r="AS971" s="59"/>
      <c r="AT971" s="60"/>
      <c r="AU971" s="61"/>
      <c r="AV971" s="61"/>
      <c r="AW971" s="61"/>
      <c r="AX971" s="61"/>
      <c r="AY971" s="61"/>
      <c r="AZ971" s="58"/>
      <c r="BA971" s="59"/>
      <c r="BB971" s="59"/>
      <c r="BC971" s="59"/>
      <c r="BD971" s="59"/>
      <c r="BE971" s="62"/>
    </row>
    <row r="972" spans="2:57" ht="15.95" customHeight="1" x14ac:dyDescent="0.15">
      <c r="B972" s="50" t="str">
        <f t="shared" si="65"/>
        <v/>
      </c>
      <c r="C972" s="51"/>
      <c r="D972" s="52"/>
      <c r="E972" s="53"/>
      <c r="F972" s="53"/>
      <c r="G972" s="53"/>
      <c r="H972" s="53"/>
      <c r="I972" s="54"/>
      <c r="J972" s="55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7"/>
      <c r="X972" s="58"/>
      <c r="Y972" s="59"/>
      <c r="Z972" s="59"/>
      <c r="AA972" s="59"/>
      <c r="AB972" s="59"/>
      <c r="AC972" s="59"/>
      <c r="AD972" s="58"/>
      <c r="AE972" s="59"/>
      <c r="AF972" s="59"/>
      <c r="AG972" s="59"/>
      <c r="AH972" s="59"/>
      <c r="AI972" s="58"/>
      <c r="AJ972" s="59"/>
      <c r="AK972" s="59"/>
      <c r="AL972" s="59"/>
      <c r="AM972" s="58"/>
      <c r="AN972" s="59"/>
      <c r="AO972" s="59"/>
      <c r="AP972" s="58"/>
      <c r="AQ972" s="59"/>
      <c r="AR972" s="59"/>
      <c r="AS972" s="59"/>
      <c r="AT972" s="60"/>
      <c r="AU972" s="61"/>
      <c r="AV972" s="61"/>
      <c r="AW972" s="61"/>
      <c r="AX972" s="61"/>
      <c r="AY972" s="61"/>
      <c r="AZ972" s="58"/>
      <c r="BA972" s="59"/>
      <c r="BB972" s="59"/>
      <c r="BC972" s="59"/>
      <c r="BD972" s="59"/>
      <c r="BE972" s="62"/>
    </row>
    <row r="973" spans="2:57" ht="15.95" customHeight="1" x14ac:dyDescent="0.15">
      <c r="B973" s="50" t="str">
        <f t="shared" si="65"/>
        <v/>
      </c>
      <c r="C973" s="51"/>
      <c r="D973" s="52"/>
      <c r="E973" s="53"/>
      <c r="F973" s="53"/>
      <c r="G973" s="53"/>
      <c r="H973" s="53"/>
      <c r="I973" s="54"/>
      <c r="J973" s="55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7"/>
      <c r="X973" s="58"/>
      <c r="Y973" s="59"/>
      <c r="Z973" s="59"/>
      <c r="AA973" s="59"/>
      <c r="AB973" s="59"/>
      <c r="AC973" s="59"/>
      <c r="AD973" s="58"/>
      <c r="AE973" s="59"/>
      <c r="AF973" s="59"/>
      <c r="AG973" s="59"/>
      <c r="AH973" s="59"/>
      <c r="AI973" s="58"/>
      <c r="AJ973" s="59"/>
      <c r="AK973" s="59"/>
      <c r="AL973" s="59"/>
      <c r="AM973" s="58"/>
      <c r="AN973" s="59"/>
      <c r="AO973" s="59"/>
      <c r="AP973" s="58"/>
      <c r="AQ973" s="59"/>
      <c r="AR973" s="59"/>
      <c r="AS973" s="59"/>
      <c r="AT973" s="60"/>
      <c r="AU973" s="61"/>
      <c r="AV973" s="61"/>
      <c r="AW973" s="61"/>
      <c r="AX973" s="61"/>
      <c r="AY973" s="61"/>
      <c r="AZ973" s="58"/>
      <c r="BA973" s="59"/>
      <c r="BB973" s="59"/>
      <c r="BC973" s="59"/>
      <c r="BD973" s="59"/>
      <c r="BE973" s="62"/>
    </row>
    <row r="974" spans="2:57" ht="15.95" customHeight="1" x14ac:dyDescent="0.15">
      <c r="B974" s="50" t="str">
        <f t="shared" si="65"/>
        <v/>
      </c>
      <c r="C974" s="51"/>
      <c r="D974" s="52"/>
      <c r="E974" s="53"/>
      <c r="F974" s="53"/>
      <c r="G974" s="53"/>
      <c r="H974" s="53"/>
      <c r="I974" s="54"/>
      <c r="J974" s="55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7"/>
      <c r="X974" s="58"/>
      <c r="Y974" s="59"/>
      <c r="Z974" s="59"/>
      <c r="AA974" s="59"/>
      <c r="AB974" s="59"/>
      <c r="AC974" s="59"/>
      <c r="AD974" s="58"/>
      <c r="AE974" s="59"/>
      <c r="AF974" s="59"/>
      <c r="AG974" s="59"/>
      <c r="AH974" s="59"/>
      <c r="AI974" s="58"/>
      <c r="AJ974" s="59"/>
      <c r="AK974" s="59"/>
      <c r="AL974" s="59"/>
      <c r="AM974" s="58"/>
      <c r="AN974" s="59"/>
      <c r="AO974" s="59"/>
      <c r="AP974" s="58"/>
      <c r="AQ974" s="59"/>
      <c r="AR974" s="59"/>
      <c r="AS974" s="59"/>
      <c r="AT974" s="60"/>
      <c r="AU974" s="61"/>
      <c r="AV974" s="61"/>
      <c r="AW974" s="61"/>
      <c r="AX974" s="61"/>
      <c r="AY974" s="61"/>
      <c r="AZ974" s="58"/>
      <c r="BA974" s="59"/>
      <c r="BB974" s="59"/>
      <c r="BC974" s="59"/>
      <c r="BD974" s="59"/>
      <c r="BE974" s="62"/>
    </row>
    <row r="975" spans="2:57" ht="15.95" customHeight="1" x14ac:dyDescent="0.15">
      <c r="B975" s="50" t="str">
        <f t="shared" si="65"/>
        <v/>
      </c>
      <c r="C975" s="51"/>
      <c r="D975" s="52"/>
      <c r="E975" s="53"/>
      <c r="F975" s="53"/>
      <c r="G975" s="53"/>
      <c r="H975" s="53"/>
      <c r="I975" s="54"/>
      <c r="J975" s="55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7"/>
      <c r="X975" s="58"/>
      <c r="Y975" s="59"/>
      <c r="Z975" s="59"/>
      <c r="AA975" s="59"/>
      <c r="AB975" s="59"/>
      <c r="AC975" s="59"/>
      <c r="AD975" s="58"/>
      <c r="AE975" s="59"/>
      <c r="AF975" s="59"/>
      <c r="AG975" s="59"/>
      <c r="AH975" s="59"/>
      <c r="AI975" s="58"/>
      <c r="AJ975" s="59"/>
      <c r="AK975" s="59"/>
      <c r="AL975" s="59"/>
      <c r="AM975" s="58"/>
      <c r="AN975" s="59"/>
      <c r="AO975" s="59"/>
      <c r="AP975" s="58"/>
      <c r="AQ975" s="59"/>
      <c r="AR975" s="59"/>
      <c r="AS975" s="59"/>
      <c r="AT975" s="60"/>
      <c r="AU975" s="61"/>
      <c r="AV975" s="61"/>
      <c r="AW975" s="61"/>
      <c r="AX975" s="61"/>
      <c r="AY975" s="61"/>
      <c r="AZ975" s="58"/>
      <c r="BA975" s="59"/>
      <c r="BB975" s="59"/>
      <c r="BC975" s="59"/>
      <c r="BD975" s="59"/>
      <c r="BE975" s="62"/>
    </row>
    <row r="976" spans="2:57" ht="15.95" customHeight="1" x14ac:dyDescent="0.15">
      <c r="B976" s="50" t="str">
        <f t="shared" si="65"/>
        <v/>
      </c>
      <c r="C976" s="51"/>
      <c r="D976" s="52"/>
      <c r="E976" s="53"/>
      <c r="F976" s="53"/>
      <c r="G976" s="53"/>
      <c r="H976" s="53"/>
      <c r="I976" s="54"/>
      <c r="J976" s="55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7"/>
      <c r="X976" s="58"/>
      <c r="Y976" s="59"/>
      <c r="Z976" s="59"/>
      <c r="AA976" s="59"/>
      <c r="AB976" s="59"/>
      <c r="AC976" s="59"/>
      <c r="AD976" s="58"/>
      <c r="AE976" s="59"/>
      <c r="AF976" s="59"/>
      <c r="AG976" s="59"/>
      <c r="AH976" s="59"/>
      <c r="AI976" s="58"/>
      <c r="AJ976" s="59"/>
      <c r="AK976" s="59"/>
      <c r="AL976" s="59"/>
      <c r="AM976" s="58"/>
      <c r="AN976" s="59"/>
      <c r="AO976" s="59"/>
      <c r="AP976" s="58"/>
      <c r="AQ976" s="59"/>
      <c r="AR976" s="59"/>
      <c r="AS976" s="59"/>
      <c r="AT976" s="60"/>
      <c r="AU976" s="61"/>
      <c r="AV976" s="61"/>
      <c r="AW976" s="61"/>
      <c r="AX976" s="61"/>
      <c r="AY976" s="61"/>
      <c r="AZ976" s="58"/>
      <c r="BA976" s="59"/>
      <c r="BB976" s="59"/>
      <c r="BC976" s="59"/>
      <c r="BD976" s="59"/>
      <c r="BE976" s="62"/>
    </row>
    <row r="977" spans="2:57" ht="15.95" customHeight="1" x14ac:dyDescent="0.15">
      <c r="B977" s="50" t="str">
        <f t="shared" si="65"/>
        <v/>
      </c>
      <c r="C977" s="51"/>
      <c r="D977" s="52"/>
      <c r="E977" s="53"/>
      <c r="F977" s="53"/>
      <c r="G977" s="53"/>
      <c r="H977" s="53"/>
      <c r="I977" s="54"/>
      <c r="J977" s="55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7"/>
      <c r="X977" s="58"/>
      <c r="Y977" s="59"/>
      <c r="Z977" s="59"/>
      <c r="AA977" s="59"/>
      <c r="AB977" s="59"/>
      <c r="AC977" s="59"/>
      <c r="AD977" s="58"/>
      <c r="AE977" s="59"/>
      <c r="AF977" s="59"/>
      <c r="AG977" s="59"/>
      <c r="AH977" s="59"/>
      <c r="AI977" s="58"/>
      <c r="AJ977" s="59"/>
      <c r="AK977" s="59"/>
      <c r="AL977" s="59"/>
      <c r="AM977" s="58"/>
      <c r="AN977" s="59"/>
      <c r="AO977" s="59"/>
      <c r="AP977" s="58"/>
      <c r="AQ977" s="59"/>
      <c r="AR977" s="59"/>
      <c r="AS977" s="59"/>
      <c r="AT977" s="60"/>
      <c r="AU977" s="61"/>
      <c r="AV977" s="61"/>
      <c r="AW977" s="61"/>
      <c r="AX977" s="61"/>
      <c r="AY977" s="61"/>
      <c r="AZ977" s="58"/>
      <c r="BA977" s="59"/>
      <c r="BB977" s="59"/>
      <c r="BC977" s="59"/>
      <c r="BD977" s="59"/>
      <c r="BE977" s="62"/>
    </row>
    <row r="978" spans="2:57" ht="15.95" customHeight="1" x14ac:dyDescent="0.15">
      <c r="B978" s="50" t="str">
        <f t="shared" si="65"/>
        <v/>
      </c>
      <c r="C978" s="51"/>
      <c r="D978" s="52"/>
      <c r="E978" s="53"/>
      <c r="F978" s="53"/>
      <c r="G978" s="53"/>
      <c r="H978" s="53"/>
      <c r="I978" s="54"/>
      <c r="J978" s="55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7"/>
      <c r="X978" s="58"/>
      <c r="Y978" s="59"/>
      <c r="Z978" s="59"/>
      <c r="AA978" s="59"/>
      <c r="AB978" s="59"/>
      <c r="AC978" s="59"/>
      <c r="AD978" s="58"/>
      <c r="AE978" s="59"/>
      <c r="AF978" s="59"/>
      <c r="AG978" s="59"/>
      <c r="AH978" s="59"/>
      <c r="AI978" s="58"/>
      <c r="AJ978" s="59"/>
      <c r="AK978" s="59"/>
      <c r="AL978" s="59"/>
      <c r="AM978" s="58"/>
      <c r="AN978" s="59"/>
      <c r="AO978" s="59"/>
      <c r="AP978" s="58"/>
      <c r="AQ978" s="59"/>
      <c r="AR978" s="59"/>
      <c r="AS978" s="59"/>
      <c r="AT978" s="60"/>
      <c r="AU978" s="61"/>
      <c r="AV978" s="61"/>
      <c r="AW978" s="61"/>
      <c r="AX978" s="61"/>
      <c r="AY978" s="61"/>
      <c r="AZ978" s="58"/>
      <c r="BA978" s="59"/>
      <c r="BB978" s="59"/>
      <c r="BC978" s="59"/>
      <c r="BD978" s="59"/>
      <c r="BE978" s="62"/>
    </row>
    <row r="979" spans="2:57" ht="15.95" customHeight="1" x14ac:dyDescent="0.15">
      <c r="B979" s="50" t="str">
        <f t="shared" si="65"/>
        <v/>
      </c>
      <c r="C979" s="51"/>
      <c r="D979" s="52"/>
      <c r="E979" s="53"/>
      <c r="F979" s="53"/>
      <c r="G979" s="53"/>
      <c r="H979" s="53"/>
      <c r="I979" s="54"/>
      <c r="J979" s="55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7"/>
      <c r="X979" s="58"/>
      <c r="Y979" s="59"/>
      <c r="Z979" s="59"/>
      <c r="AA979" s="59"/>
      <c r="AB979" s="59"/>
      <c r="AC979" s="59"/>
      <c r="AD979" s="58"/>
      <c r="AE979" s="59"/>
      <c r="AF979" s="59"/>
      <c r="AG979" s="59"/>
      <c r="AH979" s="59"/>
      <c r="AI979" s="58"/>
      <c r="AJ979" s="59"/>
      <c r="AK979" s="59"/>
      <c r="AL979" s="59"/>
      <c r="AM979" s="58"/>
      <c r="AN979" s="59"/>
      <c r="AO979" s="59"/>
      <c r="AP979" s="58"/>
      <c r="AQ979" s="59"/>
      <c r="AR979" s="59"/>
      <c r="AS979" s="59"/>
      <c r="AT979" s="60"/>
      <c r="AU979" s="61"/>
      <c r="AV979" s="61"/>
      <c r="AW979" s="61"/>
      <c r="AX979" s="61"/>
      <c r="AY979" s="61"/>
      <c r="AZ979" s="58"/>
      <c r="BA979" s="59"/>
      <c r="BB979" s="59"/>
      <c r="BC979" s="59"/>
      <c r="BD979" s="59"/>
      <c r="BE979" s="62"/>
    </row>
    <row r="980" spans="2:57" ht="15.95" customHeight="1" x14ac:dyDescent="0.15">
      <c r="B980" s="50" t="str">
        <f t="shared" si="65"/>
        <v/>
      </c>
      <c r="C980" s="51"/>
      <c r="D980" s="52"/>
      <c r="E980" s="53"/>
      <c r="F980" s="53"/>
      <c r="G980" s="53"/>
      <c r="H980" s="53"/>
      <c r="I980" s="54"/>
      <c r="J980" s="55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7"/>
      <c r="X980" s="58"/>
      <c r="Y980" s="59"/>
      <c r="Z980" s="59"/>
      <c r="AA980" s="59"/>
      <c r="AB980" s="59"/>
      <c r="AC980" s="59"/>
      <c r="AD980" s="58"/>
      <c r="AE980" s="59"/>
      <c r="AF980" s="59"/>
      <c r="AG980" s="59"/>
      <c r="AH980" s="59"/>
      <c r="AI980" s="58"/>
      <c r="AJ980" s="59"/>
      <c r="AK980" s="59"/>
      <c r="AL980" s="59"/>
      <c r="AM980" s="58"/>
      <c r="AN980" s="59"/>
      <c r="AO980" s="59"/>
      <c r="AP980" s="58"/>
      <c r="AQ980" s="59"/>
      <c r="AR980" s="59"/>
      <c r="AS980" s="59"/>
      <c r="AT980" s="60"/>
      <c r="AU980" s="61"/>
      <c r="AV980" s="61"/>
      <c r="AW980" s="61"/>
      <c r="AX980" s="61"/>
      <c r="AY980" s="61"/>
      <c r="AZ980" s="58"/>
      <c r="BA980" s="59"/>
      <c r="BB980" s="59"/>
      <c r="BC980" s="59"/>
      <c r="BD980" s="59"/>
      <c r="BE980" s="62"/>
    </row>
    <row r="981" spans="2:57" ht="15.95" customHeight="1" x14ac:dyDescent="0.15">
      <c r="B981" s="50" t="str">
        <f t="shared" si="65"/>
        <v/>
      </c>
      <c r="C981" s="51"/>
      <c r="D981" s="52"/>
      <c r="E981" s="53"/>
      <c r="F981" s="53"/>
      <c r="G981" s="53"/>
      <c r="H981" s="53"/>
      <c r="I981" s="54"/>
      <c r="J981" s="55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7"/>
      <c r="X981" s="58"/>
      <c r="Y981" s="59"/>
      <c r="Z981" s="59"/>
      <c r="AA981" s="59"/>
      <c r="AB981" s="59"/>
      <c r="AC981" s="59"/>
      <c r="AD981" s="58"/>
      <c r="AE981" s="59"/>
      <c r="AF981" s="59"/>
      <c r="AG981" s="59"/>
      <c r="AH981" s="59"/>
      <c r="AI981" s="58"/>
      <c r="AJ981" s="59"/>
      <c r="AK981" s="59"/>
      <c r="AL981" s="59"/>
      <c r="AM981" s="58"/>
      <c r="AN981" s="59"/>
      <c r="AO981" s="59"/>
      <c r="AP981" s="58"/>
      <c r="AQ981" s="59"/>
      <c r="AR981" s="59"/>
      <c r="AS981" s="59"/>
      <c r="AT981" s="60"/>
      <c r="AU981" s="61"/>
      <c r="AV981" s="61"/>
      <c r="AW981" s="61"/>
      <c r="AX981" s="61"/>
      <c r="AY981" s="61"/>
      <c r="AZ981" s="58"/>
      <c r="BA981" s="59"/>
      <c r="BB981" s="59"/>
      <c r="BC981" s="59"/>
      <c r="BD981" s="59"/>
      <c r="BE981" s="62"/>
    </row>
    <row r="982" spans="2:57" ht="15.95" customHeight="1" x14ac:dyDescent="0.15">
      <c r="B982" s="50" t="str">
        <f t="shared" si="65"/>
        <v/>
      </c>
      <c r="C982" s="51"/>
      <c r="D982" s="52"/>
      <c r="E982" s="53"/>
      <c r="F982" s="53"/>
      <c r="G982" s="53"/>
      <c r="H982" s="53"/>
      <c r="I982" s="54"/>
      <c r="J982" s="55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7"/>
      <c r="X982" s="58"/>
      <c r="Y982" s="59"/>
      <c r="Z982" s="59"/>
      <c r="AA982" s="59"/>
      <c r="AB982" s="59"/>
      <c r="AC982" s="59"/>
      <c r="AD982" s="58"/>
      <c r="AE982" s="59"/>
      <c r="AF982" s="59"/>
      <c r="AG982" s="59"/>
      <c r="AH982" s="59"/>
      <c r="AI982" s="58"/>
      <c r="AJ982" s="59"/>
      <c r="AK982" s="59"/>
      <c r="AL982" s="59"/>
      <c r="AM982" s="58"/>
      <c r="AN982" s="59"/>
      <c r="AO982" s="59"/>
      <c r="AP982" s="58"/>
      <c r="AQ982" s="59"/>
      <c r="AR982" s="59"/>
      <c r="AS982" s="59"/>
      <c r="AT982" s="60"/>
      <c r="AU982" s="61"/>
      <c r="AV982" s="61"/>
      <c r="AW982" s="61"/>
      <c r="AX982" s="61"/>
      <c r="AY982" s="61"/>
      <c r="AZ982" s="58"/>
      <c r="BA982" s="59"/>
      <c r="BB982" s="59"/>
      <c r="BC982" s="59"/>
      <c r="BD982" s="59"/>
      <c r="BE982" s="62"/>
    </row>
    <row r="983" spans="2:57" ht="15.95" customHeight="1" x14ac:dyDescent="0.15">
      <c r="B983" s="50" t="str">
        <f t="shared" si="65"/>
        <v/>
      </c>
      <c r="C983" s="51"/>
      <c r="D983" s="52"/>
      <c r="E983" s="53"/>
      <c r="F983" s="53"/>
      <c r="G983" s="53"/>
      <c r="H983" s="53"/>
      <c r="I983" s="54"/>
      <c r="J983" s="55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7"/>
      <c r="X983" s="58"/>
      <c r="Y983" s="59"/>
      <c r="Z983" s="59"/>
      <c r="AA983" s="59"/>
      <c r="AB983" s="59"/>
      <c r="AC983" s="59"/>
      <c r="AD983" s="58"/>
      <c r="AE983" s="59"/>
      <c r="AF983" s="59"/>
      <c r="AG983" s="59"/>
      <c r="AH983" s="59"/>
      <c r="AI983" s="58"/>
      <c r="AJ983" s="59"/>
      <c r="AK983" s="59"/>
      <c r="AL983" s="59"/>
      <c r="AM983" s="58"/>
      <c r="AN983" s="59"/>
      <c r="AO983" s="59"/>
      <c r="AP983" s="58"/>
      <c r="AQ983" s="59"/>
      <c r="AR983" s="59"/>
      <c r="AS983" s="59"/>
      <c r="AT983" s="60"/>
      <c r="AU983" s="61"/>
      <c r="AV983" s="61"/>
      <c r="AW983" s="61"/>
      <c r="AX983" s="61"/>
      <c r="AY983" s="61"/>
      <c r="AZ983" s="58"/>
      <c r="BA983" s="59"/>
      <c r="BB983" s="59"/>
      <c r="BC983" s="59"/>
      <c r="BD983" s="59"/>
      <c r="BE983" s="62"/>
    </row>
    <row r="984" spans="2:57" ht="15.95" customHeight="1" x14ac:dyDescent="0.15">
      <c r="B984" s="50" t="str">
        <f t="shared" si="65"/>
        <v/>
      </c>
      <c r="C984" s="51"/>
      <c r="D984" s="52"/>
      <c r="E984" s="53"/>
      <c r="F984" s="53"/>
      <c r="G984" s="53"/>
      <c r="H984" s="53"/>
      <c r="I984" s="54"/>
      <c r="J984" s="55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7"/>
      <c r="X984" s="58"/>
      <c r="Y984" s="59"/>
      <c r="Z984" s="59"/>
      <c r="AA984" s="59"/>
      <c r="AB984" s="59"/>
      <c r="AC984" s="59"/>
      <c r="AD984" s="58"/>
      <c r="AE984" s="59"/>
      <c r="AF984" s="59"/>
      <c r="AG984" s="59"/>
      <c r="AH984" s="59"/>
      <c r="AI984" s="58"/>
      <c r="AJ984" s="59"/>
      <c r="AK984" s="59"/>
      <c r="AL984" s="59"/>
      <c r="AM984" s="58"/>
      <c r="AN984" s="59"/>
      <c r="AO984" s="59"/>
      <c r="AP984" s="58"/>
      <c r="AQ984" s="59"/>
      <c r="AR984" s="59"/>
      <c r="AS984" s="59"/>
      <c r="AT984" s="60"/>
      <c r="AU984" s="61"/>
      <c r="AV984" s="61"/>
      <c r="AW984" s="61"/>
      <c r="AX984" s="61"/>
      <c r="AY984" s="61"/>
      <c r="AZ984" s="58"/>
      <c r="BA984" s="59"/>
      <c r="BB984" s="59"/>
      <c r="BC984" s="59"/>
      <c r="BD984" s="59"/>
      <c r="BE984" s="62"/>
    </row>
    <row r="985" spans="2:57" ht="15.95" customHeight="1" x14ac:dyDescent="0.15">
      <c r="B985" s="50" t="str">
        <f t="shared" si="65"/>
        <v/>
      </c>
      <c r="C985" s="51"/>
      <c r="D985" s="52"/>
      <c r="E985" s="53"/>
      <c r="F985" s="53"/>
      <c r="G985" s="53"/>
      <c r="H985" s="53"/>
      <c r="I985" s="54"/>
      <c r="J985" s="55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7"/>
      <c r="X985" s="58"/>
      <c r="Y985" s="59"/>
      <c r="Z985" s="59"/>
      <c r="AA985" s="59"/>
      <c r="AB985" s="59"/>
      <c r="AC985" s="59"/>
      <c r="AD985" s="58"/>
      <c r="AE985" s="59"/>
      <c r="AF985" s="59"/>
      <c r="AG985" s="59"/>
      <c r="AH985" s="59"/>
      <c r="AI985" s="58"/>
      <c r="AJ985" s="59"/>
      <c r="AK985" s="59"/>
      <c r="AL985" s="59"/>
      <c r="AM985" s="58"/>
      <c r="AN985" s="59"/>
      <c r="AO985" s="59"/>
      <c r="AP985" s="58"/>
      <c r="AQ985" s="59"/>
      <c r="AR985" s="59"/>
      <c r="AS985" s="59"/>
      <c r="AT985" s="60"/>
      <c r="AU985" s="61"/>
      <c r="AV985" s="61"/>
      <c r="AW985" s="61"/>
      <c r="AX985" s="61"/>
      <c r="AY985" s="61"/>
      <c r="AZ985" s="58"/>
      <c r="BA985" s="59"/>
      <c r="BB985" s="59"/>
      <c r="BC985" s="59"/>
      <c r="BD985" s="59"/>
      <c r="BE985" s="62"/>
    </row>
    <row r="986" spans="2:57" ht="15.95" customHeight="1" x14ac:dyDescent="0.15">
      <c r="B986" s="50" t="str">
        <f t="shared" si="65"/>
        <v/>
      </c>
      <c r="C986" s="51"/>
      <c r="D986" s="52"/>
      <c r="E986" s="53"/>
      <c r="F986" s="53"/>
      <c r="G986" s="53"/>
      <c r="H986" s="53"/>
      <c r="I986" s="54"/>
      <c r="J986" s="55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7"/>
      <c r="X986" s="58"/>
      <c r="Y986" s="59"/>
      <c r="Z986" s="59"/>
      <c r="AA986" s="59"/>
      <c r="AB986" s="59"/>
      <c r="AC986" s="59"/>
      <c r="AD986" s="58"/>
      <c r="AE986" s="59"/>
      <c r="AF986" s="59"/>
      <c r="AG986" s="59"/>
      <c r="AH986" s="59"/>
      <c r="AI986" s="58"/>
      <c r="AJ986" s="59"/>
      <c r="AK986" s="59"/>
      <c r="AL986" s="59"/>
      <c r="AM986" s="58"/>
      <c r="AN986" s="59"/>
      <c r="AO986" s="59"/>
      <c r="AP986" s="58"/>
      <c r="AQ986" s="59"/>
      <c r="AR986" s="59"/>
      <c r="AS986" s="59"/>
      <c r="AT986" s="60"/>
      <c r="AU986" s="61"/>
      <c r="AV986" s="61"/>
      <c r="AW986" s="61"/>
      <c r="AX986" s="61"/>
      <c r="AY986" s="61"/>
      <c r="AZ986" s="58"/>
      <c r="BA986" s="59"/>
      <c r="BB986" s="59"/>
      <c r="BC986" s="59"/>
      <c r="BD986" s="59"/>
      <c r="BE986" s="62"/>
    </row>
    <row r="987" spans="2:57" ht="15.95" customHeight="1" x14ac:dyDescent="0.15">
      <c r="B987" s="50" t="str">
        <f t="shared" si="65"/>
        <v/>
      </c>
      <c r="C987" s="51"/>
      <c r="D987" s="52"/>
      <c r="E987" s="53"/>
      <c r="F987" s="53"/>
      <c r="G987" s="53"/>
      <c r="H987" s="53"/>
      <c r="I987" s="54"/>
      <c r="J987" s="55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7"/>
      <c r="X987" s="58"/>
      <c r="Y987" s="59"/>
      <c r="Z987" s="59"/>
      <c r="AA987" s="59"/>
      <c r="AB987" s="59"/>
      <c r="AC987" s="59"/>
      <c r="AD987" s="58"/>
      <c r="AE987" s="59"/>
      <c r="AF987" s="59"/>
      <c r="AG987" s="59"/>
      <c r="AH987" s="59"/>
      <c r="AI987" s="58"/>
      <c r="AJ987" s="59"/>
      <c r="AK987" s="59"/>
      <c r="AL987" s="59"/>
      <c r="AM987" s="58"/>
      <c r="AN987" s="59"/>
      <c r="AO987" s="59"/>
      <c r="AP987" s="58"/>
      <c r="AQ987" s="59"/>
      <c r="AR987" s="59"/>
      <c r="AS987" s="59"/>
      <c r="AT987" s="60"/>
      <c r="AU987" s="61"/>
      <c r="AV987" s="61"/>
      <c r="AW987" s="61"/>
      <c r="AX987" s="61"/>
      <c r="AY987" s="61"/>
      <c r="AZ987" s="58"/>
      <c r="BA987" s="59"/>
      <c r="BB987" s="59"/>
      <c r="BC987" s="59"/>
      <c r="BD987" s="59"/>
      <c r="BE987" s="62"/>
    </row>
    <row r="988" spans="2:57" ht="15.95" customHeight="1" x14ac:dyDescent="0.15">
      <c r="B988" s="50" t="str">
        <f t="shared" si="65"/>
        <v/>
      </c>
      <c r="C988" s="51"/>
      <c r="D988" s="52"/>
      <c r="E988" s="53"/>
      <c r="F988" s="53"/>
      <c r="G988" s="53"/>
      <c r="H988" s="53"/>
      <c r="I988" s="54"/>
      <c r="J988" s="55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7"/>
      <c r="X988" s="58"/>
      <c r="Y988" s="59"/>
      <c r="Z988" s="59"/>
      <c r="AA988" s="59"/>
      <c r="AB988" s="59"/>
      <c r="AC988" s="59"/>
      <c r="AD988" s="58"/>
      <c r="AE988" s="59"/>
      <c r="AF988" s="59"/>
      <c r="AG988" s="59"/>
      <c r="AH988" s="59"/>
      <c r="AI988" s="58"/>
      <c r="AJ988" s="59"/>
      <c r="AK988" s="59"/>
      <c r="AL988" s="59"/>
      <c r="AM988" s="58"/>
      <c r="AN988" s="59"/>
      <c r="AO988" s="59"/>
      <c r="AP988" s="58"/>
      <c r="AQ988" s="59"/>
      <c r="AR988" s="59"/>
      <c r="AS988" s="59"/>
      <c r="AT988" s="60"/>
      <c r="AU988" s="61"/>
      <c r="AV988" s="61"/>
      <c r="AW988" s="61"/>
      <c r="AX988" s="61"/>
      <c r="AY988" s="61"/>
      <c r="AZ988" s="58"/>
      <c r="BA988" s="59"/>
      <c r="BB988" s="59"/>
      <c r="BC988" s="59"/>
      <c r="BD988" s="59"/>
      <c r="BE988" s="62"/>
    </row>
    <row r="989" spans="2:57" ht="15.95" customHeight="1" x14ac:dyDescent="0.15">
      <c r="B989" s="50" t="str">
        <f t="shared" si="65"/>
        <v/>
      </c>
      <c r="C989" s="51"/>
      <c r="D989" s="52"/>
      <c r="E989" s="53"/>
      <c r="F989" s="53"/>
      <c r="G989" s="53"/>
      <c r="H989" s="53"/>
      <c r="I989" s="54"/>
      <c r="J989" s="55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7"/>
      <c r="X989" s="58"/>
      <c r="Y989" s="59"/>
      <c r="Z989" s="59"/>
      <c r="AA989" s="59"/>
      <c r="AB989" s="59"/>
      <c r="AC989" s="59"/>
      <c r="AD989" s="58"/>
      <c r="AE989" s="59"/>
      <c r="AF989" s="59"/>
      <c r="AG989" s="59"/>
      <c r="AH989" s="59"/>
      <c r="AI989" s="58"/>
      <c r="AJ989" s="59"/>
      <c r="AK989" s="59"/>
      <c r="AL989" s="59"/>
      <c r="AM989" s="58"/>
      <c r="AN989" s="59"/>
      <c r="AO989" s="59"/>
      <c r="AP989" s="58"/>
      <c r="AQ989" s="59"/>
      <c r="AR989" s="59"/>
      <c r="AS989" s="59"/>
      <c r="AT989" s="60"/>
      <c r="AU989" s="61"/>
      <c r="AV989" s="61"/>
      <c r="AW989" s="61"/>
      <c r="AX989" s="61"/>
      <c r="AY989" s="61"/>
      <c r="AZ989" s="58"/>
      <c r="BA989" s="59"/>
      <c r="BB989" s="59"/>
      <c r="BC989" s="59"/>
      <c r="BD989" s="59"/>
      <c r="BE989" s="62"/>
    </row>
    <row r="990" spans="2:57" ht="15.95" customHeight="1" x14ac:dyDescent="0.15">
      <c r="B990" s="50" t="str">
        <f t="shared" si="65"/>
        <v/>
      </c>
      <c r="C990" s="51"/>
      <c r="D990" s="52"/>
      <c r="E990" s="53"/>
      <c r="F990" s="53"/>
      <c r="G990" s="53"/>
      <c r="H990" s="53"/>
      <c r="I990" s="54"/>
      <c r="J990" s="55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7"/>
      <c r="X990" s="58"/>
      <c r="Y990" s="59"/>
      <c r="Z990" s="59"/>
      <c r="AA990" s="59"/>
      <c r="AB990" s="59"/>
      <c r="AC990" s="59"/>
      <c r="AD990" s="58"/>
      <c r="AE990" s="59"/>
      <c r="AF990" s="59"/>
      <c r="AG990" s="59"/>
      <c r="AH990" s="59"/>
      <c r="AI990" s="58"/>
      <c r="AJ990" s="59"/>
      <c r="AK990" s="59"/>
      <c r="AL990" s="59"/>
      <c r="AM990" s="58"/>
      <c r="AN990" s="59"/>
      <c r="AO990" s="59"/>
      <c r="AP990" s="58"/>
      <c r="AQ990" s="59"/>
      <c r="AR990" s="59"/>
      <c r="AS990" s="59"/>
      <c r="AT990" s="60"/>
      <c r="AU990" s="61"/>
      <c r="AV990" s="61"/>
      <c r="AW990" s="61"/>
      <c r="AX990" s="61"/>
      <c r="AY990" s="61"/>
      <c r="AZ990" s="58"/>
      <c r="BA990" s="59"/>
      <c r="BB990" s="59"/>
      <c r="BC990" s="59"/>
      <c r="BD990" s="59"/>
      <c r="BE990" s="62"/>
    </row>
    <row r="991" spans="2:57" ht="15.95" customHeight="1" x14ac:dyDescent="0.15">
      <c r="B991" s="50" t="str">
        <f t="shared" si="65"/>
        <v/>
      </c>
      <c r="C991" s="51"/>
      <c r="D991" s="52"/>
      <c r="E991" s="53"/>
      <c r="F991" s="53"/>
      <c r="G991" s="53"/>
      <c r="H991" s="53"/>
      <c r="I991" s="54"/>
      <c r="J991" s="55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7"/>
      <c r="X991" s="58"/>
      <c r="Y991" s="59"/>
      <c r="Z991" s="59"/>
      <c r="AA991" s="59"/>
      <c r="AB991" s="59"/>
      <c r="AC991" s="59"/>
      <c r="AD991" s="58"/>
      <c r="AE991" s="59"/>
      <c r="AF991" s="59"/>
      <c r="AG991" s="59"/>
      <c r="AH991" s="59"/>
      <c r="AI991" s="58"/>
      <c r="AJ991" s="59"/>
      <c r="AK991" s="59"/>
      <c r="AL991" s="59"/>
      <c r="AM991" s="58"/>
      <c r="AN991" s="59"/>
      <c r="AO991" s="59"/>
      <c r="AP991" s="58"/>
      <c r="AQ991" s="59"/>
      <c r="AR991" s="59"/>
      <c r="AS991" s="59"/>
      <c r="AT991" s="60"/>
      <c r="AU991" s="61"/>
      <c r="AV991" s="61"/>
      <c r="AW991" s="61"/>
      <c r="AX991" s="61"/>
      <c r="AY991" s="61"/>
      <c r="AZ991" s="58"/>
      <c r="BA991" s="59"/>
      <c r="BB991" s="59"/>
      <c r="BC991" s="59"/>
      <c r="BD991" s="59"/>
      <c r="BE991" s="62"/>
    </row>
    <row r="992" spans="2:57" ht="15.95" customHeight="1" x14ac:dyDescent="0.15">
      <c r="B992" s="50" t="str">
        <f t="shared" si="65"/>
        <v/>
      </c>
      <c r="C992" s="51"/>
      <c r="D992" s="52"/>
      <c r="E992" s="53"/>
      <c r="F992" s="53"/>
      <c r="G992" s="53"/>
      <c r="H992" s="53"/>
      <c r="I992" s="54"/>
      <c r="J992" s="55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7"/>
      <c r="X992" s="58"/>
      <c r="Y992" s="59"/>
      <c r="Z992" s="59"/>
      <c r="AA992" s="59"/>
      <c r="AB992" s="59"/>
      <c r="AC992" s="59"/>
      <c r="AD992" s="58"/>
      <c r="AE992" s="59"/>
      <c r="AF992" s="59"/>
      <c r="AG992" s="59"/>
      <c r="AH992" s="59"/>
      <c r="AI992" s="58"/>
      <c r="AJ992" s="59"/>
      <c r="AK992" s="59"/>
      <c r="AL992" s="59"/>
      <c r="AM992" s="58"/>
      <c r="AN992" s="59"/>
      <c r="AO992" s="59"/>
      <c r="AP992" s="58"/>
      <c r="AQ992" s="59"/>
      <c r="AR992" s="59"/>
      <c r="AS992" s="59"/>
      <c r="AT992" s="60"/>
      <c r="AU992" s="61"/>
      <c r="AV992" s="61"/>
      <c r="AW992" s="61"/>
      <c r="AX992" s="61"/>
      <c r="AY992" s="61"/>
      <c r="AZ992" s="58"/>
      <c r="BA992" s="59"/>
      <c r="BB992" s="59"/>
      <c r="BC992" s="59"/>
      <c r="BD992" s="59"/>
      <c r="BE992" s="62"/>
    </row>
    <row r="993" spans="2:57" ht="15.95" customHeight="1" x14ac:dyDescent="0.15">
      <c r="B993" s="50" t="str">
        <f t="shared" si="65"/>
        <v/>
      </c>
      <c r="C993" s="51"/>
      <c r="D993" s="52"/>
      <c r="E993" s="53"/>
      <c r="F993" s="53"/>
      <c r="G993" s="53"/>
      <c r="H993" s="53"/>
      <c r="I993" s="54"/>
      <c r="J993" s="55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7"/>
      <c r="X993" s="58"/>
      <c r="Y993" s="59"/>
      <c r="Z993" s="59"/>
      <c r="AA993" s="59"/>
      <c r="AB993" s="59"/>
      <c r="AC993" s="59"/>
      <c r="AD993" s="58"/>
      <c r="AE993" s="59"/>
      <c r="AF993" s="59"/>
      <c r="AG993" s="59"/>
      <c r="AH993" s="59"/>
      <c r="AI993" s="58"/>
      <c r="AJ993" s="59"/>
      <c r="AK993" s="59"/>
      <c r="AL993" s="59"/>
      <c r="AM993" s="58"/>
      <c r="AN993" s="59"/>
      <c r="AO993" s="59"/>
      <c r="AP993" s="58"/>
      <c r="AQ993" s="59"/>
      <c r="AR993" s="59"/>
      <c r="AS993" s="59"/>
      <c r="AT993" s="60"/>
      <c r="AU993" s="61"/>
      <c r="AV993" s="61"/>
      <c r="AW993" s="61"/>
      <c r="AX993" s="61"/>
      <c r="AY993" s="61"/>
      <c r="AZ993" s="58"/>
      <c r="BA993" s="59"/>
      <c r="BB993" s="59"/>
      <c r="BC993" s="59"/>
      <c r="BD993" s="59"/>
      <c r="BE993" s="62"/>
    </row>
    <row r="994" spans="2:57" ht="15.95" customHeight="1" x14ac:dyDescent="0.15">
      <c r="B994" s="50" t="str">
        <f t="shared" si="65"/>
        <v/>
      </c>
      <c r="C994" s="51"/>
      <c r="D994" s="52"/>
      <c r="E994" s="53"/>
      <c r="F994" s="53"/>
      <c r="G994" s="53"/>
      <c r="H994" s="53"/>
      <c r="I994" s="54"/>
      <c r="J994" s="55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7"/>
      <c r="X994" s="58"/>
      <c r="Y994" s="59"/>
      <c r="Z994" s="59"/>
      <c r="AA994" s="59"/>
      <c r="AB994" s="59"/>
      <c r="AC994" s="59"/>
      <c r="AD994" s="58"/>
      <c r="AE994" s="59"/>
      <c r="AF994" s="59"/>
      <c r="AG994" s="59"/>
      <c r="AH994" s="59"/>
      <c r="AI994" s="58"/>
      <c r="AJ994" s="59"/>
      <c r="AK994" s="59"/>
      <c r="AL994" s="59"/>
      <c r="AM994" s="58"/>
      <c r="AN994" s="59"/>
      <c r="AO994" s="59"/>
      <c r="AP994" s="58"/>
      <c r="AQ994" s="59"/>
      <c r="AR994" s="59"/>
      <c r="AS994" s="59"/>
      <c r="AT994" s="60"/>
      <c r="AU994" s="61"/>
      <c r="AV994" s="61"/>
      <c r="AW994" s="61"/>
      <c r="AX994" s="61"/>
      <c r="AY994" s="61"/>
      <c r="AZ994" s="58"/>
      <c r="BA994" s="59"/>
      <c r="BB994" s="59"/>
      <c r="BC994" s="59"/>
      <c r="BD994" s="59"/>
      <c r="BE994" s="62"/>
    </row>
    <row r="995" spans="2:57" ht="15.95" customHeight="1" x14ac:dyDescent="0.15">
      <c r="B995" s="50" t="str">
        <f t="shared" si="65"/>
        <v/>
      </c>
      <c r="C995" s="51"/>
      <c r="D995" s="52"/>
      <c r="E995" s="53"/>
      <c r="F995" s="53"/>
      <c r="G995" s="53"/>
      <c r="H995" s="53"/>
      <c r="I995" s="54"/>
      <c r="J995" s="55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7"/>
      <c r="X995" s="58"/>
      <c r="Y995" s="59"/>
      <c r="Z995" s="59"/>
      <c r="AA995" s="59"/>
      <c r="AB995" s="59"/>
      <c r="AC995" s="59"/>
      <c r="AD995" s="58"/>
      <c r="AE995" s="59"/>
      <c r="AF995" s="59"/>
      <c r="AG995" s="59"/>
      <c r="AH995" s="59"/>
      <c r="AI995" s="58"/>
      <c r="AJ995" s="59"/>
      <c r="AK995" s="59"/>
      <c r="AL995" s="59"/>
      <c r="AM995" s="58"/>
      <c r="AN995" s="59"/>
      <c r="AO995" s="59"/>
      <c r="AP995" s="58"/>
      <c r="AQ995" s="59"/>
      <c r="AR995" s="59"/>
      <c r="AS995" s="59"/>
      <c r="AT995" s="60"/>
      <c r="AU995" s="61"/>
      <c r="AV995" s="61"/>
      <c r="AW995" s="61"/>
      <c r="AX995" s="61"/>
      <c r="AY995" s="61"/>
      <c r="AZ995" s="58"/>
      <c r="BA995" s="59"/>
      <c r="BB995" s="59"/>
      <c r="BC995" s="59"/>
      <c r="BD995" s="59"/>
      <c r="BE995" s="62"/>
    </row>
    <row r="996" spans="2:57" ht="15.95" customHeight="1" x14ac:dyDescent="0.15">
      <c r="B996" s="50" t="str">
        <f t="shared" si="65"/>
        <v/>
      </c>
      <c r="C996" s="51"/>
      <c r="D996" s="52"/>
      <c r="E996" s="53"/>
      <c r="F996" s="53"/>
      <c r="G996" s="53"/>
      <c r="H996" s="53"/>
      <c r="I996" s="54"/>
      <c r="J996" s="55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7"/>
      <c r="X996" s="58"/>
      <c r="Y996" s="59"/>
      <c r="Z996" s="59"/>
      <c r="AA996" s="59"/>
      <c r="AB996" s="59"/>
      <c r="AC996" s="59"/>
      <c r="AD996" s="58"/>
      <c r="AE996" s="59"/>
      <c r="AF996" s="59"/>
      <c r="AG996" s="59"/>
      <c r="AH996" s="59"/>
      <c r="AI996" s="58"/>
      <c r="AJ996" s="59"/>
      <c r="AK996" s="59"/>
      <c r="AL996" s="59"/>
      <c r="AM996" s="58"/>
      <c r="AN996" s="59"/>
      <c r="AO996" s="59"/>
      <c r="AP996" s="58"/>
      <c r="AQ996" s="59"/>
      <c r="AR996" s="59"/>
      <c r="AS996" s="59"/>
      <c r="AT996" s="60"/>
      <c r="AU996" s="61"/>
      <c r="AV996" s="61"/>
      <c r="AW996" s="61"/>
      <c r="AX996" s="61"/>
      <c r="AY996" s="61"/>
      <c r="AZ996" s="58"/>
      <c r="BA996" s="59"/>
      <c r="BB996" s="59"/>
      <c r="BC996" s="59"/>
      <c r="BD996" s="59"/>
      <c r="BE996" s="62"/>
    </row>
    <row r="997" spans="2:57" ht="15.95" customHeight="1" x14ac:dyDescent="0.15">
      <c r="B997" s="50" t="str">
        <f t="shared" si="65"/>
        <v/>
      </c>
      <c r="C997" s="51"/>
      <c r="D997" s="52"/>
      <c r="E997" s="53"/>
      <c r="F997" s="53"/>
      <c r="G997" s="53"/>
      <c r="H997" s="53"/>
      <c r="I997" s="54"/>
      <c r="J997" s="55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7"/>
      <c r="X997" s="58"/>
      <c r="Y997" s="59"/>
      <c r="Z997" s="59"/>
      <c r="AA997" s="59"/>
      <c r="AB997" s="59"/>
      <c r="AC997" s="59"/>
      <c r="AD997" s="58"/>
      <c r="AE997" s="59"/>
      <c r="AF997" s="59"/>
      <c r="AG997" s="59"/>
      <c r="AH997" s="59"/>
      <c r="AI997" s="58"/>
      <c r="AJ997" s="59"/>
      <c r="AK997" s="59"/>
      <c r="AL997" s="59"/>
      <c r="AM997" s="58"/>
      <c r="AN997" s="59"/>
      <c r="AO997" s="59"/>
      <c r="AP997" s="58"/>
      <c r="AQ997" s="59"/>
      <c r="AR997" s="59"/>
      <c r="AS997" s="59"/>
      <c r="AT997" s="60"/>
      <c r="AU997" s="61"/>
      <c r="AV997" s="61"/>
      <c r="AW997" s="61"/>
      <c r="AX997" s="61"/>
      <c r="AY997" s="61"/>
      <c r="AZ997" s="58"/>
      <c r="BA997" s="59"/>
      <c r="BB997" s="59"/>
      <c r="BC997" s="59"/>
      <c r="BD997" s="59"/>
      <c r="BE997" s="62"/>
    </row>
    <row r="998" spans="2:57" ht="15.95" customHeight="1" x14ac:dyDescent="0.15">
      <c r="B998" s="50" t="str">
        <f t="shared" si="65"/>
        <v/>
      </c>
      <c r="C998" s="51"/>
      <c r="D998" s="52"/>
      <c r="E998" s="53"/>
      <c r="F998" s="53"/>
      <c r="G998" s="53"/>
      <c r="H998" s="53"/>
      <c r="I998" s="54"/>
      <c r="J998" s="55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7"/>
      <c r="X998" s="58"/>
      <c r="Y998" s="59"/>
      <c r="Z998" s="59"/>
      <c r="AA998" s="59"/>
      <c r="AB998" s="59"/>
      <c r="AC998" s="59"/>
      <c r="AD998" s="58"/>
      <c r="AE998" s="59"/>
      <c r="AF998" s="59"/>
      <c r="AG998" s="59"/>
      <c r="AH998" s="59"/>
      <c r="AI998" s="58"/>
      <c r="AJ998" s="59"/>
      <c r="AK998" s="59"/>
      <c r="AL998" s="59"/>
      <c r="AM998" s="58"/>
      <c r="AN998" s="59"/>
      <c r="AO998" s="59"/>
      <c r="AP998" s="58"/>
      <c r="AQ998" s="59"/>
      <c r="AR998" s="59"/>
      <c r="AS998" s="59"/>
      <c r="AT998" s="60"/>
      <c r="AU998" s="61"/>
      <c r="AV998" s="61"/>
      <c r="AW998" s="61"/>
      <c r="AX998" s="61"/>
      <c r="AY998" s="61"/>
      <c r="AZ998" s="58"/>
      <c r="BA998" s="59"/>
      <c r="BB998" s="59"/>
      <c r="BC998" s="59"/>
      <c r="BD998" s="59"/>
      <c r="BE998" s="62"/>
    </row>
    <row r="999" spans="2:57" ht="15.95" customHeight="1" x14ac:dyDescent="0.15">
      <c r="B999" s="50" t="str">
        <f t="shared" si="65"/>
        <v/>
      </c>
      <c r="C999" s="51"/>
      <c r="D999" s="52"/>
      <c r="E999" s="53"/>
      <c r="F999" s="53"/>
      <c r="G999" s="53"/>
      <c r="H999" s="53"/>
      <c r="I999" s="54"/>
      <c r="J999" s="55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7"/>
      <c r="X999" s="58"/>
      <c r="Y999" s="59"/>
      <c r="Z999" s="59"/>
      <c r="AA999" s="59"/>
      <c r="AB999" s="59"/>
      <c r="AC999" s="59"/>
      <c r="AD999" s="58"/>
      <c r="AE999" s="59"/>
      <c r="AF999" s="59"/>
      <c r="AG999" s="59"/>
      <c r="AH999" s="59"/>
      <c r="AI999" s="58"/>
      <c r="AJ999" s="59"/>
      <c r="AK999" s="59"/>
      <c r="AL999" s="59"/>
      <c r="AM999" s="58"/>
      <c r="AN999" s="59"/>
      <c r="AO999" s="59"/>
      <c r="AP999" s="58"/>
      <c r="AQ999" s="59"/>
      <c r="AR999" s="59"/>
      <c r="AS999" s="59"/>
      <c r="AT999" s="60"/>
      <c r="AU999" s="61"/>
      <c r="AV999" s="61"/>
      <c r="AW999" s="61"/>
      <c r="AX999" s="61"/>
      <c r="AY999" s="61"/>
      <c r="AZ999" s="58"/>
      <c r="BA999" s="59"/>
      <c r="BB999" s="59"/>
      <c r="BC999" s="59"/>
      <c r="BD999" s="59"/>
      <c r="BE999" s="62"/>
    </row>
    <row r="1000" spans="2:57" ht="15.95" customHeight="1" x14ac:dyDescent="0.15">
      <c r="B1000" s="50" t="str">
        <f t="shared" si="65"/>
        <v/>
      </c>
      <c r="C1000" s="51"/>
    </row>
    <row r="1001" spans="2:57" ht="15.95" customHeight="1" x14ac:dyDescent="0.15">
      <c r="B1001" s="50" t="str">
        <f t="shared" si="65"/>
        <v/>
      </c>
      <c r="C1001" s="51"/>
    </row>
    <row r="1002" spans="2:57" ht="15.95" customHeight="1" x14ac:dyDescent="0.15">
      <c r="B1002" s="50" t="str">
        <f t="shared" si="65"/>
        <v/>
      </c>
      <c r="C1002" s="51"/>
    </row>
  </sheetData>
  <sheetProtection formatCells="0" insertHyperlinks="0" sort="0" autoFilter="0" pivotTables="0"/>
  <mergeCells count="9962">
    <mergeCell ref="AP980:AS980"/>
    <mergeCell ref="AM62:AO62"/>
    <mergeCell ref="AP62:AS62"/>
    <mergeCell ref="AT62:AY62"/>
    <mergeCell ref="AM990:AO990"/>
    <mergeCell ref="X998:AC998"/>
    <mergeCell ref="AD998:AH998"/>
    <mergeCell ref="AI998:AL998"/>
    <mergeCell ref="AM998:AO998"/>
    <mergeCell ref="AP998:AS998"/>
    <mergeCell ref="AT998:AY998"/>
    <mergeCell ref="AT980:AY980"/>
    <mergeCell ref="D976:I976"/>
    <mergeCell ref="J976:W976"/>
    <mergeCell ref="X976:AC976"/>
    <mergeCell ref="J997:W997"/>
    <mergeCell ref="X997:AC997"/>
    <mergeCell ref="AD997:AH997"/>
    <mergeCell ref="AI997:AL997"/>
    <mergeCell ref="AM997:AO997"/>
    <mergeCell ref="AP997:AS997"/>
    <mergeCell ref="AT997:AY997"/>
    <mergeCell ref="AP993:AS993"/>
    <mergeCell ref="AT993:AY993"/>
    <mergeCell ref="D987:I987"/>
    <mergeCell ref="J987:W987"/>
    <mergeCell ref="D994:I994"/>
    <mergeCell ref="J994:W994"/>
    <mergeCell ref="X994:AC994"/>
    <mergeCell ref="AD994:AH994"/>
    <mergeCell ref="AI994:AL994"/>
    <mergeCell ref="AM994:AO994"/>
    <mergeCell ref="AI60:AL60"/>
    <mergeCell ref="D984:I984"/>
    <mergeCell ref="J984:W984"/>
    <mergeCell ref="X984:AC984"/>
    <mergeCell ref="AD984:AH984"/>
    <mergeCell ref="AI984:AL984"/>
    <mergeCell ref="B996:C996"/>
    <mergeCell ref="D993:I993"/>
    <mergeCell ref="J993:W993"/>
    <mergeCell ref="X993:AC993"/>
    <mergeCell ref="AD993:AH993"/>
    <mergeCell ref="AI993:AL993"/>
    <mergeCell ref="AM993:AO993"/>
    <mergeCell ref="D980:I980"/>
    <mergeCell ref="J980:W980"/>
    <mergeCell ref="X980:AC980"/>
    <mergeCell ref="AD980:AH980"/>
    <mergeCell ref="AI980:AL980"/>
    <mergeCell ref="AM980:AO980"/>
    <mergeCell ref="D995:I995"/>
    <mergeCell ref="J995:W995"/>
    <mergeCell ref="X995:AC995"/>
    <mergeCell ref="AD995:AH995"/>
    <mergeCell ref="AI995:AL995"/>
    <mergeCell ref="AM995:AO995"/>
    <mergeCell ref="AM989:AO989"/>
    <mergeCell ref="AM987:AO987"/>
    <mergeCell ref="B986:C986"/>
    <mergeCell ref="D983:I983"/>
    <mergeCell ref="J983:W983"/>
    <mergeCell ref="X983:AC983"/>
    <mergeCell ref="AD983:AH983"/>
    <mergeCell ref="B1002:C1002"/>
    <mergeCell ref="D999:I999"/>
    <mergeCell ref="J999:W999"/>
    <mergeCell ref="X999:AC999"/>
    <mergeCell ref="AD999:AH999"/>
    <mergeCell ref="AI999:AL999"/>
    <mergeCell ref="AM999:AO999"/>
    <mergeCell ref="AP999:AS999"/>
    <mergeCell ref="AT999:AY999"/>
    <mergeCell ref="AZ999:BE999"/>
    <mergeCell ref="B999:C999"/>
    <mergeCell ref="D996:I996"/>
    <mergeCell ref="J996:W996"/>
    <mergeCell ref="X996:AC996"/>
    <mergeCell ref="AD996:AH996"/>
    <mergeCell ref="AI996:AL996"/>
    <mergeCell ref="AM996:AO996"/>
    <mergeCell ref="AP996:AS996"/>
    <mergeCell ref="AT996:AY996"/>
    <mergeCell ref="AZ996:BE996"/>
    <mergeCell ref="B1000:C1000"/>
    <mergeCell ref="D997:I997"/>
    <mergeCell ref="AZ997:BE997"/>
    <mergeCell ref="B1001:C1001"/>
    <mergeCell ref="D998:I998"/>
    <mergeCell ref="B997:C997"/>
    <mergeCell ref="B998:C998"/>
    <mergeCell ref="AZ998:BE998"/>
    <mergeCell ref="J998:W998"/>
    <mergeCell ref="AP994:AS994"/>
    <mergeCell ref="AT994:AY994"/>
    <mergeCell ref="AP995:AS995"/>
    <mergeCell ref="AT995:AY995"/>
    <mergeCell ref="AP990:AS990"/>
    <mergeCell ref="AT990:AY990"/>
    <mergeCell ref="AZ990:BE990"/>
    <mergeCell ref="B994:C994"/>
    <mergeCell ref="D991:I991"/>
    <mergeCell ref="J991:W991"/>
    <mergeCell ref="X991:AC991"/>
    <mergeCell ref="AD991:AH991"/>
    <mergeCell ref="AI991:AL991"/>
    <mergeCell ref="AM991:AO991"/>
    <mergeCell ref="AP991:AS991"/>
    <mergeCell ref="AT991:AY991"/>
    <mergeCell ref="AZ991:BE991"/>
    <mergeCell ref="B991:C991"/>
    <mergeCell ref="J988:W988"/>
    <mergeCell ref="X988:AC988"/>
    <mergeCell ref="AD988:AH988"/>
    <mergeCell ref="AI988:AL988"/>
    <mergeCell ref="B992:C992"/>
    <mergeCell ref="D989:I989"/>
    <mergeCell ref="J989:W989"/>
    <mergeCell ref="X989:AC989"/>
    <mergeCell ref="AD989:AH989"/>
    <mergeCell ref="AI989:AL989"/>
    <mergeCell ref="AP989:AS989"/>
    <mergeCell ref="AT989:AY989"/>
    <mergeCell ref="AZ994:BE994"/>
    <mergeCell ref="AZ995:BE995"/>
    <mergeCell ref="B995:C995"/>
    <mergeCell ref="D992:I992"/>
    <mergeCell ref="J992:W992"/>
    <mergeCell ref="X992:AC992"/>
    <mergeCell ref="AD992:AH992"/>
    <mergeCell ref="AI992:AL992"/>
    <mergeCell ref="AM992:AO992"/>
    <mergeCell ref="AP992:AS992"/>
    <mergeCell ref="AT992:AY992"/>
    <mergeCell ref="AZ992:BE992"/>
    <mergeCell ref="B990:C990"/>
    <mergeCell ref="AZ993:BE993"/>
    <mergeCell ref="B993:C993"/>
    <mergeCell ref="D990:I990"/>
    <mergeCell ref="J990:W990"/>
    <mergeCell ref="X990:AC990"/>
    <mergeCell ref="AD990:AH990"/>
    <mergeCell ref="AI990:AL990"/>
    <mergeCell ref="AI983:AL983"/>
    <mergeCell ref="AM983:AO983"/>
    <mergeCell ref="AP983:AS983"/>
    <mergeCell ref="AT983:AY983"/>
    <mergeCell ref="AZ983:BE983"/>
    <mergeCell ref="B983:C983"/>
    <mergeCell ref="AZ989:BE989"/>
    <mergeCell ref="B989:C989"/>
    <mergeCell ref="D986:I986"/>
    <mergeCell ref="J986:W986"/>
    <mergeCell ref="X986:AC986"/>
    <mergeCell ref="AD986:AH986"/>
    <mergeCell ref="AI986:AL986"/>
    <mergeCell ref="AM986:AO986"/>
    <mergeCell ref="AP986:AS986"/>
    <mergeCell ref="AT986:AY986"/>
    <mergeCell ref="AZ986:BE986"/>
    <mergeCell ref="AM988:AO988"/>
    <mergeCell ref="AP988:AS988"/>
    <mergeCell ref="AT988:AY988"/>
    <mergeCell ref="AZ988:BE988"/>
    <mergeCell ref="AM984:AO984"/>
    <mergeCell ref="AP984:AS984"/>
    <mergeCell ref="AT984:AY984"/>
    <mergeCell ref="X987:AC987"/>
    <mergeCell ref="AD987:AH987"/>
    <mergeCell ref="AI987:AL987"/>
    <mergeCell ref="AP987:AS987"/>
    <mergeCell ref="AT987:AY987"/>
    <mergeCell ref="AZ987:BE987"/>
    <mergeCell ref="B987:C987"/>
    <mergeCell ref="D988:I988"/>
    <mergeCell ref="B982:C982"/>
    <mergeCell ref="D979:I979"/>
    <mergeCell ref="J979:W979"/>
    <mergeCell ref="X979:AC979"/>
    <mergeCell ref="AD979:AH979"/>
    <mergeCell ref="AI979:AL979"/>
    <mergeCell ref="AM979:AO979"/>
    <mergeCell ref="AP979:AS979"/>
    <mergeCell ref="AT979:AY979"/>
    <mergeCell ref="AZ979:BE979"/>
    <mergeCell ref="B979:C979"/>
    <mergeCell ref="AZ984:BE984"/>
    <mergeCell ref="B988:C988"/>
    <mergeCell ref="D985:I985"/>
    <mergeCell ref="J985:W985"/>
    <mergeCell ref="X985:AC985"/>
    <mergeCell ref="AD985:AH985"/>
    <mergeCell ref="AI985:AL985"/>
    <mergeCell ref="AM985:AO985"/>
    <mergeCell ref="AP985:AS985"/>
    <mergeCell ref="AT985:AY985"/>
    <mergeCell ref="AZ985:BE985"/>
    <mergeCell ref="B985:C985"/>
    <mergeCell ref="D982:I982"/>
    <mergeCell ref="J982:W982"/>
    <mergeCell ref="X982:AC982"/>
    <mergeCell ref="AD982:AH982"/>
    <mergeCell ref="AI982:AL982"/>
    <mergeCell ref="AM982:AO982"/>
    <mergeCell ref="AP982:AS982"/>
    <mergeCell ref="AT982:AY982"/>
    <mergeCell ref="AZ982:BE982"/>
    <mergeCell ref="B980:C980"/>
    <mergeCell ref="D977:I977"/>
    <mergeCell ref="J977:W977"/>
    <mergeCell ref="X977:AC977"/>
    <mergeCell ref="AD977:AH977"/>
    <mergeCell ref="AI977:AL977"/>
    <mergeCell ref="AM977:AO977"/>
    <mergeCell ref="AP977:AS977"/>
    <mergeCell ref="AT977:AY977"/>
    <mergeCell ref="AZ977:BE977"/>
    <mergeCell ref="B977:C977"/>
    <mergeCell ref="AZ980:BE980"/>
    <mergeCell ref="B984:C984"/>
    <mergeCell ref="D981:I981"/>
    <mergeCell ref="J981:W981"/>
    <mergeCell ref="X981:AC981"/>
    <mergeCell ref="AD981:AH981"/>
    <mergeCell ref="AI981:AL981"/>
    <mergeCell ref="AM981:AO981"/>
    <mergeCell ref="AP981:AS981"/>
    <mergeCell ref="AT981:AY981"/>
    <mergeCell ref="AZ981:BE981"/>
    <mergeCell ref="B981:C981"/>
    <mergeCell ref="D978:I978"/>
    <mergeCell ref="J978:W978"/>
    <mergeCell ref="X978:AC978"/>
    <mergeCell ref="AD978:AH978"/>
    <mergeCell ref="AI978:AL978"/>
    <mergeCell ref="AM978:AO978"/>
    <mergeCell ref="AP978:AS978"/>
    <mergeCell ref="AT978:AY978"/>
    <mergeCell ref="AZ978:BE978"/>
    <mergeCell ref="D974:I974"/>
    <mergeCell ref="J974:W974"/>
    <mergeCell ref="X974:AC974"/>
    <mergeCell ref="AD974:AH974"/>
    <mergeCell ref="AI974:AL974"/>
    <mergeCell ref="AM974:AO974"/>
    <mergeCell ref="AP974:AS974"/>
    <mergeCell ref="AT974:AY974"/>
    <mergeCell ref="AZ974:BE974"/>
    <mergeCell ref="B974:C974"/>
    <mergeCell ref="B978:C978"/>
    <mergeCell ref="D975:I975"/>
    <mergeCell ref="J975:W975"/>
    <mergeCell ref="X975:AC975"/>
    <mergeCell ref="AD975:AH975"/>
    <mergeCell ref="AI975:AL975"/>
    <mergeCell ref="AM975:AO975"/>
    <mergeCell ref="AP975:AS975"/>
    <mergeCell ref="AT975:AY975"/>
    <mergeCell ref="AZ975:BE975"/>
    <mergeCell ref="B975:C975"/>
    <mergeCell ref="AD976:AH976"/>
    <mergeCell ref="AI976:AL976"/>
    <mergeCell ref="AM976:AO976"/>
    <mergeCell ref="AP976:AS976"/>
    <mergeCell ref="AT976:AY976"/>
    <mergeCell ref="AZ976:BE976"/>
    <mergeCell ref="B976:C976"/>
    <mergeCell ref="D972:I972"/>
    <mergeCell ref="J972:W972"/>
    <mergeCell ref="X972:AC972"/>
    <mergeCell ref="AD972:AH972"/>
    <mergeCell ref="AI972:AL972"/>
    <mergeCell ref="AM972:AO972"/>
    <mergeCell ref="AP972:AS972"/>
    <mergeCell ref="AT972:AY972"/>
    <mergeCell ref="AZ972:BE972"/>
    <mergeCell ref="B972:C972"/>
    <mergeCell ref="D973:I973"/>
    <mergeCell ref="J973:W973"/>
    <mergeCell ref="X973:AC973"/>
    <mergeCell ref="AD973:AH973"/>
    <mergeCell ref="AI973:AL973"/>
    <mergeCell ref="AM973:AO973"/>
    <mergeCell ref="AP973:AS973"/>
    <mergeCell ref="AT973:AY973"/>
    <mergeCell ref="AZ973:BE973"/>
    <mergeCell ref="B973:C973"/>
    <mergeCell ref="D970:I970"/>
    <mergeCell ref="J970:W970"/>
    <mergeCell ref="X970:AC970"/>
    <mergeCell ref="AD970:AH970"/>
    <mergeCell ref="AI970:AL970"/>
    <mergeCell ref="AM970:AO970"/>
    <mergeCell ref="AP970:AS970"/>
    <mergeCell ref="AT970:AY970"/>
    <mergeCell ref="AZ970:BE970"/>
    <mergeCell ref="B970:C970"/>
    <mergeCell ref="D971:I971"/>
    <mergeCell ref="J971:W971"/>
    <mergeCell ref="X971:AC971"/>
    <mergeCell ref="AD971:AH971"/>
    <mergeCell ref="AI971:AL971"/>
    <mergeCell ref="AM971:AO971"/>
    <mergeCell ref="AP971:AS971"/>
    <mergeCell ref="AT971:AY971"/>
    <mergeCell ref="AZ971:BE971"/>
    <mergeCell ref="B971:C971"/>
    <mergeCell ref="D968:I968"/>
    <mergeCell ref="J968:W968"/>
    <mergeCell ref="X968:AC968"/>
    <mergeCell ref="AD968:AH968"/>
    <mergeCell ref="AI968:AL968"/>
    <mergeCell ref="AM968:AO968"/>
    <mergeCell ref="AP968:AS968"/>
    <mergeCell ref="AT968:AY968"/>
    <mergeCell ref="AZ968:BE968"/>
    <mergeCell ref="B968:C968"/>
    <mergeCell ref="D969:I969"/>
    <mergeCell ref="J969:W969"/>
    <mergeCell ref="X969:AC969"/>
    <mergeCell ref="AD969:AH969"/>
    <mergeCell ref="AI969:AL969"/>
    <mergeCell ref="AM969:AO969"/>
    <mergeCell ref="AP969:AS969"/>
    <mergeCell ref="AT969:AY969"/>
    <mergeCell ref="AZ969:BE969"/>
    <mergeCell ref="B969:C969"/>
    <mergeCell ref="D966:I966"/>
    <mergeCell ref="J966:W966"/>
    <mergeCell ref="X966:AC966"/>
    <mergeCell ref="AD966:AH966"/>
    <mergeCell ref="AI966:AL966"/>
    <mergeCell ref="AM966:AO966"/>
    <mergeCell ref="AP966:AS966"/>
    <mergeCell ref="AT966:AY966"/>
    <mergeCell ref="AZ966:BE966"/>
    <mergeCell ref="B966:C966"/>
    <mergeCell ref="D967:I967"/>
    <mergeCell ref="J967:W967"/>
    <mergeCell ref="X967:AC967"/>
    <mergeCell ref="AD967:AH967"/>
    <mergeCell ref="AI967:AL967"/>
    <mergeCell ref="AM967:AO967"/>
    <mergeCell ref="AP967:AS967"/>
    <mergeCell ref="AT967:AY967"/>
    <mergeCell ref="AZ967:BE967"/>
    <mergeCell ref="B967:C967"/>
    <mergeCell ref="D964:I964"/>
    <mergeCell ref="J964:W964"/>
    <mergeCell ref="X964:AC964"/>
    <mergeCell ref="AD964:AH964"/>
    <mergeCell ref="AI964:AL964"/>
    <mergeCell ref="AM964:AO964"/>
    <mergeCell ref="AP964:AS964"/>
    <mergeCell ref="AT964:AY964"/>
    <mergeCell ref="AZ964:BE964"/>
    <mergeCell ref="B964:C964"/>
    <mergeCell ref="D965:I965"/>
    <mergeCell ref="J965:W965"/>
    <mergeCell ref="X965:AC965"/>
    <mergeCell ref="AD965:AH965"/>
    <mergeCell ref="AI965:AL965"/>
    <mergeCell ref="AM965:AO965"/>
    <mergeCell ref="AP965:AS965"/>
    <mergeCell ref="AT965:AY965"/>
    <mergeCell ref="AZ965:BE965"/>
    <mergeCell ref="B965:C965"/>
    <mergeCell ref="D962:I962"/>
    <mergeCell ref="J962:W962"/>
    <mergeCell ref="X962:AC962"/>
    <mergeCell ref="AD962:AH962"/>
    <mergeCell ref="AI962:AL962"/>
    <mergeCell ref="AM962:AO962"/>
    <mergeCell ref="AP962:AS962"/>
    <mergeCell ref="AT962:AY962"/>
    <mergeCell ref="AZ962:BE962"/>
    <mergeCell ref="B962:C962"/>
    <mergeCell ref="D963:I963"/>
    <mergeCell ref="J963:W963"/>
    <mergeCell ref="X963:AC963"/>
    <mergeCell ref="AD963:AH963"/>
    <mergeCell ref="AI963:AL963"/>
    <mergeCell ref="AM963:AO963"/>
    <mergeCell ref="AP963:AS963"/>
    <mergeCell ref="AT963:AY963"/>
    <mergeCell ref="AZ963:BE963"/>
    <mergeCell ref="B963:C963"/>
    <mergeCell ref="D960:I960"/>
    <mergeCell ref="J960:W960"/>
    <mergeCell ref="X960:AC960"/>
    <mergeCell ref="AD960:AH960"/>
    <mergeCell ref="AI960:AL960"/>
    <mergeCell ref="AM960:AO960"/>
    <mergeCell ref="AP960:AS960"/>
    <mergeCell ref="AT960:AY960"/>
    <mergeCell ref="AZ960:BE960"/>
    <mergeCell ref="B960:C960"/>
    <mergeCell ref="D961:I961"/>
    <mergeCell ref="J961:W961"/>
    <mergeCell ref="X961:AC961"/>
    <mergeCell ref="AD961:AH961"/>
    <mergeCell ref="AI961:AL961"/>
    <mergeCell ref="AM961:AO961"/>
    <mergeCell ref="AP961:AS961"/>
    <mergeCell ref="AT961:AY961"/>
    <mergeCell ref="AZ961:BE961"/>
    <mergeCell ref="B961:C961"/>
    <mergeCell ref="D958:I958"/>
    <mergeCell ref="J958:W958"/>
    <mergeCell ref="X958:AC958"/>
    <mergeCell ref="AD958:AH958"/>
    <mergeCell ref="AI958:AL958"/>
    <mergeCell ref="AM958:AO958"/>
    <mergeCell ref="AP958:AS958"/>
    <mergeCell ref="AT958:AY958"/>
    <mergeCell ref="AZ958:BE958"/>
    <mergeCell ref="B958:C958"/>
    <mergeCell ref="D959:I959"/>
    <mergeCell ref="J959:W959"/>
    <mergeCell ref="X959:AC959"/>
    <mergeCell ref="AD959:AH959"/>
    <mergeCell ref="AI959:AL959"/>
    <mergeCell ref="AM959:AO959"/>
    <mergeCell ref="AP959:AS959"/>
    <mergeCell ref="AT959:AY959"/>
    <mergeCell ref="AZ959:BE959"/>
    <mergeCell ref="B959:C959"/>
    <mergeCell ref="D956:I956"/>
    <mergeCell ref="J956:W956"/>
    <mergeCell ref="X956:AC956"/>
    <mergeCell ref="AD956:AH956"/>
    <mergeCell ref="AI956:AL956"/>
    <mergeCell ref="AM956:AO956"/>
    <mergeCell ref="AP956:AS956"/>
    <mergeCell ref="AT956:AY956"/>
    <mergeCell ref="AZ956:BE956"/>
    <mergeCell ref="B956:C956"/>
    <mergeCell ref="D957:I957"/>
    <mergeCell ref="J957:W957"/>
    <mergeCell ref="X957:AC957"/>
    <mergeCell ref="AD957:AH957"/>
    <mergeCell ref="AI957:AL957"/>
    <mergeCell ref="AM957:AO957"/>
    <mergeCell ref="AP957:AS957"/>
    <mergeCell ref="AT957:AY957"/>
    <mergeCell ref="AZ957:BE957"/>
    <mergeCell ref="B957:C957"/>
    <mergeCell ref="D954:I954"/>
    <mergeCell ref="J954:W954"/>
    <mergeCell ref="X954:AC954"/>
    <mergeCell ref="AD954:AH954"/>
    <mergeCell ref="AI954:AL954"/>
    <mergeCell ref="AM954:AO954"/>
    <mergeCell ref="AP954:AS954"/>
    <mergeCell ref="AT954:AY954"/>
    <mergeCell ref="AZ954:BE954"/>
    <mergeCell ref="B954:C954"/>
    <mergeCell ref="D955:I955"/>
    <mergeCell ref="J955:W955"/>
    <mergeCell ref="X955:AC955"/>
    <mergeCell ref="AD955:AH955"/>
    <mergeCell ref="AI955:AL955"/>
    <mergeCell ref="AM955:AO955"/>
    <mergeCell ref="AP955:AS955"/>
    <mergeCell ref="AT955:AY955"/>
    <mergeCell ref="AZ955:BE955"/>
    <mergeCell ref="B955:C955"/>
    <mergeCell ref="D952:I952"/>
    <mergeCell ref="J952:W952"/>
    <mergeCell ref="X952:AC952"/>
    <mergeCell ref="AD952:AH952"/>
    <mergeCell ref="AI952:AL952"/>
    <mergeCell ref="AM952:AO952"/>
    <mergeCell ref="AP952:AS952"/>
    <mergeCell ref="AT952:AY952"/>
    <mergeCell ref="AZ952:BE952"/>
    <mergeCell ref="B952:C952"/>
    <mergeCell ref="D953:I953"/>
    <mergeCell ref="J953:W953"/>
    <mergeCell ref="X953:AC953"/>
    <mergeCell ref="AD953:AH953"/>
    <mergeCell ref="AI953:AL953"/>
    <mergeCell ref="AM953:AO953"/>
    <mergeCell ref="AP953:AS953"/>
    <mergeCell ref="AT953:AY953"/>
    <mergeCell ref="AZ953:BE953"/>
    <mergeCell ref="B953:C953"/>
    <mergeCell ref="D950:I950"/>
    <mergeCell ref="J950:W950"/>
    <mergeCell ref="X950:AC950"/>
    <mergeCell ref="AD950:AH950"/>
    <mergeCell ref="AI950:AL950"/>
    <mergeCell ref="AM950:AO950"/>
    <mergeCell ref="AP950:AS950"/>
    <mergeCell ref="AT950:AY950"/>
    <mergeCell ref="AZ950:BE950"/>
    <mergeCell ref="B950:C950"/>
    <mergeCell ref="D951:I951"/>
    <mergeCell ref="J951:W951"/>
    <mergeCell ref="X951:AC951"/>
    <mergeCell ref="AD951:AH951"/>
    <mergeCell ref="AI951:AL951"/>
    <mergeCell ref="AM951:AO951"/>
    <mergeCell ref="AP951:AS951"/>
    <mergeCell ref="AT951:AY951"/>
    <mergeCell ref="AZ951:BE951"/>
    <mergeCell ref="B951:C951"/>
    <mergeCell ref="D948:I948"/>
    <mergeCell ref="J948:W948"/>
    <mergeCell ref="X948:AC948"/>
    <mergeCell ref="AD948:AH948"/>
    <mergeCell ref="AI948:AL948"/>
    <mergeCell ref="AM948:AO948"/>
    <mergeCell ref="AP948:AS948"/>
    <mergeCell ref="AT948:AY948"/>
    <mergeCell ref="AZ948:BE948"/>
    <mergeCell ref="B948:C948"/>
    <mergeCell ref="D949:I949"/>
    <mergeCell ref="J949:W949"/>
    <mergeCell ref="X949:AC949"/>
    <mergeCell ref="AD949:AH949"/>
    <mergeCell ref="AI949:AL949"/>
    <mergeCell ref="AM949:AO949"/>
    <mergeCell ref="AP949:AS949"/>
    <mergeCell ref="AT949:AY949"/>
    <mergeCell ref="AZ949:BE949"/>
    <mergeCell ref="B949:C949"/>
    <mergeCell ref="D946:I946"/>
    <mergeCell ref="J946:W946"/>
    <mergeCell ref="X946:AC946"/>
    <mergeCell ref="AD946:AH946"/>
    <mergeCell ref="AI946:AL946"/>
    <mergeCell ref="AM946:AO946"/>
    <mergeCell ref="AP946:AS946"/>
    <mergeCell ref="AT946:AY946"/>
    <mergeCell ref="AZ946:BE946"/>
    <mergeCell ref="B946:C946"/>
    <mergeCell ref="D947:I947"/>
    <mergeCell ref="J947:W947"/>
    <mergeCell ref="X947:AC947"/>
    <mergeCell ref="AD947:AH947"/>
    <mergeCell ref="AI947:AL947"/>
    <mergeCell ref="AM947:AO947"/>
    <mergeCell ref="AP947:AS947"/>
    <mergeCell ref="AT947:AY947"/>
    <mergeCell ref="AZ947:BE947"/>
    <mergeCell ref="B947:C947"/>
    <mergeCell ref="D944:I944"/>
    <mergeCell ref="J944:W944"/>
    <mergeCell ref="X944:AC944"/>
    <mergeCell ref="AD944:AH944"/>
    <mergeCell ref="AI944:AL944"/>
    <mergeCell ref="AM944:AO944"/>
    <mergeCell ref="AP944:AS944"/>
    <mergeCell ref="AT944:AY944"/>
    <mergeCell ref="AZ944:BE944"/>
    <mergeCell ref="B944:C944"/>
    <mergeCell ref="D945:I945"/>
    <mergeCell ref="J945:W945"/>
    <mergeCell ref="X945:AC945"/>
    <mergeCell ref="AD945:AH945"/>
    <mergeCell ref="AI945:AL945"/>
    <mergeCell ref="AM945:AO945"/>
    <mergeCell ref="AP945:AS945"/>
    <mergeCell ref="AT945:AY945"/>
    <mergeCell ref="AZ945:BE945"/>
    <mergeCell ref="B945:C945"/>
    <mergeCell ref="D942:I942"/>
    <mergeCell ref="J942:W942"/>
    <mergeCell ref="X942:AC942"/>
    <mergeCell ref="AD942:AH942"/>
    <mergeCell ref="AI942:AL942"/>
    <mergeCell ref="AM942:AO942"/>
    <mergeCell ref="AP942:AS942"/>
    <mergeCell ref="AT942:AY942"/>
    <mergeCell ref="AZ942:BE942"/>
    <mergeCell ref="B942:C942"/>
    <mergeCell ref="D943:I943"/>
    <mergeCell ref="J943:W943"/>
    <mergeCell ref="X943:AC943"/>
    <mergeCell ref="AD943:AH943"/>
    <mergeCell ref="AI943:AL943"/>
    <mergeCell ref="AM943:AO943"/>
    <mergeCell ref="AP943:AS943"/>
    <mergeCell ref="AT943:AY943"/>
    <mergeCell ref="AZ943:BE943"/>
    <mergeCell ref="B943:C943"/>
    <mergeCell ref="D940:I940"/>
    <mergeCell ref="J940:W940"/>
    <mergeCell ref="X940:AC940"/>
    <mergeCell ref="AD940:AH940"/>
    <mergeCell ref="AI940:AL940"/>
    <mergeCell ref="AM940:AO940"/>
    <mergeCell ref="AP940:AS940"/>
    <mergeCell ref="AT940:AY940"/>
    <mergeCell ref="AZ940:BE940"/>
    <mergeCell ref="B940:C940"/>
    <mergeCell ref="D941:I941"/>
    <mergeCell ref="J941:W941"/>
    <mergeCell ref="X941:AC941"/>
    <mergeCell ref="AD941:AH941"/>
    <mergeCell ref="AI941:AL941"/>
    <mergeCell ref="AM941:AO941"/>
    <mergeCell ref="AP941:AS941"/>
    <mergeCell ref="AT941:AY941"/>
    <mergeCell ref="AZ941:BE941"/>
    <mergeCell ref="B941:C941"/>
    <mergeCell ref="D938:I938"/>
    <mergeCell ref="J938:W938"/>
    <mergeCell ref="X938:AC938"/>
    <mergeCell ref="AD938:AH938"/>
    <mergeCell ref="AI938:AL938"/>
    <mergeCell ref="AM938:AO938"/>
    <mergeCell ref="AP938:AS938"/>
    <mergeCell ref="AT938:AY938"/>
    <mergeCell ref="AZ938:BE938"/>
    <mergeCell ref="B938:C938"/>
    <mergeCell ref="D939:I939"/>
    <mergeCell ref="J939:W939"/>
    <mergeCell ref="X939:AC939"/>
    <mergeCell ref="AD939:AH939"/>
    <mergeCell ref="AI939:AL939"/>
    <mergeCell ref="AM939:AO939"/>
    <mergeCell ref="AP939:AS939"/>
    <mergeCell ref="AT939:AY939"/>
    <mergeCell ref="AZ939:BE939"/>
    <mergeCell ref="B939:C939"/>
    <mergeCell ref="D936:I936"/>
    <mergeCell ref="J936:W936"/>
    <mergeCell ref="X936:AC936"/>
    <mergeCell ref="AD936:AH936"/>
    <mergeCell ref="AI936:AL936"/>
    <mergeCell ref="AM936:AO936"/>
    <mergeCell ref="AP936:AS936"/>
    <mergeCell ref="AT936:AY936"/>
    <mergeCell ref="AZ936:BE936"/>
    <mergeCell ref="B936:C936"/>
    <mergeCell ref="D937:I937"/>
    <mergeCell ref="J937:W937"/>
    <mergeCell ref="X937:AC937"/>
    <mergeCell ref="AD937:AH937"/>
    <mergeCell ref="AI937:AL937"/>
    <mergeCell ref="AM937:AO937"/>
    <mergeCell ref="AP937:AS937"/>
    <mergeCell ref="AT937:AY937"/>
    <mergeCell ref="AZ937:BE937"/>
    <mergeCell ref="B937:C937"/>
    <mergeCell ref="D934:I934"/>
    <mergeCell ref="J934:W934"/>
    <mergeCell ref="X934:AC934"/>
    <mergeCell ref="AD934:AH934"/>
    <mergeCell ref="AI934:AL934"/>
    <mergeCell ref="AM934:AO934"/>
    <mergeCell ref="AP934:AS934"/>
    <mergeCell ref="AT934:AY934"/>
    <mergeCell ref="AZ934:BE934"/>
    <mergeCell ref="B934:C934"/>
    <mergeCell ref="D935:I935"/>
    <mergeCell ref="J935:W935"/>
    <mergeCell ref="X935:AC935"/>
    <mergeCell ref="AD935:AH935"/>
    <mergeCell ref="AI935:AL935"/>
    <mergeCell ref="AM935:AO935"/>
    <mergeCell ref="AP935:AS935"/>
    <mergeCell ref="AT935:AY935"/>
    <mergeCell ref="AZ935:BE935"/>
    <mergeCell ref="B935:C935"/>
    <mergeCell ref="D932:I932"/>
    <mergeCell ref="J932:W932"/>
    <mergeCell ref="X932:AC932"/>
    <mergeCell ref="AD932:AH932"/>
    <mergeCell ref="AI932:AL932"/>
    <mergeCell ref="AM932:AO932"/>
    <mergeCell ref="AP932:AS932"/>
    <mergeCell ref="AT932:AY932"/>
    <mergeCell ref="AZ932:BE932"/>
    <mergeCell ref="B932:C932"/>
    <mergeCell ref="D933:I933"/>
    <mergeCell ref="J933:W933"/>
    <mergeCell ref="X933:AC933"/>
    <mergeCell ref="AD933:AH933"/>
    <mergeCell ref="AI933:AL933"/>
    <mergeCell ref="AM933:AO933"/>
    <mergeCell ref="AP933:AS933"/>
    <mergeCell ref="AT933:AY933"/>
    <mergeCell ref="AZ933:BE933"/>
    <mergeCell ref="B933:C933"/>
    <mergeCell ref="D930:I930"/>
    <mergeCell ref="J930:W930"/>
    <mergeCell ref="X930:AC930"/>
    <mergeCell ref="AD930:AH930"/>
    <mergeCell ref="AI930:AL930"/>
    <mergeCell ref="AM930:AO930"/>
    <mergeCell ref="AP930:AS930"/>
    <mergeCell ref="AT930:AY930"/>
    <mergeCell ref="AZ930:BE930"/>
    <mergeCell ref="B930:C930"/>
    <mergeCell ref="D931:I931"/>
    <mergeCell ref="J931:W931"/>
    <mergeCell ref="X931:AC931"/>
    <mergeCell ref="AD931:AH931"/>
    <mergeCell ref="AI931:AL931"/>
    <mergeCell ref="AM931:AO931"/>
    <mergeCell ref="AP931:AS931"/>
    <mergeCell ref="AT931:AY931"/>
    <mergeCell ref="AZ931:BE931"/>
    <mergeCell ref="B931:C931"/>
    <mergeCell ref="D928:I928"/>
    <mergeCell ref="J928:W928"/>
    <mergeCell ref="X928:AC928"/>
    <mergeCell ref="AD928:AH928"/>
    <mergeCell ref="AI928:AL928"/>
    <mergeCell ref="AM928:AO928"/>
    <mergeCell ref="AP928:AS928"/>
    <mergeCell ref="AT928:AY928"/>
    <mergeCell ref="AZ928:BE928"/>
    <mergeCell ref="B928:C928"/>
    <mergeCell ref="D929:I929"/>
    <mergeCell ref="J929:W929"/>
    <mergeCell ref="X929:AC929"/>
    <mergeCell ref="AD929:AH929"/>
    <mergeCell ref="AI929:AL929"/>
    <mergeCell ref="AM929:AO929"/>
    <mergeCell ref="AP929:AS929"/>
    <mergeCell ref="AT929:AY929"/>
    <mergeCell ref="AZ929:BE929"/>
    <mergeCell ref="B929:C929"/>
    <mergeCell ref="D926:I926"/>
    <mergeCell ref="J926:W926"/>
    <mergeCell ref="X926:AC926"/>
    <mergeCell ref="AD926:AH926"/>
    <mergeCell ref="AI926:AL926"/>
    <mergeCell ref="AM926:AO926"/>
    <mergeCell ref="AP926:AS926"/>
    <mergeCell ref="AT926:AY926"/>
    <mergeCell ref="AZ926:BE926"/>
    <mergeCell ref="B926:C926"/>
    <mergeCell ref="D927:I927"/>
    <mergeCell ref="J927:W927"/>
    <mergeCell ref="X927:AC927"/>
    <mergeCell ref="AD927:AH927"/>
    <mergeCell ref="AI927:AL927"/>
    <mergeCell ref="AM927:AO927"/>
    <mergeCell ref="AP927:AS927"/>
    <mergeCell ref="AT927:AY927"/>
    <mergeCell ref="AZ927:BE927"/>
    <mergeCell ref="B927:C927"/>
    <mergeCell ref="D924:I924"/>
    <mergeCell ref="J924:W924"/>
    <mergeCell ref="X924:AC924"/>
    <mergeCell ref="AD924:AH924"/>
    <mergeCell ref="AI924:AL924"/>
    <mergeCell ref="AM924:AO924"/>
    <mergeCell ref="AP924:AS924"/>
    <mergeCell ref="AT924:AY924"/>
    <mergeCell ref="AZ924:BE924"/>
    <mergeCell ref="B924:C924"/>
    <mergeCell ref="D925:I925"/>
    <mergeCell ref="J925:W925"/>
    <mergeCell ref="X925:AC925"/>
    <mergeCell ref="AD925:AH925"/>
    <mergeCell ref="AI925:AL925"/>
    <mergeCell ref="AM925:AO925"/>
    <mergeCell ref="AP925:AS925"/>
    <mergeCell ref="AT925:AY925"/>
    <mergeCell ref="AZ925:BE925"/>
    <mergeCell ref="B925:C925"/>
    <mergeCell ref="D922:I922"/>
    <mergeCell ref="J922:W922"/>
    <mergeCell ref="X922:AC922"/>
    <mergeCell ref="AD922:AH922"/>
    <mergeCell ref="AI922:AL922"/>
    <mergeCell ref="AM922:AO922"/>
    <mergeCell ref="AP922:AS922"/>
    <mergeCell ref="AT922:AY922"/>
    <mergeCell ref="AZ922:BE922"/>
    <mergeCell ref="B922:C922"/>
    <mergeCell ref="D923:I923"/>
    <mergeCell ref="J923:W923"/>
    <mergeCell ref="X923:AC923"/>
    <mergeCell ref="AD923:AH923"/>
    <mergeCell ref="AI923:AL923"/>
    <mergeCell ref="AM923:AO923"/>
    <mergeCell ref="AP923:AS923"/>
    <mergeCell ref="AT923:AY923"/>
    <mergeCell ref="AZ923:BE923"/>
    <mergeCell ref="B923:C923"/>
    <mergeCell ref="D920:I920"/>
    <mergeCell ref="J920:W920"/>
    <mergeCell ref="X920:AC920"/>
    <mergeCell ref="AD920:AH920"/>
    <mergeCell ref="AI920:AL920"/>
    <mergeCell ref="AM920:AO920"/>
    <mergeCell ref="AP920:AS920"/>
    <mergeCell ref="AT920:AY920"/>
    <mergeCell ref="AZ920:BE920"/>
    <mergeCell ref="B920:C920"/>
    <mergeCell ref="D921:I921"/>
    <mergeCell ref="J921:W921"/>
    <mergeCell ref="X921:AC921"/>
    <mergeCell ref="AD921:AH921"/>
    <mergeCell ref="AI921:AL921"/>
    <mergeCell ref="AM921:AO921"/>
    <mergeCell ref="AP921:AS921"/>
    <mergeCell ref="AT921:AY921"/>
    <mergeCell ref="AZ921:BE921"/>
    <mergeCell ref="B921:C921"/>
    <mergeCell ref="D918:I918"/>
    <mergeCell ref="J918:W918"/>
    <mergeCell ref="X918:AC918"/>
    <mergeCell ref="AD918:AH918"/>
    <mergeCell ref="AI918:AL918"/>
    <mergeCell ref="AM918:AO918"/>
    <mergeCell ref="AP918:AS918"/>
    <mergeCell ref="AT918:AY918"/>
    <mergeCell ref="AZ918:BE918"/>
    <mergeCell ref="B918:C918"/>
    <mergeCell ref="D919:I919"/>
    <mergeCell ref="J919:W919"/>
    <mergeCell ref="X919:AC919"/>
    <mergeCell ref="AD919:AH919"/>
    <mergeCell ref="AI919:AL919"/>
    <mergeCell ref="AM919:AO919"/>
    <mergeCell ref="AP919:AS919"/>
    <mergeCell ref="AT919:AY919"/>
    <mergeCell ref="AZ919:BE919"/>
    <mergeCell ref="B919:C919"/>
    <mergeCell ref="D916:I916"/>
    <mergeCell ref="J916:W916"/>
    <mergeCell ref="X916:AC916"/>
    <mergeCell ref="AD916:AH916"/>
    <mergeCell ref="AI916:AL916"/>
    <mergeCell ref="AM916:AO916"/>
    <mergeCell ref="AP916:AS916"/>
    <mergeCell ref="AT916:AY916"/>
    <mergeCell ref="AZ916:BE916"/>
    <mergeCell ref="B916:C916"/>
    <mergeCell ref="D917:I917"/>
    <mergeCell ref="J917:W917"/>
    <mergeCell ref="X917:AC917"/>
    <mergeCell ref="AD917:AH917"/>
    <mergeCell ref="AI917:AL917"/>
    <mergeCell ref="AM917:AO917"/>
    <mergeCell ref="AP917:AS917"/>
    <mergeCell ref="AT917:AY917"/>
    <mergeCell ref="AZ917:BE917"/>
    <mergeCell ref="B917:C917"/>
    <mergeCell ref="D914:I914"/>
    <mergeCell ref="J914:W914"/>
    <mergeCell ref="X914:AC914"/>
    <mergeCell ref="AD914:AH914"/>
    <mergeCell ref="AI914:AL914"/>
    <mergeCell ref="AM914:AO914"/>
    <mergeCell ref="AP914:AS914"/>
    <mergeCell ref="AT914:AY914"/>
    <mergeCell ref="AZ914:BE914"/>
    <mergeCell ref="B914:C914"/>
    <mergeCell ref="D915:I915"/>
    <mergeCell ref="J915:W915"/>
    <mergeCell ref="X915:AC915"/>
    <mergeCell ref="AD915:AH915"/>
    <mergeCell ref="AI915:AL915"/>
    <mergeCell ref="AM915:AO915"/>
    <mergeCell ref="AP915:AS915"/>
    <mergeCell ref="AT915:AY915"/>
    <mergeCell ref="AZ915:BE915"/>
    <mergeCell ref="B915:C915"/>
    <mergeCell ref="D912:I912"/>
    <mergeCell ref="J912:W912"/>
    <mergeCell ref="X912:AC912"/>
    <mergeCell ref="AD912:AH912"/>
    <mergeCell ref="AI912:AL912"/>
    <mergeCell ref="AM912:AO912"/>
    <mergeCell ref="AP912:AS912"/>
    <mergeCell ref="AT912:AY912"/>
    <mergeCell ref="AZ912:BE912"/>
    <mergeCell ref="B912:C912"/>
    <mergeCell ref="D913:I913"/>
    <mergeCell ref="J913:W913"/>
    <mergeCell ref="X913:AC913"/>
    <mergeCell ref="AD913:AH913"/>
    <mergeCell ref="AI913:AL913"/>
    <mergeCell ref="AM913:AO913"/>
    <mergeCell ref="AP913:AS913"/>
    <mergeCell ref="AT913:AY913"/>
    <mergeCell ref="AZ913:BE913"/>
    <mergeCell ref="B913:C913"/>
    <mergeCell ref="D910:I910"/>
    <mergeCell ref="J910:W910"/>
    <mergeCell ref="X910:AC910"/>
    <mergeCell ref="AD910:AH910"/>
    <mergeCell ref="AI910:AL910"/>
    <mergeCell ref="AM910:AO910"/>
    <mergeCell ref="AP910:AS910"/>
    <mergeCell ref="AT910:AY910"/>
    <mergeCell ref="AZ910:BE910"/>
    <mergeCell ref="B910:C910"/>
    <mergeCell ref="D911:I911"/>
    <mergeCell ref="J911:W911"/>
    <mergeCell ref="X911:AC911"/>
    <mergeCell ref="AD911:AH911"/>
    <mergeCell ref="AI911:AL911"/>
    <mergeCell ref="AM911:AO911"/>
    <mergeCell ref="AP911:AS911"/>
    <mergeCell ref="AT911:AY911"/>
    <mergeCell ref="AZ911:BE911"/>
    <mergeCell ref="B911:C911"/>
    <mergeCell ref="D908:I908"/>
    <mergeCell ref="J908:W908"/>
    <mergeCell ref="X908:AC908"/>
    <mergeCell ref="AD908:AH908"/>
    <mergeCell ref="AI908:AL908"/>
    <mergeCell ref="AM908:AO908"/>
    <mergeCell ref="AP908:AS908"/>
    <mergeCell ref="AT908:AY908"/>
    <mergeCell ref="AZ908:BE908"/>
    <mergeCell ref="B908:C908"/>
    <mergeCell ref="D909:I909"/>
    <mergeCell ref="J909:W909"/>
    <mergeCell ref="X909:AC909"/>
    <mergeCell ref="AD909:AH909"/>
    <mergeCell ref="AI909:AL909"/>
    <mergeCell ref="AM909:AO909"/>
    <mergeCell ref="AP909:AS909"/>
    <mergeCell ref="AT909:AY909"/>
    <mergeCell ref="AZ909:BE909"/>
    <mergeCell ref="B909:C909"/>
    <mergeCell ref="D906:I906"/>
    <mergeCell ref="J906:W906"/>
    <mergeCell ref="X906:AC906"/>
    <mergeCell ref="AD906:AH906"/>
    <mergeCell ref="AI906:AL906"/>
    <mergeCell ref="AM906:AO906"/>
    <mergeCell ref="AP906:AS906"/>
    <mergeCell ref="AT906:AY906"/>
    <mergeCell ref="AZ906:BE906"/>
    <mergeCell ref="B906:C906"/>
    <mergeCell ref="D907:I907"/>
    <mergeCell ref="J907:W907"/>
    <mergeCell ref="X907:AC907"/>
    <mergeCell ref="AD907:AH907"/>
    <mergeCell ref="AI907:AL907"/>
    <mergeCell ref="AM907:AO907"/>
    <mergeCell ref="AP907:AS907"/>
    <mergeCell ref="AT907:AY907"/>
    <mergeCell ref="AZ907:BE907"/>
    <mergeCell ref="B907:C907"/>
    <mergeCell ref="D904:I904"/>
    <mergeCell ref="J904:W904"/>
    <mergeCell ref="X904:AC904"/>
    <mergeCell ref="AD904:AH904"/>
    <mergeCell ref="AI904:AL904"/>
    <mergeCell ref="AM904:AO904"/>
    <mergeCell ref="AP904:AS904"/>
    <mergeCell ref="AT904:AY904"/>
    <mergeCell ref="AZ904:BE904"/>
    <mergeCell ref="B904:C904"/>
    <mergeCell ref="D905:I905"/>
    <mergeCell ref="J905:W905"/>
    <mergeCell ref="X905:AC905"/>
    <mergeCell ref="AD905:AH905"/>
    <mergeCell ref="AI905:AL905"/>
    <mergeCell ref="AM905:AO905"/>
    <mergeCell ref="AP905:AS905"/>
    <mergeCell ref="AT905:AY905"/>
    <mergeCell ref="AZ905:BE905"/>
    <mergeCell ref="B905:C905"/>
    <mergeCell ref="D902:I902"/>
    <mergeCell ref="J902:W902"/>
    <mergeCell ref="X902:AC902"/>
    <mergeCell ref="AD902:AH902"/>
    <mergeCell ref="AI902:AL902"/>
    <mergeCell ref="AM902:AO902"/>
    <mergeCell ref="AP902:AS902"/>
    <mergeCell ref="AT902:AY902"/>
    <mergeCell ref="AZ902:BE902"/>
    <mergeCell ref="B902:C902"/>
    <mergeCell ref="D903:I903"/>
    <mergeCell ref="J903:W903"/>
    <mergeCell ref="X903:AC903"/>
    <mergeCell ref="AD903:AH903"/>
    <mergeCell ref="AI903:AL903"/>
    <mergeCell ref="AM903:AO903"/>
    <mergeCell ref="AP903:AS903"/>
    <mergeCell ref="AT903:AY903"/>
    <mergeCell ref="AZ903:BE903"/>
    <mergeCell ref="B903:C903"/>
    <mergeCell ref="D900:I900"/>
    <mergeCell ref="J900:W900"/>
    <mergeCell ref="X900:AC900"/>
    <mergeCell ref="AD900:AH900"/>
    <mergeCell ref="AI900:AL900"/>
    <mergeCell ref="AM900:AO900"/>
    <mergeCell ref="AP900:AS900"/>
    <mergeCell ref="AT900:AY900"/>
    <mergeCell ref="AZ900:BE900"/>
    <mergeCell ref="B900:C900"/>
    <mergeCell ref="D901:I901"/>
    <mergeCell ref="J901:W901"/>
    <mergeCell ref="X901:AC901"/>
    <mergeCell ref="AD901:AH901"/>
    <mergeCell ref="AI901:AL901"/>
    <mergeCell ref="AM901:AO901"/>
    <mergeCell ref="AP901:AS901"/>
    <mergeCell ref="AT901:AY901"/>
    <mergeCell ref="AZ901:BE901"/>
    <mergeCell ref="B901:C901"/>
    <mergeCell ref="D898:I898"/>
    <mergeCell ref="J898:W898"/>
    <mergeCell ref="X898:AC898"/>
    <mergeCell ref="AD898:AH898"/>
    <mergeCell ref="AI898:AL898"/>
    <mergeCell ref="AM898:AO898"/>
    <mergeCell ref="AP898:AS898"/>
    <mergeCell ref="AT898:AY898"/>
    <mergeCell ref="AZ898:BE898"/>
    <mergeCell ref="B898:C898"/>
    <mergeCell ref="D899:I899"/>
    <mergeCell ref="J899:W899"/>
    <mergeCell ref="X899:AC899"/>
    <mergeCell ref="AD899:AH899"/>
    <mergeCell ref="AI899:AL899"/>
    <mergeCell ref="AM899:AO899"/>
    <mergeCell ref="AP899:AS899"/>
    <mergeCell ref="AT899:AY899"/>
    <mergeCell ref="AZ899:BE899"/>
    <mergeCell ref="B899:C899"/>
    <mergeCell ref="D896:I896"/>
    <mergeCell ref="J896:W896"/>
    <mergeCell ref="X896:AC896"/>
    <mergeCell ref="AD896:AH896"/>
    <mergeCell ref="AI896:AL896"/>
    <mergeCell ref="AM896:AO896"/>
    <mergeCell ref="AP896:AS896"/>
    <mergeCell ref="AT896:AY896"/>
    <mergeCell ref="AZ896:BE896"/>
    <mergeCell ref="B896:C896"/>
    <mergeCell ref="D897:I897"/>
    <mergeCell ref="J897:W897"/>
    <mergeCell ref="X897:AC897"/>
    <mergeCell ref="AD897:AH897"/>
    <mergeCell ref="AI897:AL897"/>
    <mergeCell ref="AM897:AO897"/>
    <mergeCell ref="AP897:AS897"/>
    <mergeCell ref="AT897:AY897"/>
    <mergeCell ref="AZ897:BE897"/>
    <mergeCell ref="B897:C897"/>
    <mergeCell ref="D894:I894"/>
    <mergeCell ref="J894:W894"/>
    <mergeCell ref="X894:AC894"/>
    <mergeCell ref="AD894:AH894"/>
    <mergeCell ref="AI894:AL894"/>
    <mergeCell ref="AM894:AO894"/>
    <mergeCell ref="AP894:AS894"/>
    <mergeCell ref="AT894:AY894"/>
    <mergeCell ref="AZ894:BE894"/>
    <mergeCell ref="B894:C894"/>
    <mergeCell ref="D895:I895"/>
    <mergeCell ref="J895:W895"/>
    <mergeCell ref="X895:AC895"/>
    <mergeCell ref="AD895:AH895"/>
    <mergeCell ref="AI895:AL895"/>
    <mergeCell ref="AM895:AO895"/>
    <mergeCell ref="AP895:AS895"/>
    <mergeCell ref="AT895:AY895"/>
    <mergeCell ref="AZ895:BE895"/>
    <mergeCell ref="B895:C895"/>
    <mergeCell ref="D892:I892"/>
    <mergeCell ref="J892:W892"/>
    <mergeCell ref="X892:AC892"/>
    <mergeCell ref="AD892:AH892"/>
    <mergeCell ref="AI892:AL892"/>
    <mergeCell ref="AM892:AO892"/>
    <mergeCell ref="AP892:AS892"/>
    <mergeCell ref="AT892:AY892"/>
    <mergeCell ref="AZ892:BE892"/>
    <mergeCell ref="B892:C892"/>
    <mergeCell ref="D893:I893"/>
    <mergeCell ref="J893:W893"/>
    <mergeCell ref="X893:AC893"/>
    <mergeCell ref="AD893:AH893"/>
    <mergeCell ref="AI893:AL893"/>
    <mergeCell ref="AM893:AO893"/>
    <mergeCell ref="AP893:AS893"/>
    <mergeCell ref="AT893:AY893"/>
    <mergeCell ref="AZ893:BE893"/>
    <mergeCell ref="B893:C893"/>
    <mergeCell ref="D890:I890"/>
    <mergeCell ref="J890:W890"/>
    <mergeCell ref="X890:AC890"/>
    <mergeCell ref="AD890:AH890"/>
    <mergeCell ref="AI890:AL890"/>
    <mergeCell ref="AM890:AO890"/>
    <mergeCell ref="AP890:AS890"/>
    <mergeCell ref="AT890:AY890"/>
    <mergeCell ref="AZ890:BE890"/>
    <mergeCell ref="B890:C890"/>
    <mergeCell ref="D891:I891"/>
    <mergeCell ref="J891:W891"/>
    <mergeCell ref="X891:AC891"/>
    <mergeCell ref="AD891:AH891"/>
    <mergeCell ref="AI891:AL891"/>
    <mergeCell ref="AM891:AO891"/>
    <mergeCell ref="AP891:AS891"/>
    <mergeCell ref="AT891:AY891"/>
    <mergeCell ref="AZ891:BE891"/>
    <mergeCell ref="B891:C891"/>
    <mergeCell ref="D888:I888"/>
    <mergeCell ref="J888:W888"/>
    <mergeCell ref="X888:AC888"/>
    <mergeCell ref="AD888:AH888"/>
    <mergeCell ref="AI888:AL888"/>
    <mergeCell ref="AM888:AO888"/>
    <mergeCell ref="AP888:AS888"/>
    <mergeCell ref="AT888:AY888"/>
    <mergeCell ref="AZ888:BE888"/>
    <mergeCell ref="B888:C888"/>
    <mergeCell ref="D889:I889"/>
    <mergeCell ref="J889:W889"/>
    <mergeCell ref="X889:AC889"/>
    <mergeCell ref="AD889:AH889"/>
    <mergeCell ref="AI889:AL889"/>
    <mergeCell ref="AM889:AO889"/>
    <mergeCell ref="AP889:AS889"/>
    <mergeCell ref="AT889:AY889"/>
    <mergeCell ref="AZ889:BE889"/>
    <mergeCell ref="B889:C889"/>
    <mergeCell ref="D886:I886"/>
    <mergeCell ref="J886:W886"/>
    <mergeCell ref="X886:AC886"/>
    <mergeCell ref="AD886:AH886"/>
    <mergeCell ref="AI886:AL886"/>
    <mergeCell ref="AM886:AO886"/>
    <mergeCell ref="AP886:AS886"/>
    <mergeCell ref="AT886:AY886"/>
    <mergeCell ref="AZ886:BE886"/>
    <mergeCell ref="B886:C886"/>
    <mergeCell ref="D887:I887"/>
    <mergeCell ref="J887:W887"/>
    <mergeCell ref="X887:AC887"/>
    <mergeCell ref="AD887:AH887"/>
    <mergeCell ref="AI887:AL887"/>
    <mergeCell ref="AM887:AO887"/>
    <mergeCell ref="AP887:AS887"/>
    <mergeCell ref="AT887:AY887"/>
    <mergeCell ref="AZ887:BE887"/>
    <mergeCell ref="B887:C887"/>
    <mergeCell ref="D884:I884"/>
    <mergeCell ref="J884:W884"/>
    <mergeCell ref="X884:AC884"/>
    <mergeCell ref="AD884:AH884"/>
    <mergeCell ref="AI884:AL884"/>
    <mergeCell ref="AM884:AO884"/>
    <mergeCell ref="AP884:AS884"/>
    <mergeCell ref="AT884:AY884"/>
    <mergeCell ref="AZ884:BE884"/>
    <mergeCell ref="B884:C884"/>
    <mergeCell ref="D885:I885"/>
    <mergeCell ref="J885:W885"/>
    <mergeCell ref="X885:AC885"/>
    <mergeCell ref="AD885:AH885"/>
    <mergeCell ref="AI885:AL885"/>
    <mergeCell ref="AM885:AO885"/>
    <mergeCell ref="AP885:AS885"/>
    <mergeCell ref="AT885:AY885"/>
    <mergeCell ref="AZ885:BE885"/>
    <mergeCell ref="B885:C885"/>
    <mergeCell ref="D882:I882"/>
    <mergeCell ref="J882:W882"/>
    <mergeCell ref="X882:AC882"/>
    <mergeCell ref="AD882:AH882"/>
    <mergeCell ref="AI882:AL882"/>
    <mergeCell ref="AM882:AO882"/>
    <mergeCell ref="AP882:AS882"/>
    <mergeCell ref="AT882:AY882"/>
    <mergeCell ref="AZ882:BE882"/>
    <mergeCell ref="B882:C882"/>
    <mergeCell ref="D883:I883"/>
    <mergeCell ref="J883:W883"/>
    <mergeCell ref="X883:AC883"/>
    <mergeCell ref="AD883:AH883"/>
    <mergeCell ref="AI883:AL883"/>
    <mergeCell ref="AM883:AO883"/>
    <mergeCell ref="AP883:AS883"/>
    <mergeCell ref="AT883:AY883"/>
    <mergeCell ref="AZ883:BE883"/>
    <mergeCell ref="B883:C883"/>
    <mergeCell ref="D880:I880"/>
    <mergeCell ref="J880:W880"/>
    <mergeCell ref="X880:AC880"/>
    <mergeCell ref="AD880:AH880"/>
    <mergeCell ref="AI880:AL880"/>
    <mergeCell ref="AM880:AO880"/>
    <mergeCell ref="AP880:AS880"/>
    <mergeCell ref="AT880:AY880"/>
    <mergeCell ref="AZ880:BE880"/>
    <mergeCell ref="B880:C880"/>
    <mergeCell ref="D881:I881"/>
    <mergeCell ref="J881:W881"/>
    <mergeCell ref="X881:AC881"/>
    <mergeCell ref="AD881:AH881"/>
    <mergeCell ref="AI881:AL881"/>
    <mergeCell ref="AM881:AO881"/>
    <mergeCell ref="AP881:AS881"/>
    <mergeCell ref="AT881:AY881"/>
    <mergeCell ref="AZ881:BE881"/>
    <mergeCell ref="B881:C881"/>
    <mergeCell ref="D878:I878"/>
    <mergeCell ref="J878:W878"/>
    <mergeCell ref="X878:AC878"/>
    <mergeCell ref="AD878:AH878"/>
    <mergeCell ref="AI878:AL878"/>
    <mergeCell ref="AM878:AO878"/>
    <mergeCell ref="AP878:AS878"/>
    <mergeCell ref="AT878:AY878"/>
    <mergeCell ref="AZ878:BE878"/>
    <mergeCell ref="B878:C878"/>
    <mergeCell ref="D879:I879"/>
    <mergeCell ref="J879:W879"/>
    <mergeCell ref="X879:AC879"/>
    <mergeCell ref="AD879:AH879"/>
    <mergeCell ref="AI879:AL879"/>
    <mergeCell ref="AM879:AO879"/>
    <mergeCell ref="AP879:AS879"/>
    <mergeCell ref="AT879:AY879"/>
    <mergeCell ref="AZ879:BE879"/>
    <mergeCell ref="B879:C879"/>
    <mergeCell ref="D876:I876"/>
    <mergeCell ref="J876:W876"/>
    <mergeCell ref="X876:AC876"/>
    <mergeCell ref="AD876:AH876"/>
    <mergeCell ref="AI876:AL876"/>
    <mergeCell ref="AM876:AO876"/>
    <mergeCell ref="AP876:AS876"/>
    <mergeCell ref="AT876:AY876"/>
    <mergeCell ref="AZ876:BE876"/>
    <mergeCell ref="B876:C876"/>
    <mergeCell ref="D877:I877"/>
    <mergeCell ref="J877:W877"/>
    <mergeCell ref="X877:AC877"/>
    <mergeCell ref="AD877:AH877"/>
    <mergeCell ref="AI877:AL877"/>
    <mergeCell ref="AM877:AO877"/>
    <mergeCell ref="AP877:AS877"/>
    <mergeCell ref="AT877:AY877"/>
    <mergeCell ref="AZ877:BE877"/>
    <mergeCell ref="B877:C877"/>
    <mergeCell ref="D874:I874"/>
    <mergeCell ref="J874:W874"/>
    <mergeCell ref="X874:AC874"/>
    <mergeCell ref="AD874:AH874"/>
    <mergeCell ref="AI874:AL874"/>
    <mergeCell ref="AM874:AO874"/>
    <mergeCell ref="AP874:AS874"/>
    <mergeCell ref="AT874:AY874"/>
    <mergeCell ref="AZ874:BE874"/>
    <mergeCell ref="B874:C874"/>
    <mergeCell ref="D875:I875"/>
    <mergeCell ref="J875:W875"/>
    <mergeCell ref="X875:AC875"/>
    <mergeCell ref="AD875:AH875"/>
    <mergeCell ref="AI875:AL875"/>
    <mergeCell ref="AM875:AO875"/>
    <mergeCell ref="AP875:AS875"/>
    <mergeCell ref="AT875:AY875"/>
    <mergeCell ref="AZ875:BE875"/>
    <mergeCell ref="B875:C875"/>
    <mergeCell ref="D872:I872"/>
    <mergeCell ref="J872:W872"/>
    <mergeCell ref="X872:AC872"/>
    <mergeCell ref="AD872:AH872"/>
    <mergeCell ref="AI872:AL872"/>
    <mergeCell ref="AM872:AO872"/>
    <mergeCell ref="AP872:AS872"/>
    <mergeCell ref="AT872:AY872"/>
    <mergeCell ref="AZ872:BE872"/>
    <mergeCell ref="B872:C872"/>
    <mergeCell ref="D873:I873"/>
    <mergeCell ref="J873:W873"/>
    <mergeCell ref="X873:AC873"/>
    <mergeCell ref="AD873:AH873"/>
    <mergeCell ref="AI873:AL873"/>
    <mergeCell ref="AM873:AO873"/>
    <mergeCell ref="AP873:AS873"/>
    <mergeCell ref="AT873:AY873"/>
    <mergeCell ref="AZ873:BE873"/>
    <mergeCell ref="B873:C873"/>
    <mergeCell ref="D870:I870"/>
    <mergeCell ref="J870:W870"/>
    <mergeCell ref="X870:AC870"/>
    <mergeCell ref="AD870:AH870"/>
    <mergeCell ref="AI870:AL870"/>
    <mergeCell ref="AM870:AO870"/>
    <mergeCell ref="AP870:AS870"/>
    <mergeCell ref="AT870:AY870"/>
    <mergeCell ref="AZ870:BE870"/>
    <mergeCell ref="B870:C870"/>
    <mergeCell ref="D871:I871"/>
    <mergeCell ref="J871:W871"/>
    <mergeCell ref="X871:AC871"/>
    <mergeCell ref="AD871:AH871"/>
    <mergeCell ref="AI871:AL871"/>
    <mergeCell ref="AM871:AO871"/>
    <mergeCell ref="AP871:AS871"/>
    <mergeCell ref="AT871:AY871"/>
    <mergeCell ref="AZ871:BE871"/>
    <mergeCell ref="B871:C871"/>
    <mergeCell ref="D868:I868"/>
    <mergeCell ref="J868:W868"/>
    <mergeCell ref="X868:AC868"/>
    <mergeCell ref="AD868:AH868"/>
    <mergeCell ref="AI868:AL868"/>
    <mergeCell ref="AM868:AO868"/>
    <mergeCell ref="AP868:AS868"/>
    <mergeCell ref="AT868:AY868"/>
    <mergeCell ref="AZ868:BE868"/>
    <mergeCell ref="B868:C868"/>
    <mergeCell ref="D869:I869"/>
    <mergeCell ref="J869:W869"/>
    <mergeCell ref="X869:AC869"/>
    <mergeCell ref="AD869:AH869"/>
    <mergeCell ref="AI869:AL869"/>
    <mergeCell ref="AM869:AO869"/>
    <mergeCell ref="AP869:AS869"/>
    <mergeCell ref="AT869:AY869"/>
    <mergeCell ref="AZ869:BE869"/>
    <mergeCell ref="B869:C869"/>
    <mergeCell ref="D866:I866"/>
    <mergeCell ref="J866:W866"/>
    <mergeCell ref="X866:AC866"/>
    <mergeCell ref="AD866:AH866"/>
    <mergeCell ref="AI866:AL866"/>
    <mergeCell ref="AM866:AO866"/>
    <mergeCell ref="AP866:AS866"/>
    <mergeCell ref="AT866:AY866"/>
    <mergeCell ref="AZ866:BE866"/>
    <mergeCell ref="B866:C866"/>
    <mergeCell ref="D867:I867"/>
    <mergeCell ref="J867:W867"/>
    <mergeCell ref="X867:AC867"/>
    <mergeCell ref="AD867:AH867"/>
    <mergeCell ref="AI867:AL867"/>
    <mergeCell ref="AM867:AO867"/>
    <mergeCell ref="AP867:AS867"/>
    <mergeCell ref="AT867:AY867"/>
    <mergeCell ref="AZ867:BE867"/>
    <mergeCell ref="B867:C867"/>
    <mergeCell ref="D864:I864"/>
    <mergeCell ref="J864:W864"/>
    <mergeCell ref="X864:AC864"/>
    <mergeCell ref="AD864:AH864"/>
    <mergeCell ref="AI864:AL864"/>
    <mergeCell ref="AM864:AO864"/>
    <mergeCell ref="AP864:AS864"/>
    <mergeCell ref="AT864:AY864"/>
    <mergeCell ref="AZ864:BE864"/>
    <mergeCell ref="B864:C864"/>
    <mergeCell ref="D865:I865"/>
    <mergeCell ref="J865:W865"/>
    <mergeCell ref="X865:AC865"/>
    <mergeCell ref="AD865:AH865"/>
    <mergeCell ref="AI865:AL865"/>
    <mergeCell ref="AM865:AO865"/>
    <mergeCell ref="AP865:AS865"/>
    <mergeCell ref="AT865:AY865"/>
    <mergeCell ref="AZ865:BE865"/>
    <mergeCell ref="B865:C865"/>
    <mergeCell ref="D862:I862"/>
    <mergeCell ref="J862:W862"/>
    <mergeCell ref="X862:AC862"/>
    <mergeCell ref="AD862:AH862"/>
    <mergeCell ref="AI862:AL862"/>
    <mergeCell ref="AM862:AO862"/>
    <mergeCell ref="AP862:AS862"/>
    <mergeCell ref="AT862:AY862"/>
    <mergeCell ref="AZ862:BE862"/>
    <mergeCell ref="B862:C862"/>
    <mergeCell ref="D863:I863"/>
    <mergeCell ref="J863:W863"/>
    <mergeCell ref="X863:AC863"/>
    <mergeCell ref="AD863:AH863"/>
    <mergeCell ref="AI863:AL863"/>
    <mergeCell ref="AM863:AO863"/>
    <mergeCell ref="AP863:AS863"/>
    <mergeCell ref="AT863:AY863"/>
    <mergeCell ref="AZ863:BE863"/>
    <mergeCell ref="B863:C863"/>
    <mergeCell ref="D860:I860"/>
    <mergeCell ref="J860:W860"/>
    <mergeCell ref="X860:AC860"/>
    <mergeCell ref="AD860:AH860"/>
    <mergeCell ref="AI860:AL860"/>
    <mergeCell ref="AM860:AO860"/>
    <mergeCell ref="AP860:AS860"/>
    <mergeCell ref="AT860:AY860"/>
    <mergeCell ref="AZ860:BE860"/>
    <mergeCell ref="B860:C860"/>
    <mergeCell ref="D861:I861"/>
    <mergeCell ref="J861:W861"/>
    <mergeCell ref="X861:AC861"/>
    <mergeCell ref="AD861:AH861"/>
    <mergeCell ref="AI861:AL861"/>
    <mergeCell ref="AM861:AO861"/>
    <mergeCell ref="AP861:AS861"/>
    <mergeCell ref="AT861:AY861"/>
    <mergeCell ref="AZ861:BE861"/>
    <mergeCell ref="B861:C861"/>
    <mergeCell ref="D858:I858"/>
    <mergeCell ref="J858:W858"/>
    <mergeCell ref="X858:AC858"/>
    <mergeCell ref="AD858:AH858"/>
    <mergeCell ref="AI858:AL858"/>
    <mergeCell ref="AM858:AO858"/>
    <mergeCell ref="AP858:AS858"/>
    <mergeCell ref="AT858:AY858"/>
    <mergeCell ref="AZ858:BE858"/>
    <mergeCell ref="B858:C858"/>
    <mergeCell ref="D859:I859"/>
    <mergeCell ref="J859:W859"/>
    <mergeCell ref="X859:AC859"/>
    <mergeCell ref="AD859:AH859"/>
    <mergeCell ref="AI859:AL859"/>
    <mergeCell ref="AM859:AO859"/>
    <mergeCell ref="AP859:AS859"/>
    <mergeCell ref="AT859:AY859"/>
    <mergeCell ref="AZ859:BE859"/>
    <mergeCell ref="B859:C859"/>
    <mergeCell ref="D856:I856"/>
    <mergeCell ref="J856:W856"/>
    <mergeCell ref="X856:AC856"/>
    <mergeCell ref="AD856:AH856"/>
    <mergeCell ref="AI856:AL856"/>
    <mergeCell ref="AM856:AO856"/>
    <mergeCell ref="AP856:AS856"/>
    <mergeCell ref="AT856:AY856"/>
    <mergeCell ref="AZ856:BE856"/>
    <mergeCell ref="B856:C856"/>
    <mergeCell ref="D857:I857"/>
    <mergeCell ref="J857:W857"/>
    <mergeCell ref="X857:AC857"/>
    <mergeCell ref="AD857:AH857"/>
    <mergeCell ref="AI857:AL857"/>
    <mergeCell ref="AM857:AO857"/>
    <mergeCell ref="AP857:AS857"/>
    <mergeCell ref="AT857:AY857"/>
    <mergeCell ref="AZ857:BE857"/>
    <mergeCell ref="B857:C857"/>
    <mergeCell ref="D854:I854"/>
    <mergeCell ref="J854:W854"/>
    <mergeCell ref="X854:AC854"/>
    <mergeCell ref="AD854:AH854"/>
    <mergeCell ref="AI854:AL854"/>
    <mergeCell ref="AM854:AO854"/>
    <mergeCell ref="AP854:AS854"/>
    <mergeCell ref="AT854:AY854"/>
    <mergeCell ref="AZ854:BE854"/>
    <mergeCell ref="B854:C854"/>
    <mergeCell ref="D855:I855"/>
    <mergeCell ref="J855:W855"/>
    <mergeCell ref="X855:AC855"/>
    <mergeCell ref="AD855:AH855"/>
    <mergeCell ref="AI855:AL855"/>
    <mergeCell ref="AM855:AO855"/>
    <mergeCell ref="AP855:AS855"/>
    <mergeCell ref="AT855:AY855"/>
    <mergeCell ref="AZ855:BE855"/>
    <mergeCell ref="B855:C855"/>
    <mergeCell ref="D852:I852"/>
    <mergeCell ref="J852:W852"/>
    <mergeCell ref="X852:AC852"/>
    <mergeCell ref="AD852:AH852"/>
    <mergeCell ref="AI852:AL852"/>
    <mergeCell ref="AM852:AO852"/>
    <mergeCell ref="AP852:AS852"/>
    <mergeCell ref="AT852:AY852"/>
    <mergeCell ref="AZ852:BE852"/>
    <mergeCell ref="B852:C852"/>
    <mergeCell ref="D853:I853"/>
    <mergeCell ref="J853:W853"/>
    <mergeCell ref="X853:AC853"/>
    <mergeCell ref="AD853:AH853"/>
    <mergeCell ref="AI853:AL853"/>
    <mergeCell ref="AM853:AO853"/>
    <mergeCell ref="AP853:AS853"/>
    <mergeCell ref="AT853:AY853"/>
    <mergeCell ref="AZ853:BE853"/>
    <mergeCell ref="B853:C853"/>
    <mergeCell ref="D850:I850"/>
    <mergeCell ref="J850:W850"/>
    <mergeCell ref="X850:AC850"/>
    <mergeCell ref="AD850:AH850"/>
    <mergeCell ref="AI850:AL850"/>
    <mergeCell ref="AM850:AO850"/>
    <mergeCell ref="AP850:AS850"/>
    <mergeCell ref="AT850:AY850"/>
    <mergeCell ref="AZ850:BE850"/>
    <mergeCell ref="B850:C850"/>
    <mergeCell ref="D851:I851"/>
    <mergeCell ref="J851:W851"/>
    <mergeCell ref="X851:AC851"/>
    <mergeCell ref="AD851:AH851"/>
    <mergeCell ref="AI851:AL851"/>
    <mergeCell ref="AM851:AO851"/>
    <mergeCell ref="AP851:AS851"/>
    <mergeCell ref="AT851:AY851"/>
    <mergeCell ref="AZ851:BE851"/>
    <mergeCell ref="B851:C851"/>
    <mergeCell ref="D848:I848"/>
    <mergeCell ref="J848:W848"/>
    <mergeCell ref="X848:AC848"/>
    <mergeCell ref="AD848:AH848"/>
    <mergeCell ref="AI848:AL848"/>
    <mergeCell ref="AM848:AO848"/>
    <mergeCell ref="AP848:AS848"/>
    <mergeCell ref="AT848:AY848"/>
    <mergeCell ref="AZ848:BE848"/>
    <mergeCell ref="B848:C848"/>
    <mergeCell ref="D849:I849"/>
    <mergeCell ref="J849:W849"/>
    <mergeCell ref="X849:AC849"/>
    <mergeCell ref="AD849:AH849"/>
    <mergeCell ref="AI849:AL849"/>
    <mergeCell ref="AM849:AO849"/>
    <mergeCell ref="AP849:AS849"/>
    <mergeCell ref="AT849:AY849"/>
    <mergeCell ref="AZ849:BE849"/>
    <mergeCell ref="B849:C849"/>
    <mergeCell ref="D846:I846"/>
    <mergeCell ref="J846:W846"/>
    <mergeCell ref="X846:AC846"/>
    <mergeCell ref="AD846:AH846"/>
    <mergeCell ref="AI846:AL846"/>
    <mergeCell ref="AM846:AO846"/>
    <mergeCell ref="AP846:AS846"/>
    <mergeCell ref="AT846:AY846"/>
    <mergeCell ref="AZ846:BE846"/>
    <mergeCell ref="B846:C846"/>
    <mergeCell ref="D847:I847"/>
    <mergeCell ref="J847:W847"/>
    <mergeCell ref="X847:AC847"/>
    <mergeCell ref="AD847:AH847"/>
    <mergeCell ref="AI847:AL847"/>
    <mergeCell ref="AM847:AO847"/>
    <mergeCell ref="AP847:AS847"/>
    <mergeCell ref="AT847:AY847"/>
    <mergeCell ref="AZ847:BE847"/>
    <mergeCell ref="B847:C847"/>
    <mergeCell ref="D844:I844"/>
    <mergeCell ref="J844:W844"/>
    <mergeCell ref="X844:AC844"/>
    <mergeCell ref="AD844:AH844"/>
    <mergeCell ref="AI844:AL844"/>
    <mergeCell ref="AM844:AO844"/>
    <mergeCell ref="AP844:AS844"/>
    <mergeCell ref="AT844:AY844"/>
    <mergeCell ref="AZ844:BE844"/>
    <mergeCell ref="B844:C844"/>
    <mergeCell ref="D845:I845"/>
    <mergeCell ref="J845:W845"/>
    <mergeCell ref="X845:AC845"/>
    <mergeCell ref="AD845:AH845"/>
    <mergeCell ref="AI845:AL845"/>
    <mergeCell ref="AM845:AO845"/>
    <mergeCell ref="AP845:AS845"/>
    <mergeCell ref="AT845:AY845"/>
    <mergeCell ref="AZ845:BE845"/>
    <mergeCell ref="B845:C845"/>
    <mergeCell ref="D842:I842"/>
    <mergeCell ref="J842:W842"/>
    <mergeCell ref="X842:AC842"/>
    <mergeCell ref="AD842:AH842"/>
    <mergeCell ref="AI842:AL842"/>
    <mergeCell ref="AM842:AO842"/>
    <mergeCell ref="AP842:AS842"/>
    <mergeCell ref="AT842:AY842"/>
    <mergeCell ref="AZ842:BE842"/>
    <mergeCell ref="B842:C842"/>
    <mergeCell ref="D843:I843"/>
    <mergeCell ref="J843:W843"/>
    <mergeCell ref="X843:AC843"/>
    <mergeCell ref="AD843:AH843"/>
    <mergeCell ref="AI843:AL843"/>
    <mergeCell ref="AM843:AO843"/>
    <mergeCell ref="AP843:AS843"/>
    <mergeCell ref="AT843:AY843"/>
    <mergeCell ref="AZ843:BE843"/>
    <mergeCell ref="B843:C843"/>
    <mergeCell ref="D840:I840"/>
    <mergeCell ref="J840:W840"/>
    <mergeCell ref="X840:AC840"/>
    <mergeCell ref="AD840:AH840"/>
    <mergeCell ref="AI840:AL840"/>
    <mergeCell ref="AM840:AO840"/>
    <mergeCell ref="AP840:AS840"/>
    <mergeCell ref="AT840:AY840"/>
    <mergeCell ref="AZ840:BE840"/>
    <mergeCell ref="B840:C840"/>
    <mergeCell ref="D841:I841"/>
    <mergeCell ref="J841:W841"/>
    <mergeCell ref="X841:AC841"/>
    <mergeCell ref="AD841:AH841"/>
    <mergeCell ref="AI841:AL841"/>
    <mergeCell ref="AM841:AO841"/>
    <mergeCell ref="AP841:AS841"/>
    <mergeCell ref="AT841:AY841"/>
    <mergeCell ref="AZ841:BE841"/>
    <mergeCell ref="B841:C841"/>
    <mergeCell ref="D838:I838"/>
    <mergeCell ref="J838:W838"/>
    <mergeCell ref="X838:AC838"/>
    <mergeCell ref="AD838:AH838"/>
    <mergeCell ref="AI838:AL838"/>
    <mergeCell ref="AM838:AO838"/>
    <mergeCell ref="AP838:AS838"/>
    <mergeCell ref="AT838:AY838"/>
    <mergeCell ref="AZ838:BE838"/>
    <mergeCell ref="B838:C838"/>
    <mergeCell ref="D839:I839"/>
    <mergeCell ref="J839:W839"/>
    <mergeCell ref="X839:AC839"/>
    <mergeCell ref="AD839:AH839"/>
    <mergeCell ref="AI839:AL839"/>
    <mergeCell ref="AM839:AO839"/>
    <mergeCell ref="AP839:AS839"/>
    <mergeCell ref="AT839:AY839"/>
    <mergeCell ref="AZ839:BE839"/>
    <mergeCell ref="B839:C839"/>
    <mergeCell ref="D836:I836"/>
    <mergeCell ref="J836:W836"/>
    <mergeCell ref="X836:AC836"/>
    <mergeCell ref="AD836:AH836"/>
    <mergeCell ref="AI836:AL836"/>
    <mergeCell ref="AM836:AO836"/>
    <mergeCell ref="AP836:AS836"/>
    <mergeCell ref="AT836:AY836"/>
    <mergeCell ref="AZ836:BE836"/>
    <mergeCell ref="B836:C836"/>
    <mergeCell ref="D837:I837"/>
    <mergeCell ref="J837:W837"/>
    <mergeCell ref="X837:AC837"/>
    <mergeCell ref="AD837:AH837"/>
    <mergeCell ref="AI837:AL837"/>
    <mergeCell ref="AM837:AO837"/>
    <mergeCell ref="AP837:AS837"/>
    <mergeCell ref="AT837:AY837"/>
    <mergeCell ref="AZ837:BE837"/>
    <mergeCell ref="B837:C837"/>
    <mergeCell ref="D834:I834"/>
    <mergeCell ref="J834:W834"/>
    <mergeCell ref="X834:AC834"/>
    <mergeCell ref="AD834:AH834"/>
    <mergeCell ref="AI834:AL834"/>
    <mergeCell ref="AM834:AO834"/>
    <mergeCell ref="AP834:AS834"/>
    <mergeCell ref="AT834:AY834"/>
    <mergeCell ref="AZ834:BE834"/>
    <mergeCell ref="B834:C834"/>
    <mergeCell ref="D835:I835"/>
    <mergeCell ref="J835:W835"/>
    <mergeCell ref="X835:AC835"/>
    <mergeCell ref="AD835:AH835"/>
    <mergeCell ref="AI835:AL835"/>
    <mergeCell ref="AM835:AO835"/>
    <mergeCell ref="AP835:AS835"/>
    <mergeCell ref="AT835:AY835"/>
    <mergeCell ref="AZ835:BE835"/>
    <mergeCell ref="B835:C835"/>
    <mergeCell ref="D832:I832"/>
    <mergeCell ref="J832:W832"/>
    <mergeCell ref="X832:AC832"/>
    <mergeCell ref="AD832:AH832"/>
    <mergeCell ref="AI832:AL832"/>
    <mergeCell ref="AM832:AO832"/>
    <mergeCell ref="AP832:AS832"/>
    <mergeCell ref="AT832:AY832"/>
    <mergeCell ref="AZ832:BE832"/>
    <mergeCell ref="B832:C832"/>
    <mergeCell ref="D833:I833"/>
    <mergeCell ref="J833:W833"/>
    <mergeCell ref="X833:AC833"/>
    <mergeCell ref="AD833:AH833"/>
    <mergeCell ref="AI833:AL833"/>
    <mergeCell ref="AM833:AO833"/>
    <mergeCell ref="AP833:AS833"/>
    <mergeCell ref="AT833:AY833"/>
    <mergeCell ref="AZ833:BE833"/>
    <mergeCell ref="B833:C833"/>
    <mergeCell ref="D830:I830"/>
    <mergeCell ref="J830:W830"/>
    <mergeCell ref="X830:AC830"/>
    <mergeCell ref="AD830:AH830"/>
    <mergeCell ref="AI830:AL830"/>
    <mergeCell ref="AM830:AO830"/>
    <mergeCell ref="AP830:AS830"/>
    <mergeCell ref="AT830:AY830"/>
    <mergeCell ref="AZ830:BE830"/>
    <mergeCell ref="B830:C830"/>
    <mergeCell ref="D831:I831"/>
    <mergeCell ref="J831:W831"/>
    <mergeCell ref="X831:AC831"/>
    <mergeCell ref="AD831:AH831"/>
    <mergeCell ref="AI831:AL831"/>
    <mergeCell ref="AM831:AO831"/>
    <mergeCell ref="AP831:AS831"/>
    <mergeCell ref="AT831:AY831"/>
    <mergeCell ref="AZ831:BE831"/>
    <mergeCell ref="B831:C831"/>
    <mergeCell ref="D828:I828"/>
    <mergeCell ref="J828:W828"/>
    <mergeCell ref="X828:AC828"/>
    <mergeCell ref="AD828:AH828"/>
    <mergeCell ref="AI828:AL828"/>
    <mergeCell ref="AM828:AO828"/>
    <mergeCell ref="AP828:AS828"/>
    <mergeCell ref="AT828:AY828"/>
    <mergeCell ref="AZ828:BE828"/>
    <mergeCell ref="B828:C828"/>
    <mergeCell ref="D829:I829"/>
    <mergeCell ref="J829:W829"/>
    <mergeCell ref="X829:AC829"/>
    <mergeCell ref="AD829:AH829"/>
    <mergeCell ref="AI829:AL829"/>
    <mergeCell ref="AM829:AO829"/>
    <mergeCell ref="AP829:AS829"/>
    <mergeCell ref="AT829:AY829"/>
    <mergeCell ref="AZ829:BE829"/>
    <mergeCell ref="B829:C829"/>
    <mergeCell ref="D826:I826"/>
    <mergeCell ref="J826:W826"/>
    <mergeCell ref="X826:AC826"/>
    <mergeCell ref="AD826:AH826"/>
    <mergeCell ref="AI826:AL826"/>
    <mergeCell ref="AM826:AO826"/>
    <mergeCell ref="AP826:AS826"/>
    <mergeCell ref="AT826:AY826"/>
    <mergeCell ref="AZ826:BE826"/>
    <mergeCell ref="B826:C826"/>
    <mergeCell ref="D827:I827"/>
    <mergeCell ref="J827:W827"/>
    <mergeCell ref="X827:AC827"/>
    <mergeCell ref="AD827:AH827"/>
    <mergeCell ref="AI827:AL827"/>
    <mergeCell ref="AM827:AO827"/>
    <mergeCell ref="AP827:AS827"/>
    <mergeCell ref="AT827:AY827"/>
    <mergeCell ref="AZ827:BE827"/>
    <mergeCell ref="B827:C827"/>
    <mergeCell ref="D824:I824"/>
    <mergeCell ref="J824:W824"/>
    <mergeCell ref="X824:AC824"/>
    <mergeCell ref="AD824:AH824"/>
    <mergeCell ref="AI824:AL824"/>
    <mergeCell ref="AM824:AO824"/>
    <mergeCell ref="AP824:AS824"/>
    <mergeCell ref="AT824:AY824"/>
    <mergeCell ref="AZ824:BE824"/>
    <mergeCell ref="B824:C824"/>
    <mergeCell ref="D825:I825"/>
    <mergeCell ref="J825:W825"/>
    <mergeCell ref="X825:AC825"/>
    <mergeCell ref="AD825:AH825"/>
    <mergeCell ref="AI825:AL825"/>
    <mergeCell ref="AM825:AO825"/>
    <mergeCell ref="AP825:AS825"/>
    <mergeCell ref="AT825:AY825"/>
    <mergeCell ref="AZ825:BE825"/>
    <mergeCell ref="B825:C825"/>
    <mergeCell ref="D822:I822"/>
    <mergeCell ref="J822:W822"/>
    <mergeCell ref="X822:AC822"/>
    <mergeCell ref="AD822:AH822"/>
    <mergeCell ref="AI822:AL822"/>
    <mergeCell ref="AM822:AO822"/>
    <mergeCell ref="AP822:AS822"/>
    <mergeCell ref="AT822:AY822"/>
    <mergeCell ref="AZ822:BE822"/>
    <mergeCell ref="B822:C822"/>
    <mergeCell ref="D823:I823"/>
    <mergeCell ref="J823:W823"/>
    <mergeCell ref="X823:AC823"/>
    <mergeCell ref="AD823:AH823"/>
    <mergeCell ref="AI823:AL823"/>
    <mergeCell ref="AM823:AO823"/>
    <mergeCell ref="AP823:AS823"/>
    <mergeCell ref="AT823:AY823"/>
    <mergeCell ref="AZ823:BE823"/>
    <mergeCell ref="B823:C823"/>
    <mergeCell ref="D820:I820"/>
    <mergeCell ref="J820:W820"/>
    <mergeCell ref="X820:AC820"/>
    <mergeCell ref="AD820:AH820"/>
    <mergeCell ref="AI820:AL820"/>
    <mergeCell ref="AM820:AO820"/>
    <mergeCell ref="AP820:AS820"/>
    <mergeCell ref="AT820:AY820"/>
    <mergeCell ref="AZ820:BE820"/>
    <mergeCell ref="B820:C820"/>
    <mergeCell ref="D821:I821"/>
    <mergeCell ref="J821:W821"/>
    <mergeCell ref="X821:AC821"/>
    <mergeCell ref="AD821:AH821"/>
    <mergeCell ref="AI821:AL821"/>
    <mergeCell ref="AM821:AO821"/>
    <mergeCell ref="AP821:AS821"/>
    <mergeCell ref="AT821:AY821"/>
    <mergeCell ref="AZ821:BE821"/>
    <mergeCell ref="B821:C821"/>
    <mergeCell ref="D818:I818"/>
    <mergeCell ref="J818:W818"/>
    <mergeCell ref="X818:AC818"/>
    <mergeCell ref="AD818:AH818"/>
    <mergeCell ref="AI818:AL818"/>
    <mergeCell ref="AM818:AO818"/>
    <mergeCell ref="AP818:AS818"/>
    <mergeCell ref="AT818:AY818"/>
    <mergeCell ref="AZ818:BE818"/>
    <mergeCell ref="B818:C818"/>
    <mergeCell ref="D819:I819"/>
    <mergeCell ref="J819:W819"/>
    <mergeCell ref="X819:AC819"/>
    <mergeCell ref="AD819:AH819"/>
    <mergeCell ref="AI819:AL819"/>
    <mergeCell ref="AM819:AO819"/>
    <mergeCell ref="AP819:AS819"/>
    <mergeCell ref="AT819:AY819"/>
    <mergeCell ref="AZ819:BE819"/>
    <mergeCell ref="B819:C819"/>
    <mergeCell ref="D816:I816"/>
    <mergeCell ref="J816:W816"/>
    <mergeCell ref="X816:AC816"/>
    <mergeCell ref="AD816:AH816"/>
    <mergeCell ref="AI816:AL816"/>
    <mergeCell ref="AM816:AO816"/>
    <mergeCell ref="AP816:AS816"/>
    <mergeCell ref="AT816:AY816"/>
    <mergeCell ref="AZ816:BE816"/>
    <mergeCell ref="B816:C816"/>
    <mergeCell ref="D817:I817"/>
    <mergeCell ref="J817:W817"/>
    <mergeCell ref="X817:AC817"/>
    <mergeCell ref="AD817:AH817"/>
    <mergeCell ref="AI817:AL817"/>
    <mergeCell ref="AM817:AO817"/>
    <mergeCell ref="AP817:AS817"/>
    <mergeCell ref="AT817:AY817"/>
    <mergeCell ref="AZ817:BE817"/>
    <mergeCell ref="B817:C817"/>
    <mergeCell ref="D814:I814"/>
    <mergeCell ref="J814:W814"/>
    <mergeCell ref="X814:AC814"/>
    <mergeCell ref="AD814:AH814"/>
    <mergeCell ref="AI814:AL814"/>
    <mergeCell ref="AM814:AO814"/>
    <mergeCell ref="AP814:AS814"/>
    <mergeCell ref="AT814:AY814"/>
    <mergeCell ref="AZ814:BE814"/>
    <mergeCell ref="B814:C814"/>
    <mergeCell ref="D815:I815"/>
    <mergeCell ref="J815:W815"/>
    <mergeCell ref="X815:AC815"/>
    <mergeCell ref="AD815:AH815"/>
    <mergeCell ref="AI815:AL815"/>
    <mergeCell ref="AM815:AO815"/>
    <mergeCell ref="AP815:AS815"/>
    <mergeCell ref="AT815:AY815"/>
    <mergeCell ref="AZ815:BE815"/>
    <mergeCell ref="B815:C815"/>
    <mergeCell ref="D812:I812"/>
    <mergeCell ref="J812:W812"/>
    <mergeCell ref="X812:AC812"/>
    <mergeCell ref="AD812:AH812"/>
    <mergeCell ref="AI812:AL812"/>
    <mergeCell ref="AM812:AO812"/>
    <mergeCell ref="AP812:AS812"/>
    <mergeCell ref="AT812:AY812"/>
    <mergeCell ref="AZ812:BE812"/>
    <mergeCell ref="B812:C812"/>
    <mergeCell ref="D813:I813"/>
    <mergeCell ref="J813:W813"/>
    <mergeCell ref="X813:AC813"/>
    <mergeCell ref="AD813:AH813"/>
    <mergeCell ref="AI813:AL813"/>
    <mergeCell ref="AM813:AO813"/>
    <mergeCell ref="AP813:AS813"/>
    <mergeCell ref="AT813:AY813"/>
    <mergeCell ref="AZ813:BE813"/>
    <mergeCell ref="B813:C813"/>
    <mergeCell ref="D810:I810"/>
    <mergeCell ref="J810:W810"/>
    <mergeCell ref="X810:AC810"/>
    <mergeCell ref="AD810:AH810"/>
    <mergeCell ref="AI810:AL810"/>
    <mergeCell ref="AM810:AO810"/>
    <mergeCell ref="AP810:AS810"/>
    <mergeCell ref="AT810:AY810"/>
    <mergeCell ref="AZ810:BE810"/>
    <mergeCell ref="B810:C810"/>
    <mergeCell ref="D811:I811"/>
    <mergeCell ref="J811:W811"/>
    <mergeCell ref="X811:AC811"/>
    <mergeCell ref="AD811:AH811"/>
    <mergeCell ref="AI811:AL811"/>
    <mergeCell ref="AM811:AO811"/>
    <mergeCell ref="AP811:AS811"/>
    <mergeCell ref="AT811:AY811"/>
    <mergeCell ref="AZ811:BE811"/>
    <mergeCell ref="B811:C811"/>
    <mergeCell ref="D808:I808"/>
    <mergeCell ref="J808:W808"/>
    <mergeCell ref="X808:AC808"/>
    <mergeCell ref="AD808:AH808"/>
    <mergeCell ref="AI808:AL808"/>
    <mergeCell ref="AM808:AO808"/>
    <mergeCell ref="AP808:AS808"/>
    <mergeCell ref="AT808:AY808"/>
    <mergeCell ref="AZ808:BE808"/>
    <mergeCell ref="B808:C808"/>
    <mergeCell ref="D809:I809"/>
    <mergeCell ref="J809:W809"/>
    <mergeCell ref="X809:AC809"/>
    <mergeCell ref="AD809:AH809"/>
    <mergeCell ref="AI809:AL809"/>
    <mergeCell ref="AM809:AO809"/>
    <mergeCell ref="AP809:AS809"/>
    <mergeCell ref="AT809:AY809"/>
    <mergeCell ref="AZ809:BE809"/>
    <mergeCell ref="B809:C809"/>
    <mergeCell ref="D806:I806"/>
    <mergeCell ref="J806:W806"/>
    <mergeCell ref="X806:AC806"/>
    <mergeCell ref="AD806:AH806"/>
    <mergeCell ref="AI806:AL806"/>
    <mergeCell ref="AM806:AO806"/>
    <mergeCell ref="AP806:AS806"/>
    <mergeCell ref="AT806:AY806"/>
    <mergeCell ref="AZ806:BE806"/>
    <mergeCell ref="B806:C806"/>
    <mergeCell ref="D807:I807"/>
    <mergeCell ref="J807:W807"/>
    <mergeCell ref="X807:AC807"/>
    <mergeCell ref="AD807:AH807"/>
    <mergeCell ref="AI807:AL807"/>
    <mergeCell ref="AM807:AO807"/>
    <mergeCell ref="AP807:AS807"/>
    <mergeCell ref="AT807:AY807"/>
    <mergeCell ref="AZ807:BE807"/>
    <mergeCell ref="B807:C807"/>
    <mergeCell ref="D804:I804"/>
    <mergeCell ref="J804:W804"/>
    <mergeCell ref="X804:AC804"/>
    <mergeCell ref="AD804:AH804"/>
    <mergeCell ref="AI804:AL804"/>
    <mergeCell ref="AM804:AO804"/>
    <mergeCell ref="AP804:AS804"/>
    <mergeCell ref="AT804:AY804"/>
    <mergeCell ref="AZ804:BE804"/>
    <mergeCell ref="B804:C804"/>
    <mergeCell ref="D805:I805"/>
    <mergeCell ref="J805:W805"/>
    <mergeCell ref="X805:AC805"/>
    <mergeCell ref="AD805:AH805"/>
    <mergeCell ref="AI805:AL805"/>
    <mergeCell ref="AM805:AO805"/>
    <mergeCell ref="AP805:AS805"/>
    <mergeCell ref="AT805:AY805"/>
    <mergeCell ref="AZ805:BE805"/>
    <mergeCell ref="B805:C805"/>
    <mergeCell ref="D802:I802"/>
    <mergeCell ref="J802:W802"/>
    <mergeCell ref="X802:AC802"/>
    <mergeCell ref="AD802:AH802"/>
    <mergeCell ref="AI802:AL802"/>
    <mergeCell ref="AM802:AO802"/>
    <mergeCell ref="AP802:AS802"/>
    <mergeCell ref="AT802:AY802"/>
    <mergeCell ref="AZ802:BE802"/>
    <mergeCell ref="B802:C802"/>
    <mergeCell ref="D803:I803"/>
    <mergeCell ref="J803:W803"/>
    <mergeCell ref="X803:AC803"/>
    <mergeCell ref="AD803:AH803"/>
    <mergeCell ref="AI803:AL803"/>
    <mergeCell ref="AM803:AO803"/>
    <mergeCell ref="AP803:AS803"/>
    <mergeCell ref="AT803:AY803"/>
    <mergeCell ref="AZ803:BE803"/>
    <mergeCell ref="B803:C803"/>
    <mergeCell ref="D800:I800"/>
    <mergeCell ref="J800:W800"/>
    <mergeCell ref="X800:AC800"/>
    <mergeCell ref="AD800:AH800"/>
    <mergeCell ref="AI800:AL800"/>
    <mergeCell ref="AM800:AO800"/>
    <mergeCell ref="AP800:AS800"/>
    <mergeCell ref="AT800:AY800"/>
    <mergeCell ref="AZ800:BE800"/>
    <mergeCell ref="B800:C800"/>
    <mergeCell ref="D801:I801"/>
    <mergeCell ref="J801:W801"/>
    <mergeCell ref="X801:AC801"/>
    <mergeCell ref="AD801:AH801"/>
    <mergeCell ref="AI801:AL801"/>
    <mergeCell ref="AM801:AO801"/>
    <mergeCell ref="AP801:AS801"/>
    <mergeCell ref="AT801:AY801"/>
    <mergeCell ref="AZ801:BE801"/>
    <mergeCell ref="B801:C801"/>
    <mergeCell ref="D798:I798"/>
    <mergeCell ref="J798:W798"/>
    <mergeCell ref="X798:AC798"/>
    <mergeCell ref="AD798:AH798"/>
    <mergeCell ref="AI798:AL798"/>
    <mergeCell ref="AM798:AO798"/>
    <mergeCell ref="AP798:AS798"/>
    <mergeCell ref="AT798:AY798"/>
    <mergeCell ref="AZ798:BE798"/>
    <mergeCell ref="B798:C798"/>
    <mergeCell ref="D799:I799"/>
    <mergeCell ref="J799:W799"/>
    <mergeCell ref="X799:AC799"/>
    <mergeCell ref="AD799:AH799"/>
    <mergeCell ref="AI799:AL799"/>
    <mergeCell ref="AM799:AO799"/>
    <mergeCell ref="AP799:AS799"/>
    <mergeCell ref="AT799:AY799"/>
    <mergeCell ref="AZ799:BE799"/>
    <mergeCell ref="B799:C799"/>
    <mergeCell ref="D796:I796"/>
    <mergeCell ref="J796:W796"/>
    <mergeCell ref="X796:AC796"/>
    <mergeCell ref="AD796:AH796"/>
    <mergeCell ref="AI796:AL796"/>
    <mergeCell ref="AM796:AO796"/>
    <mergeCell ref="AP796:AS796"/>
    <mergeCell ref="AT796:AY796"/>
    <mergeCell ref="AZ796:BE796"/>
    <mergeCell ref="B796:C796"/>
    <mergeCell ref="D797:I797"/>
    <mergeCell ref="J797:W797"/>
    <mergeCell ref="X797:AC797"/>
    <mergeCell ref="AD797:AH797"/>
    <mergeCell ref="AI797:AL797"/>
    <mergeCell ref="AM797:AO797"/>
    <mergeCell ref="AP797:AS797"/>
    <mergeCell ref="AT797:AY797"/>
    <mergeCell ref="AZ797:BE797"/>
    <mergeCell ref="B797:C797"/>
    <mergeCell ref="D794:I794"/>
    <mergeCell ref="J794:W794"/>
    <mergeCell ref="X794:AC794"/>
    <mergeCell ref="AD794:AH794"/>
    <mergeCell ref="AI794:AL794"/>
    <mergeCell ref="AM794:AO794"/>
    <mergeCell ref="AP794:AS794"/>
    <mergeCell ref="AT794:AY794"/>
    <mergeCell ref="AZ794:BE794"/>
    <mergeCell ref="B794:C794"/>
    <mergeCell ref="D795:I795"/>
    <mergeCell ref="J795:W795"/>
    <mergeCell ref="X795:AC795"/>
    <mergeCell ref="AD795:AH795"/>
    <mergeCell ref="AI795:AL795"/>
    <mergeCell ref="AM795:AO795"/>
    <mergeCell ref="AP795:AS795"/>
    <mergeCell ref="AT795:AY795"/>
    <mergeCell ref="AZ795:BE795"/>
    <mergeCell ref="B795:C795"/>
    <mergeCell ref="D792:I792"/>
    <mergeCell ref="J792:W792"/>
    <mergeCell ref="X792:AC792"/>
    <mergeCell ref="AD792:AH792"/>
    <mergeCell ref="AI792:AL792"/>
    <mergeCell ref="AM792:AO792"/>
    <mergeCell ref="AP792:AS792"/>
    <mergeCell ref="AT792:AY792"/>
    <mergeCell ref="AZ792:BE792"/>
    <mergeCell ref="B792:C792"/>
    <mergeCell ref="D793:I793"/>
    <mergeCell ref="J793:W793"/>
    <mergeCell ref="X793:AC793"/>
    <mergeCell ref="AD793:AH793"/>
    <mergeCell ref="AI793:AL793"/>
    <mergeCell ref="AM793:AO793"/>
    <mergeCell ref="AP793:AS793"/>
    <mergeCell ref="AT793:AY793"/>
    <mergeCell ref="AZ793:BE793"/>
    <mergeCell ref="B793:C793"/>
    <mergeCell ref="D790:I790"/>
    <mergeCell ref="J790:W790"/>
    <mergeCell ref="X790:AC790"/>
    <mergeCell ref="AD790:AH790"/>
    <mergeCell ref="AI790:AL790"/>
    <mergeCell ref="AM790:AO790"/>
    <mergeCell ref="AP790:AS790"/>
    <mergeCell ref="AT790:AY790"/>
    <mergeCell ref="AZ790:BE790"/>
    <mergeCell ref="B790:C790"/>
    <mergeCell ref="D791:I791"/>
    <mergeCell ref="J791:W791"/>
    <mergeCell ref="X791:AC791"/>
    <mergeCell ref="AD791:AH791"/>
    <mergeCell ref="AI791:AL791"/>
    <mergeCell ref="AM791:AO791"/>
    <mergeCell ref="AP791:AS791"/>
    <mergeCell ref="AT791:AY791"/>
    <mergeCell ref="AZ791:BE791"/>
    <mergeCell ref="B791:C791"/>
    <mergeCell ref="D788:I788"/>
    <mergeCell ref="J788:W788"/>
    <mergeCell ref="X788:AC788"/>
    <mergeCell ref="AD788:AH788"/>
    <mergeCell ref="AI788:AL788"/>
    <mergeCell ref="AM788:AO788"/>
    <mergeCell ref="AP788:AS788"/>
    <mergeCell ref="AT788:AY788"/>
    <mergeCell ref="AZ788:BE788"/>
    <mergeCell ref="B788:C788"/>
    <mergeCell ref="D789:I789"/>
    <mergeCell ref="J789:W789"/>
    <mergeCell ref="X789:AC789"/>
    <mergeCell ref="AD789:AH789"/>
    <mergeCell ref="AI789:AL789"/>
    <mergeCell ref="AM789:AO789"/>
    <mergeCell ref="AP789:AS789"/>
    <mergeCell ref="AT789:AY789"/>
    <mergeCell ref="AZ789:BE789"/>
    <mergeCell ref="B789:C789"/>
    <mergeCell ref="D786:I786"/>
    <mergeCell ref="J786:W786"/>
    <mergeCell ref="X786:AC786"/>
    <mergeCell ref="AD786:AH786"/>
    <mergeCell ref="AI786:AL786"/>
    <mergeCell ref="AM786:AO786"/>
    <mergeCell ref="AP786:AS786"/>
    <mergeCell ref="AT786:AY786"/>
    <mergeCell ref="AZ786:BE786"/>
    <mergeCell ref="B786:C786"/>
    <mergeCell ref="D787:I787"/>
    <mergeCell ref="J787:W787"/>
    <mergeCell ref="X787:AC787"/>
    <mergeCell ref="AD787:AH787"/>
    <mergeCell ref="AI787:AL787"/>
    <mergeCell ref="AM787:AO787"/>
    <mergeCell ref="AP787:AS787"/>
    <mergeCell ref="AT787:AY787"/>
    <mergeCell ref="AZ787:BE787"/>
    <mergeCell ref="B787:C787"/>
    <mergeCell ref="D784:I784"/>
    <mergeCell ref="J784:W784"/>
    <mergeCell ref="X784:AC784"/>
    <mergeCell ref="AD784:AH784"/>
    <mergeCell ref="AI784:AL784"/>
    <mergeCell ref="AM784:AO784"/>
    <mergeCell ref="AP784:AS784"/>
    <mergeCell ref="AT784:AY784"/>
    <mergeCell ref="AZ784:BE784"/>
    <mergeCell ref="B784:C784"/>
    <mergeCell ref="D785:I785"/>
    <mergeCell ref="J785:W785"/>
    <mergeCell ref="X785:AC785"/>
    <mergeCell ref="AD785:AH785"/>
    <mergeCell ref="AI785:AL785"/>
    <mergeCell ref="AM785:AO785"/>
    <mergeCell ref="AP785:AS785"/>
    <mergeCell ref="AT785:AY785"/>
    <mergeCell ref="AZ785:BE785"/>
    <mergeCell ref="B785:C785"/>
    <mergeCell ref="D782:I782"/>
    <mergeCell ref="J782:W782"/>
    <mergeCell ref="X782:AC782"/>
    <mergeCell ref="AD782:AH782"/>
    <mergeCell ref="AI782:AL782"/>
    <mergeCell ref="AM782:AO782"/>
    <mergeCell ref="AP782:AS782"/>
    <mergeCell ref="AT782:AY782"/>
    <mergeCell ref="AZ782:BE782"/>
    <mergeCell ref="B782:C782"/>
    <mergeCell ref="D783:I783"/>
    <mergeCell ref="J783:W783"/>
    <mergeCell ref="X783:AC783"/>
    <mergeCell ref="AD783:AH783"/>
    <mergeCell ref="AI783:AL783"/>
    <mergeCell ref="AM783:AO783"/>
    <mergeCell ref="AP783:AS783"/>
    <mergeCell ref="AT783:AY783"/>
    <mergeCell ref="AZ783:BE783"/>
    <mergeCell ref="B783:C783"/>
    <mergeCell ref="D780:I780"/>
    <mergeCell ref="J780:W780"/>
    <mergeCell ref="X780:AC780"/>
    <mergeCell ref="AD780:AH780"/>
    <mergeCell ref="AI780:AL780"/>
    <mergeCell ref="AM780:AO780"/>
    <mergeCell ref="AP780:AS780"/>
    <mergeCell ref="AT780:AY780"/>
    <mergeCell ref="AZ780:BE780"/>
    <mergeCell ref="B780:C780"/>
    <mergeCell ref="D781:I781"/>
    <mergeCell ref="J781:W781"/>
    <mergeCell ref="X781:AC781"/>
    <mergeCell ref="AD781:AH781"/>
    <mergeCell ref="AI781:AL781"/>
    <mergeCell ref="AM781:AO781"/>
    <mergeCell ref="AP781:AS781"/>
    <mergeCell ref="AT781:AY781"/>
    <mergeCell ref="AZ781:BE781"/>
    <mergeCell ref="B781:C781"/>
    <mergeCell ref="D778:I778"/>
    <mergeCell ref="J778:W778"/>
    <mergeCell ref="X778:AC778"/>
    <mergeCell ref="AD778:AH778"/>
    <mergeCell ref="AI778:AL778"/>
    <mergeCell ref="AM778:AO778"/>
    <mergeCell ref="AP778:AS778"/>
    <mergeCell ref="AT778:AY778"/>
    <mergeCell ref="AZ778:BE778"/>
    <mergeCell ref="B778:C778"/>
    <mergeCell ref="D779:I779"/>
    <mergeCell ref="J779:W779"/>
    <mergeCell ref="X779:AC779"/>
    <mergeCell ref="AD779:AH779"/>
    <mergeCell ref="AI779:AL779"/>
    <mergeCell ref="AM779:AO779"/>
    <mergeCell ref="AP779:AS779"/>
    <mergeCell ref="AT779:AY779"/>
    <mergeCell ref="AZ779:BE779"/>
    <mergeCell ref="B779:C779"/>
    <mergeCell ref="D776:I776"/>
    <mergeCell ref="J776:W776"/>
    <mergeCell ref="X776:AC776"/>
    <mergeCell ref="AD776:AH776"/>
    <mergeCell ref="AI776:AL776"/>
    <mergeCell ref="AM776:AO776"/>
    <mergeCell ref="AP776:AS776"/>
    <mergeCell ref="AT776:AY776"/>
    <mergeCell ref="AZ776:BE776"/>
    <mergeCell ref="B776:C776"/>
    <mergeCell ref="D777:I777"/>
    <mergeCell ref="J777:W777"/>
    <mergeCell ref="X777:AC777"/>
    <mergeCell ref="AD777:AH777"/>
    <mergeCell ref="AI777:AL777"/>
    <mergeCell ref="AM777:AO777"/>
    <mergeCell ref="AP777:AS777"/>
    <mergeCell ref="AT777:AY777"/>
    <mergeCell ref="AZ777:BE777"/>
    <mergeCell ref="B777:C777"/>
    <mergeCell ref="D774:I774"/>
    <mergeCell ref="J774:W774"/>
    <mergeCell ref="X774:AC774"/>
    <mergeCell ref="AD774:AH774"/>
    <mergeCell ref="AI774:AL774"/>
    <mergeCell ref="AM774:AO774"/>
    <mergeCell ref="AP774:AS774"/>
    <mergeCell ref="AT774:AY774"/>
    <mergeCell ref="AZ774:BE774"/>
    <mergeCell ref="B774:C774"/>
    <mergeCell ref="D775:I775"/>
    <mergeCell ref="J775:W775"/>
    <mergeCell ref="X775:AC775"/>
    <mergeCell ref="AD775:AH775"/>
    <mergeCell ref="AI775:AL775"/>
    <mergeCell ref="AM775:AO775"/>
    <mergeCell ref="AP775:AS775"/>
    <mergeCell ref="AT775:AY775"/>
    <mergeCell ref="AZ775:BE775"/>
    <mergeCell ref="B775:C775"/>
    <mergeCell ref="D772:I772"/>
    <mergeCell ref="J772:W772"/>
    <mergeCell ref="X772:AC772"/>
    <mergeCell ref="AD772:AH772"/>
    <mergeCell ref="AI772:AL772"/>
    <mergeCell ref="AM772:AO772"/>
    <mergeCell ref="AP772:AS772"/>
    <mergeCell ref="AT772:AY772"/>
    <mergeCell ref="AZ772:BE772"/>
    <mergeCell ref="B772:C772"/>
    <mergeCell ref="D773:I773"/>
    <mergeCell ref="J773:W773"/>
    <mergeCell ref="X773:AC773"/>
    <mergeCell ref="AD773:AH773"/>
    <mergeCell ref="AI773:AL773"/>
    <mergeCell ref="AM773:AO773"/>
    <mergeCell ref="AP773:AS773"/>
    <mergeCell ref="AT773:AY773"/>
    <mergeCell ref="AZ773:BE773"/>
    <mergeCell ref="B773:C773"/>
    <mergeCell ref="D770:I770"/>
    <mergeCell ref="J770:W770"/>
    <mergeCell ref="X770:AC770"/>
    <mergeCell ref="AD770:AH770"/>
    <mergeCell ref="AI770:AL770"/>
    <mergeCell ref="AM770:AO770"/>
    <mergeCell ref="AP770:AS770"/>
    <mergeCell ref="AT770:AY770"/>
    <mergeCell ref="AZ770:BE770"/>
    <mergeCell ref="B770:C770"/>
    <mergeCell ref="D771:I771"/>
    <mergeCell ref="J771:W771"/>
    <mergeCell ref="X771:AC771"/>
    <mergeCell ref="AD771:AH771"/>
    <mergeCell ref="AI771:AL771"/>
    <mergeCell ref="AM771:AO771"/>
    <mergeCell ref="AP771:AS771"/>
    <mergeCell ref="AT771:AY771"/>
    <mergeCell ref="AZ771:BE771"/>
    <mergeCell ref="B771:C771"/>
    <mergeCell ref="D768:I768"/>
    <mergeCell ref="J768:W768"/>
    <mergeCell ref="X768:AC768"/>
    <mergeCell ref="AD768:AH768"/>
    <mergeCell ref="AI768:AL768"/>
    <mergeCell ref="AM768:AO768"/>
    <mergeCell ref="AP768:AS768"/>
    <mergeCell ref="AT768:AY768"/>
    <mergeCell ref="AZ768:BE768"/>
    <mergeCell ref="B768:C768"/>
    <mergeCell ref="D769:I769"/>
    <mergeCell ref="J769:W769"/>
    <mergeCell ref="X769:AC769"/>
    <mergeCell ref="AD769:AH769"/>
    <mergeCell ref="AI769:AL769"/>
    <mergeCell ref="AM769:AO769"/>
    <mergeCell ref="AP769:AS769"/>
    <mergeCell ref="AT769:AY769"/>
    <mergeCell ref="AZ769:BE769"/>
    <mergeCell ref="B769:C769"/>
    <mergeCell ref="D766:I766"/>
    <mergeCell ref="J766:W766"/>
    <mergeCell ref="X766:AC766"/>
    <mergeCell ref="AD766:AH766"/>
    <mergeCell ref="AI766:AL766"/>
    <mergeCell ref="AM766:AO766"/>
    <mergeCell ref="AP766:AS766"/>
    <mergeCell ref="AT766:AY766"/>
    <mergeCell ref="AZ766:BE766"/>
    <mergeCell ref="B766:C766"/>
    <mergeCell ref="D767:I767"/>
    <mergeCell ref="J767:W767"/>
    <mergeCell ref="X767:AC767"/>
    <mergeCell ref="AD767:AH767"/>
    <mergeCell ref="AI767:AL767"/>
    <mergeCell ref="AM767:AO767"/>
    <mergeCell ref="AP767:AS767"/>
    <mergeCell ref="AT767:AY767"/>
    <mergeCell ref="AZ767:BE767"/>
    <mergeCell ref="B767:C767"/>
    <mergeCell ref="D764:I764"/>
    <mergeCell ref="J764:W764"/>
    <mergeCell ref="X764:AC764"/>
    <mergeCell ref="AD764:AH764"/>
    <mergeCell ref="AI764:AL764"/>
    <mergeCell ref="AM764:AO764"/>
    <mergeCell ref="AP764:AS764"/>
    <mergeCell ref="AT764:AY764"/>
    <mergeCell ref="AZ764:BE764"/>
    <mergeCell ref="B764:C764"/>
    <mergeCell ref="D765:I765"/>
    <mergeCell ref="J765:W765"/>
    <mergeCell ref="X765:AC765"/>
    <mergeCell ref="AD765:AH765"/>
    <mergeCell ref="AI765:AL765"/>
    <mergeCell ref="AM765:AO765"/>
    <mergeCell ref="AP765:AS765"/>
    <mergeCell ref="AT765:AY765"/>
    <mergeCell ref="AZ765:BE765"/>
    <mergeCell ref="B765:C765"/>
    <mergeCell ref="D762:I762"/>
    <mergeCell ref="J762:W762"/>
    <mergeCell ref="X762:AC762"/>
    <mergeCell ref="AD762:AH762"/>
    <mergeCell ref="AI762:AL762"/>
    <mergeCell ref="AM762:AO762"/>
    <mergeCell ref="AP762:AS762"/>
    <mergeCell ref="AT762:AY762"/>
    <mergeCell ref="AZ762:BE762"/>
    <mergeCell ref="B762:C762"/>
    <mergeCell ref="D763:I763"/>
    <mergeCell ref="J763:W763"/>
    <mergeCell ref="X763:AC763"/>
    <mergeCell ref="AD763:AH763"/>
    <mergeCell ref="AI763:AL763"/>
    <mergeCell ref="AM763:AO763"/>
    <mergeCell ref="AP763:AS763"/>
    <mergeCell ref="AT763:AY763"/>
    <mergeCell ref="AZ763:BE763"/>
    <mergeCell ref="B763:C763"/>
    <mergeCell ref="D760:I760"/>
    <mergeCell ref="J760:W760"/>
    <mergeCell ref="X760:AC760"/>
    <mergeCell ref="AD760:AH760"/>
    <mergeCell ref="AI760:AL760"/>
    <mergeCell ref="AM760:AO760"/>
    <mergeCell ref="AP760:AS760"/>
    <mergeCell ref="AT760:AY760"/>
    <mergeCell ref="AZ760:BE760"/>
    <mergeCell ref="B760:C760"/>
    <mergeCell ref="D761:I761"/>
    <mergeCell ref="J761:W761"/>
    <mergeCell ref="X761:AC761"/>
    <mergeCell ref="AD761:AH761"/>
    <mergeCell ref="AI761:AL761"/>
    <mergeCell ref="AM761:AO761"/>
    <mergeCell ref="AP761:AS761"/>
    <mergeCell ref="AT761:AY761"/>
    <mergeCell ref="AZ761:BE761"/>
    <mergeCell ref="B761:C761"/>
    <mergeCell ref="D758:I758"/>
    <mergeCell ref="J758:W758"/>
    <mergeCell ref="X758:AC758"/>
    <mergeCell ref="AD758:AH758"/>
    <mergeCell ref="AI758:AL758"/>
    <mergeCell ref="AM758:AO758"/>
    <mergeCell ref="AP758:AS758"/>
    <mergeCell ref="AT758:AY758"/>
    <mergeCell ref="AZ758:BE758"/>
    <mergeCell ref="B758:C758"/>
    <mergeCell ref="D759:I759"/>
    <mergeCell ref="J759:W759"/>
    <mergeCell ref="X759:AC759"/>
    <mergeCell ref="AD759:AH759"/>
    <mergeCell ref="AI759:AL759"/>
    <mergeCell ref="AM759:AO759"/>
    <mergeCell ref="AP759:AS759"/>
    <mergeCell ref="AT759:AY759"/>
    <mergeCell ref="AZ759:BE759"/>
    <mergeCell ref="B759:C759"/>
    <mergeCell ref="D756:I756"/>
    <mergeCell ref="J756:W756"/>
    <mergeCell ref="X756:AC756"/>
    <mergeCell ref="AD756:AH756"/>
    <mergeCell ref="AI756:AL756"/>
    <mergeCell ref="AM756:AO756"/>
    <mergeCell ref="AP756:AS756"/>
    <mergeCell ref="AT756:AY756"/>
    <mergeCell ref="AZ756:BE756"/>
    <mergeCell ref="B756:C756"/>
    <mergeCell ref="D757:I757"/>
    <mergeCell ref="J757:W757"/>
    <mergeCell ref="X757:AC757"/>
    <mergeCell ref="AD757:AH757"/>
    <mergeCell ref="AI757:AL757"/>
    <mergeCell ref="AM757:AO757"/>
    <mergeCell ref="AP757:AS757"/>
    <mergeCell ref="AT757:AY757"/>
    <mergeCell ref="AZ757:BE757"/>
    <mergeCell ref="B757:C757"/>
    <mergeCell ref="D754:I754"/>
    <mergeCell ref="J754:W754"/>
    <mergeCell ref="X754:AC754"/>
    <mergeCell ref="AD754:AH754"/>
    <mergeCell ref="AI754:AL754"/>
    <mergeCell ref="AM754:AO754"/>
    <mergeCell ref="AP754:AS754"/>
    <mergeCell ref="AT754:AY754"/>
    <mergeCell ref="AZ754:BE754"/>
    <mergeCell ref="B754:C754"/>
    <mergeCell ref="D755:I755"/>
    <mergeCell ref="J755:W755"/>
    <mergeCell ref="X755:AC755"/>
    <mergeCell ref="AD755:AH755"/>
    <mergeCell ref="AI755:AL755"/>
    <mergeCell ref="AM755:AO755"/>
    <mergeCell ref="AP755:AS755"/>
    <mergeCell ref="AT755:AY755"/>
    <mergeCell ref="AZ755:BE755"/>
    <mergeCell ref="B755:C755"/>
    <mergeCell ref="D752:I752"/>
    <mergeCell ref="J752:W752"/>
    <mergeCell ref="X752:AC752"/>
    <mergeCell ref="AD752:AH752"/>
    <mergeCell ref="AI752:AL752"/>
    <mergeCell ref="AM752:AO752"/>
    <mergeCell ref="AP752:AS752"/>
    <mergeCell ref="AT752:AY752"/>
    <mergeCell ref="AZ752:BE752"/>
    <mergeCell ref="B752:C752"/>
    <mergeCell ref="D753:I753"/>
    <mergeCell ref="J753:W753"/>
    <mergeCell ref="X753:AC753"/>
    <mergeCell ref="AD753:AH753"/>
    <mergeCell ref="AI753:AL753"/>
    <mergeCell ref="AM753:AO753"/>
    <mergeCell ref="AP753:AS753"/>
    <mergeCell ref="AT753:AY753"/>
    <mergeCell ref="AZ753:BE753"/>
    <mergeCell ref="B753:C753"/>
    <mergeCell ref="D750:I750"/>
    <mergeCell ref="J750:W750"/>
    <mergeCell ref="X750:AC750"/>
    <mergeCell ref="AD750:AH750"/>
    <mergeCell ref="AI750:AL750"/>
    <mergeCell ref="AM750:AO750"/>
    <mergeCell ref="AP750:AS750"/>
    <mergeCell ref="AT750:AY750"/>
    <mergeCell ref="AZ750:BE750"/>
    <mergeCell ref="B750:C750"/>
    <mergeCell ref="D751:I751"/>
    <mergeCell ref="J751:W751"/>
    <mergeCell ref="X751:AC751"/>
    <mergeCell ref="AD751:AH751"/>
    <mergeCell ref="AI751:AL751"/>
    <mergeCell ref="AM751:AO751"/>
    <mergeCell ref="AP751:AS751"/>
    <mergeCell ref="AT751:AY751"/>
    <mergeCell ref="AZ751:BE751"/>
    <mergeCell ref="B751:C751"/>
    <mergeCell ref="D748:I748"/>
    <mergeCell ref="J748:W748"/>
    <mergeCell ref="X748:AC748"/>
    <mergeCell ref="AD748:AH748"/>
    <mergeCell ref="AI748:AL748"/>
    <mergeCell ref="AM748:AO748"/>
    <mergeCell ref="AP748:AS748"/>
    <mergeCell ref="AT748:AY748"/>
    <mergeCell ref="AZ748:BE748"/>
    <mergeCell ref="B748:C748"/>
    <mergeCell ref="D749:I749"/>
    <mergeCell ref="J749:W749"/>
    <mergeCell ref="X749:AC749"/>
    <mergeCell ref="AD749:AH749"/>
    <mergeCell ref="AI749:AL749"/>
    <mergeCell ref="AM749:AO749"/>
    <mergeCell ref="AP749:AS749"/>
    <mergeCell ref="AT749:AY749"/>
    <mergeCell ref="AZ749:BE749"/>
    <mergeCell ref="B749:C749"/>
    <mergeCell ref="D746:I746"/>
    <mergeCell ref="J746:W746"/>
    <mergeCell ref="X746:AC746"/>
    <mergeCell ref="AD746:AH746"/>
    <mergeCell ref="AI746:AL746"/>
    <mergeCell ref="AM746:AO746"/>
    <mergeCell ref="AP746:AS746"/>
    <mergeCell ref="AT746:AY746"/>
    <mergeCell ref="AZ746:BE746"/>
    <mergeCell ref="B746:C746"/>
    <mergeCell ref="D747:I747"/>
    <mergeCell ref="J747:W747"/>
    <mergeCell ref="X747:AC747"/>
    <mergeCell ref="AD747:AH747"/>
    <mergeCell ref="AI747:AL747"/>
    <mergeCell ref="AM747:AO747"/>
    <mergeCell ref="AP747:AS747"/>
    <mergeCell ref="AT747:AY747"/>
    <mergeCell ref="AZ747:BE747"/>
    <mergeCell ref="B747:C747"/>
    <mergeCell ref="D744:I744"/>
    <mergeCell ref="J744:W744"/>
    <mergeCell ref="X744:AC744"/>
    <mergeCell ref="AD744:AH744"/>
    <mergeCell ref="AI744:AL744"/>
    <mergeCell ref="AM744:AO744"/>
    <mergeCell ref="AP744:AS744"/>
    <mergeCell ref="AT744:AY744"/>
    <mergeCell ref="AZ744:BE744"/>
    <mergeCell ref="B744:C744"/>
    <mergeCell ref="D745:I745"/>
    <mergeCell ref="J745:W745"/>
    <mergeCell ref="X745:AC745"/>
    <mergeCell ref="AD745:AH745"/>
    <mergeCell ref="AI745:AL745"/>
    <mergeCell ref="AM745:AO745"/>
    <mergeCell ref="AP745:AS745"/>
    <mergeCell ref="AT745:AY745"/>
    <mergeCell ref="AZ745:BE745"/>
    <mergeCell ref="B745:C745"/>
    <mergeCell ref="D742:I742"/>
    <mergeCell ref="J742:W742"/>
    <mergeCell ref="X742:AC742"/>
    <mergeCell ref="AD742:AH742"/>
    <mergeCell ref="AI742:AL742"/>
    <mergeCell ref="AM742:AO742"/>
    <mergeCell ref="AP742:AS742"/>
    <mergeCell ref="AT742:AY742"/>
    <mergeCell ref="AZ742:BE742"/>
    <mergeCell ref="B742:C742"/>
    <mergeCell ref="D743:I743"/>
    <mergeCell ref="J743:W743"/>
    <mergeCell ref="X743:AC743"/>
    <mergeCell ref="AD743:AH743"/>
    <mergeCell ref="AI743:AL743"/>
    <mergeCell ref="AM743:AO743"/>
    <mergeCell ref="AP743:AS743"/>
    <mergeCell ref="AT743:AY743"/>
    <mergeCell ref="AZ743:BE743"/>
    <mergeCell ref="B743:C743"/>
    <mergeCell ref="D740:I740"/>
    <mergeCell ref="J740:W740"/>
    <mergeCell ref="X740:AC740"/>
    <mergeCell ref="AD740:AH740"/>
    <mergeCell ref="AI740:AL740"/>
    <mergeCell ref="AM740:AO740"/>
    <mergeCell ref="AP740:AS740"/>
    <mergeCell ref="AT740:AY740"/>
    <mergeCell ref="AZ740:BE740"/>
    <mergeCell ref="B740:C740"/>
    <mergeCell ref="D741:I741"/>
    <mergeCell ref="J741:W741"/>
    <mergeCell ref="X741:AC741"/>
    <mergeCell ref="AD741:AH741"/>
    <mergeCell ref="AI741:AL741"/>
    <mergeCell ref="AM741:AO741"/>
    <mergeCell ref="AP741:AS741"/>
    <mergeCell ref="AT741:AY741"/>
    <mergeCell ref="AZ741:BE741"/>
    <mergeCell ref="B741:C741"/>
    <mergeCell ref="D738:I738"/>
    <mergeCell ref="J738:W738"/>
    <mergeCell ref="X738:AC738"/>
    <mergeCell ref="AD738:AH738"/>
    <mergeCell ref="AI738:AL738"/>
    <mergeCell ref="AM738:AO738"/>
    <mergeCell ref="AP738:AS738"/>
    <mergeCell ref="AT738:AY738"/>
    <mergeCell ref="AZ738:BE738"/>
    <mergeCell ref="B738:C738"/>
    <mergeCell ref="D739:I739"/>
    <mergeCell ref="J739:W739"/>
    <mergeCell ref="X739:AC739"/>
    <mergeCell ref="AD739:AH739"/>
    <mergeCell ref="AI739:AL739"/>
    <mergeCell ref="AM739:AO739"/>
    <mergeCell ref="AP739:AS739"/>
    <mergeCell ref="AT739:AY739"/>
    <mergeCell ref="AZ739:BE739"/>
    <mergeCell ref="B739:C739"/>
    <mergeCell ref="D736:I736"/>
    <mergeCell ref="J736:W736"/>
    <mergeCell ref="X736:AC736"/>
    <mergeCell ref="AD736:AH736"/>
    <mergeCell ref="AI736:AL736"/>
    <mergeCell ref="AM736:AO736"/>
    <mergeCell ref="AP736:AS736"/>
    <mergeCell ref="AT736:AY736"/>
    <mergeCell ref="AZ736:BE736"/>
    <mergeCell ref="B736:C736"/>
    <mergeCell ref="D737:I737"/>
    <mergeCell ref="J737:W737"/>
    <mergeCell ref="X737:AC737"/>
    <mergeCell ref="AD737:AH737"/>
    <mergeCell ref="AI737:AL737"/>
    <mergeCell ref="AM737:AO737"/>
    <mergeCell ref="AP737:AS737"/>
    <mergeCell ref="AT737:AY737"/>
    <mergeCell ref="AZ737:BE737"/>
    <mergeCell ref="B737:C737"/>
    <mergeCell ref="D734:I734"/>
    <mergeCell ref="J734:W734"/>
    <mergeCell ref="X734:AC734"/>
    <mergeCell ref="AD734:AH734"/>
    <mergeCell ref="AI734:AL734"/>
    <mergeCell ref="AM734:AO734"/>
    <mergeCell ref="AP734:AS734"/>
    <mergeCell ref="AT734:AY734"/>
    <mergeCell ref="AZ734:BE734"/>
    <mergeCell ref="B734:C734"/>
    <mergeCell ref="D735:I735"/>
    <mergeCell ref="J735:W735"/>
    <mergeCell ref="X735:AC735"/>
    <mergeCell ref="AD735:AH735"/>
    <mergeCell ref="AI735:AL735"/>
    <mergeCell ref="AM735:AO735"/>
    <mergeCell ref="AP735:AS735"/>
    <mergeCell ref="AT735:AY735"/>
    <mergeCell ref="AZ735:BE735"/>
    <mergeCell ref="B735:C735"/>
    <mergeCell ref="D732:I732"/>
    <mergeCell ref="J732:W732"/>
    <mergeCell ref="X732:AC732"/>
    <mergeCell ref="AD732:AH732"/>
    <mergeCell ref="AI732:AL732"/>
    <mergeCell ref="AM732:AO732"/>
    <mergeCell ref="AP732:AS732"/>
    <mergeCell ref="AT732:AY732"/>
    <mergeCell ref="AZ732:BE732"/>
    <mergeCell ref="B732:C732"/>
    <mergeCell ref="D733:I733"/>
    <mergeCell ref="J733:W733"/>
    <mergeCell ref="X733:AC733"/>
    <mergeCell ref="AD733:AH733"/>
    <mergeCell ref="AI733:AL733"/>
    <mergeCell ref="AM733:AO733"/>
    <mergeCell ref="AP733:AS733"/>
    <mergeCell ref="AT733:AY733"/>
    <mergeCell ref="AZ733:BE733"/>
    <mergeCell ref="B733:C733"/>
    <mergeCell ref="D730:I730"/>
    <mergeCell ref="J730:W730"/>
    <mergeCell ref="X730:AC730"/>
    <mergeCell ref="AD730:AH730"/>
    <mergeCell ref="AI730:AL730"/>
    <mergeCell ref="AM730:AO730"/>
    <mergeCell ref="AP730:AS730"/>
    <mergeCell ref="AT730:AY730"/>
    <mergeCell ref="AZ730:BE730"/>
    <mergeCell ref="B730:C730"/>
    <mergeCell ref="D731:I731"/>
    <mergeCell ref="J731:W731"/>
    <mergeCell ref="X731:AC731"/>
    <mergeCell ref="AD731:AH731"/>
    <mergeCell ref="AI731:AL731"/>
    <mergeCell ref="AM731:AO731"/>
    <mergeCell ref="AP731:AS731"/>
    <mergeCell ref="AT731:AY731"/>
    <mergeCell ref="AZ731:BE731"/>
    <mergeCell ref="B731:C731"/>
    <mergeCell ref="D728:I728"/>
    <mergeCell ref="J728:W728"/>
    <mergeCell ref="X728:AC728"/>
    <mergeCell ref="AD728:AH728"/>
    <mergeCell ref="AI728:AL728"/>
    <mergeCell ref="AM728:AO728"/>
    <mergeCell ref="AP728:AS728"/>
    <mergeCell ref="AT728:AY728"/>
    <mergeCell ref="AZ728:BE728"/>
    <mergeCell ref="B728:C728"/>
    <mergeCell ref="D729:I729"/>
    <mergeCell ref="J729:W729"/>
    <mergeCell ref="X729:AC729"/>
    <mergeCell ref="AD729:AH729"/>
    <mergeCell ref="AI729:AL729"/>
    <mergeCell ref="AM729:AO729"/>
    <mergeCell ref="AP729:AS729"/>
    <mergeCell ref="AT729:AY729"/>
    <mergeCell ref="AZ729:BE729"/>
    <mergeCell ref="B729:C729"/>
    <mergeCell ref="D726:I726"/>
    <mergeCell ref="J726:W726"/>
    <mergeCell ref="X726:AC726"/>
    <mergeCell ref="AD726:AH726"/>
    <mergeCell ref="AI726:AL726"/>
    <mergeCell ref="AM726:AO726"/>
    <mergeCell ref="AP726:AS726"/>
    <mergeCell ref="AT726:AY726"/>
    <mergeCell ref="AZ726:BE726"/>
    <mergeCell ref="B726:C726"/>
    <mergeCell ref="D727:I727"/>
    <mergeCell ref="J727:W727"/>
    <mergeCell ref="X727:AC727"/>
    <mergeCell ref="AD727:AH727"/>
    <mergeCell ref="AI727:AL727"/>
    <mergeCell ref="AM727:AO727"/>
    <mergeCell ref="AP727:AS727"/>
    <mergeCell ref="AT727:AY727"/>
    <mergeCell ref="AZ727:BE727"/>
    <mergeCell ref="B727:C727"/>
    <mergeCell ref="D724:I724"/>
    <mergeCell ref="J724:W724"/>
    <mergeCell ref="X724:AC724"/>
    <mergeCell ref="AD724:AH724"/>
    <mergeCell ref="AI724:AL724"/>
    <mergeCell ref="AM724:AO724"/>
    <mergeCell ref="AP724:AS724"/>
    <mergeCell ref="AT724:AY724"/>
    <mergeCell ref="AZ724:BE724"/>
    <mergeCell ref="B724:C724"/>
    <mergeCell ref="D725:I725"/>
    <mergeCell ref="J725:W725"/>
    <mergeCell ref="X725:AC725"/>
    <mergeCell ref="AD725:AH725"/>
    <mergeCell ref="AI725:AL725"/>
    <mergeCell ref="AM725:AO725"/>
    <mergeCell ref="AP725:AS725"/>
    <mergeCell ref="AT725:AY725"/>
    <mergeCell ref="AZ725:BE725"/>
    <mergeCell ref="B725:C725"/>
    <mergeCell ref="D722:I722"/>
    <mergeCell ref="J722:W722"/>
    <mergeCell ref="X722:AC722"/>
    <mergeCell ref="AD722:AH722"/>
    <mergeCell ref="AI722:AL722"/>
    <mergeCell ref="AM722:AO722"/>
    <mergeCell ref="AP722:AS722"/>
    <mergeCell ref="AT722:AY722"/>
    <mergeCell ref="AZ722:BE722"/>
    <mergeCell ref="B722:C722"/>
    <mergeCell ref="D723:I723"/>
    <mergeCell ref="J723:W723"/>
    <mergeCell ref="X723:AC723"/>
    <mergeCell ref="AD723:AH723"/>
    <mergeCell ref="AI723:AL723"/>
    <mergeCell ref="AM723:AO723"/>
    <mergeCell ref="AP723:AS723"/>
    <mergeCell ref="AT723:AY723"/>
    <mergeCell ref="AZ723:BE723"/>
    <mergeCell ref="B723:C723"/>
    <mergeCell ref="D720:I720"/>
    <mergeCell ref="J720:W720"/>
    <mergeCell ref="X720:AC720"/>
    <mergeCell ref="AD720:AH720"/>
    <mergeCell ref="AI720:AL720"/>
    <mergeCell ref="AM720:AO720"/>
    <mergeCell ref="AP720:AS720"/>
    <mergeCell ref="AT720:AY720"/>
    <mergeCell ref="AZ720:BE720"/>
    <mergeCell ref="B720:C720"/>
    <mergeCell ref="D721:I721"/>
    <mergeCell ref="J721:W721"/>
    <mergeCell ref="X721:AC721"/>
    <mergeCell ref="AD721:AH721"/>
    <mergeCell ref="AI721:AL721"/>
    <mergeCell ref="AM721:AO721"/>
    <mergeCell ref="AP721:AS721"/>
    <mergeCell ref="AT721:AY721"/>
    <mergeCell ref="AZ721:BE721"/>
    <mergeCell ref="B721:C721"/>
    <mergeCell ref="D718:I718"/>
    <mergeCell ref="J718:W718"/>
    <mergeCell ref="X718:AC718"/>
    <mergeCell ref="AD718:AH718"/>
    <mergeCell ref="AI718:AL718"/>
    <mergeCell ref="AM718:AO718"/>
    <mergeCell ref="AP718:AS718"/>
    <mergeCell ref="AT718:AY718"/>
    <mergeCell ref="AZ718:BE718"/>
    <mergeCell ref="B718:C718"/>
    <mergeCell ref="D719:I719"/>
    <mergeCell ref="J719:W719"/>
    <mergeCell ref="X719:AC719"/>
    <mergeCell ref="AD719:AH719"/>
    <mergeCell ref="AI719:AL719"/>
    <mergeCell ref="AM719:AO719"/>
    <mergeCell ref="AP719:AS719"/>
    <mergeCell ref="AT719:AY719"/>
    <mergeCell ref="AZ719:BE719"/>
    <mergeCell ref="B719:C719"/>
    <mergeCell ref="D716:I716"/>
    <mergeCell ref="J716:W716"/>
    <mergeCell ref="X716:AC716"/>
    <mergeCell ref="AD716:AH716"/>
    <mergeCell ref="AI716:AL716"/>
    <mergeCell ref="AM716:AO716"/>
    <mergeCell ref="AP716:AS716"/>
    <mergeCell ref="AT716:AY716"/>
    <mergeCell ref="AZ716:BE716"/>
    <mergeCell ref="B716:C716"/>
    <mergeCell ref="D717:I717"/>
    <mergeCell ref="J717:W717"/>
    <mergeCell ref="X717:AC717"/>
    <mergeCell ref="AD717:AH717"/>
    <mergeCell ref="AI717:AL717"/>
    <mergeCell ref="AM717:AO717"/>
    <mergeCell ref="AP717:AS717"/>
    <mergeCell ref="AT717:AY717"/>
    <mergeCell ref="AZ717:BE717"/>
    <mergeCell ref="B717:C717"/>
    <mergeCell ref="D714:I714"/>
    <mergeCell ref="J714:W714"/>
    <mergeCell ref="X714:AC714"/>
    <mergeCell ref="AD714:AH714"/>
    <mergeCell ref="AI714:AL714"/>
    <mergeCell ref="AM714:AO714"/>
    <mergeCell ref="AP714:AS714"/>
    <mergeCell ref="AT714:AY714"/>
    <mergeCell ref="AZ714:BE714"/>
    <mergeCell ref="B714:C714"/>
    <mergeCell ref="D715:I715"/>
    <mergeCell ref="J715:W715"/>
    <mergeCell ref="X715:AC715"/>
    <mergeCell ref="AD715:AH715"/>
    <mergeCell ref="AI715:AL715"/>
    <mergeCell ref="AM715:AO715"/>
    <mergeCell ref="AP715:AS715"/>
    <mergeCell ref="AT715:AY715"/>
    <mergeCell ref="AZ715:BE715"/>
    <mergeCell ref="B715:C715"/>
    <mergeCell ref="D712:I712"/>
    <mergeCell ref="J712:W712"/>
    <mergeCell ref="X712:AC712"/>
    <mergeCell ref="AD712:AH712"/>
    <mergeCell ref="AI712:AL712"/>
    <mergeCell ref="AM712:AO712"/>
    <mergeCell ref="AP712:AS712"/>
    <mergeCell ref="AT712:AY712"/>
    <mergeCell ref="AZ712:BE712"/>
    <mergeCell ref="B712:C712"/>
    <mergeCell ref="D713:I713"/>
    <mergeCell ref="J713:W713"/>
    <mergeCell ref="X713:AC713"/>
    <mergeCell ref="AD713:AH713"/>
    <mergeCell ref="AI713:AL713"/>
    <mergeCell ref="AM713:AO713"/>
    <mergeCell ref="AP713:AS713"/>
    <mergeCell ref="AT713:AY713"/>
    <mergeCell ref="AZ713:BE713"/>
    <mergeCell ref="B713:C713"/>
    <mergeCell ref="D710:I710"/>
    <mergeCell ref="J710:W710"/>
    <mergeCell ref="X710:AC710"/>
    <mergeCell ref="AD710:AH710"/>
    <mergeCell ref="AI710:AL710"/>
    <mergeCell ref="AM710:AO710"/>
    <mergeCell ref="AP710:AS710"/>
    <mergeCell ref="AT710:AY710"/>
    <mergeCell ref="AZ710:BE710"/>
    <mergeCell ref="B710:C710"/>
    <mergeCell ref="D711:I711"/>
    <mergeCell ref="J711:W711"/>
    <mergeCell ref="X711:AC711"/>
    <mergeCell ref="AD711:AH711"/>
    <mergeCell ref="AI711:AL711"/>
    <mergeCell ref="AM711:AO711"/>
    <mergeCell ref="AP711:AS711"/>
    <mergeCell ref="AT711:AY711"/>
    <mergeCell ref="AZ711:BE711"/>
    <mergeCell ref="B711:C711"/>
    <mergeCell ref="D708:I708"/>
    <mergeCell ref="J708:W708"/>
    <mergeCell ref="X708:AC708"/>
    <mergeCell ref="AD708:AH708"/>
    <mergeCell ref="AI708:AL708"/>
    <mergeCell ref="AM708:AO708"/>
    <mergeCell ref="AP708:AS708"/>
    <mergeCell ref="AT708:AY708"/>
    <mergeCell ref="AZ708:BE708"/>
    <mergeCell ref="B708:C708"/>
    <mergeCell ref="D709:I709"/>
    <mergeCell ref="J709:W709"/>
    <mergeCell ref="X709:AC709"/>
    <mergeCell ref="AD709:AH709"/>
    <mergeCell ref="AI709:AL709"/>
    <mergeCell ref="AM709:AO709"/>
    <mergeCell ref="AP709:AS709"/>
    <mergeCell ref="AT709:AY709"/>
    <mergeCell ref="AZ709:BE709"/>
    <mergeCell ref="B709:C709"/>
    <mergeCell ref="D706:I706"/>
    <mergeCell ref="J706:W706"/>
    <mergeCell ref="X706:AC706"/>
    <mergeCell ref="AD706:AH706"/>
    <mergeCell ref="AI706:AL706"/>
    <mergeCell ref="AM706:AO706"/>
    <mergeCell ref="AP706:AS706"/>
    <mergeCell ref="AT706:AY706"/>
    <mergeCell ref="AZ706:BE706"/>
    <mergeCell ref="B706:C706"/>
    <mergeCell ref="D707:I707"/>
    <mergeCell ref="J707:W707"/>
    <mergeCell ref="X707:AC707"/>
    <mergeCell ref="AD707:AH707"/>
    <mergeCell ref="AI707:AL707"/>
    <mergeCell ref="AM707:AO707"/>
    <mergeCell ref="AP707:AS707"/>
    <mergeCell ref="AT707:AY707"/>
    <mergeCell ref="AZ707:BE707"/>
    <mergeCell ref="B707:C707"/>
    <mergeCell ref="D704:I704"/>
    <mergeCell ref="J704:W704"/>
    <mergeCell ref="X704:AC704"/>
    <mergeCell ref="AD704:AH704"/>
    <mergeCell ref="AI704:AL704"/>
    <mergeCell ref="AM704:AO704"/>
    <mergeCell ref="AP704:AS704"/>
    <mergeCell ref="AT704:AY704"/>
    <mergeCell ref="AZ704:BE704"/>
    <mergeCell ref="B704:C704"/>
    <mergeCell ref="D705:I705"/>
    <mergeCell ref="J705:W705"/>
    <mergeCell ref="X705:AC705"/>
    <mergeCell ref="AD705:AH705"/>
    <mergeCell ref="AI705:AL705"/>
    <mergeCell ref="AM705:AO705"/>
    <mergeCell ref="AP705:AS705"/>
    <mergeCell ref="AT705:AY705"/>
    <mergeCell ref="AZ705:BE705"/>
    <mergeCell ref="B705:C705"/>
    <mergeCell ref="D702:I702"/>
    <mergeCell ref="J702:W702"/>
    <mergeCell ref="X702:AC702"/>
    <mergeCell ref="AD702:AH702"/>
    <mergeCell ref="AI702:AL702"/>
    <mergeCell ref="AM702:AO702"/>
    <mergeCell ref="AP702:AS702"/>
    <mergeCell ref="AT702:AY702"/>
    <mergeCell ref="AZ702:BE702"/>
    <mergeCell ref="B702:C702"/>
    <mergeCell ref="D703:I703"/>
    <mergeCell ref="J703:W703"/>
    <mergeCell ref="X703:AC703"/>
    <mergeCell ref="AD703:AH703"/>
    <mergeCell ref="AI703:AL703"/>
    <mergeCell ref="AM703:AO703"/>
    <mergeCell ref="AP703:AS703"/>
    <mergeCell ref="AT703:AY703"/>
    <mergeCell ref="AZ703:BE703"/>
    <mergeCell ref="B703:C703"/>
    <mergeCell ref="D700:I700"/>
    <mergeCell ref="J700:W700"/>
    <mergeCell ref="X700:AC700"/>
    <mergeCell ref="AD700:AH700"/>
    <mergeCell ref="AI700:AL700"/>
    <mergeCell ref="AM700:AO700"/>
    <mergeCell ref="AP700:AS700"/>
    <mergeCell ref="AT700:AY700"/>
    <mergeCell ref="AZ700:BE700"/>
    <mergeCell ref="B700:C700"/>
    <mergeCell ref="D701:I701"/>
    <mergeCell ref="J701:W701"/>
    <mergeCell ref="X701:AC701"/>
    <mergeCell ref="AD701:AH701"/>
    <mergeCell ref="AI701:AL701"/>
    <mergeCell ref="AM701:AO701"/>
    <mergeCell ref="AP701:AS701"/>
    <mergeCell ref="AT701:AY701"/>
    <mergeCell ref="AZ701:BE701"/>
    <mergeCell ref="B701:C701"/>
    <mergeCell ref="D698:I698"/>
    <mergeCell ref="J698:W698"/>
    <mergeCell ref="X698:AC698"/>
    <mergeCell ref="AD698:AH698"/>
    <mergeCell ref="AI698:AL698"/>
    <mergeCell ref="AM698:AO698"/>
    <mergeCell ref="AP698:AS698"/>
    <mergeCell ref="AT698:AY698"/>
    <mergeCell ref="AZ698:BE698"/>
    <mergeCell ref="B698:C698"/>
    <mergeCell ref="D699:I699"/>
    <mergeCell ref="J699:W699"/>
    <mergeCell ref="X699:AC699"/>
    <mergeCell ref="AD699:AH699"/>
    <mergeCell ref="AI699:AL699"/>
    <mergeCell ref="AM699:AO699"/>
    <mergeCell ref="AP699:AS699"/>
    <mergeCell ref="AT699:AY699"/>
    <mergeCell ref="AZ699:BE699"/>
    <mergeCell ref="B699:C699"/>
    <mergeCell ref="D696:I696"/>
    <mergeCell ref="J696:W696"/>
    <mergeCell ref="X696:AC696"/>
    <mergeCell ref="AD696:AH696"/>
    <mergeCell ref="AI696:AL696"/>
    <mergeCell ref="AM696:AO696"/>
    <mergeCell ref="AP696:AS696"/>
    <mergeCell ref="AT696:AY696"/>
    <mergeCell ref="AZ696:BE696"/>
    <mergeCell ref="B696:C696"/>
    <mergeCell ref="D697:I697"/>
    <mergeCell ref="J697:W697"/>
    <mergeCell ref="X697:AC697"/>
    <mergeCell ref="AD697:AH697"/>
    <mergeCell ref="AI697:AL697"/>
    <mergeCell ref="AM697:AO697"/>
    <mergeCell ref="AP697:AS697"/>
    <mergeCell ref="AT697:AY697"/>
    <mergeCell ref="AZ697:BE697"/>
    <mergeCell ref="B697:C697"/>
    <mergeCell ref="D694:I694"/>
    <mergeCell ref="J694:W694"/>
    <mergeCell ref="X694:AC694"/>
    <mergeCell ref="AD694:AH694"/>
    <mergeCell ref="AI694:AL694"/>
    <mergeCell ref="AM694:AO694"/>
    <mergeCell ref="AP694:AS694"/>
    <mergeCell ref="AT694:AY694"/>
    <mergeCell ref="AZ694:BE694"/>
    <mergeCell ref="B694:C694"/>
    <mergeCell ref="D695:I695"/>
    <mergeCell ref="J695:W695"/>
    <mergeCell ref="X695:AC695"/>
    <mergeCell ref="AD695:AH695"/>
    <mergeCell ref="AI695:AL695"/>
    <mergeCell ref="AM695:AO695"/>
    <mergeCell ref="AP695:AS695"/>
    <mergeCell ref="AT695:AY695"/>
    <mergeCell ref="AZ695:BE695"/>
    <mergeCell ref="B695:C695"/>
    <mergeCell ref="D692:I692"/>
    <mergeCell ref="J692:W692"/>
    <mergeCell ref="X692:AC692"/>
    <mergeCell ref="AD692:AH692"/>
    <mergeCell ref="AI692:AL692"/>
    <mergeCell ref="AM692:AO692"/>
    <mergeCell ref="AP692:AS692"/>
    <mergeCell ref="AT692:AY692"/>
    <mergeCell ref="AZ692:BE692"/>
    <mergeCell ref="B692:C692"/>
    <mergeCell ref="D693:I693"/>
    <mergeCell ref="J693:W693"/>
    <mergeCell ref="X693:AC693"/>
    <mergeCell ref="AD693:AH693"/>
    <mergeCell ref="AI693:AL693"/>
    <mergeCell ref="AM693:AO693"/>
    <mergeCell ref="AP693:AS693"/>
    <mergeCell ref="AT693:AY693"/>
    <mergeCell ref="AZ693:BE693"/>
    <mergeCell ref="B693:C693"/>
    <mergeCell ref="D690:I690"/>
    <mergeCell ref="J690:W690"/>
    <mergeCell ref="X690:AC690"/>
    <mergeCell ref="AD690:AH690"/>
    <mergeCell ref="AI690:AL690"/>
    <mergeCell ref="AM690:AO690"/>
    <mergeCell ref="AP690:AS690"/>
    <mergeCell ref="AT690:AY690"/>
    <mergeCell ref="AZ690:BE690"/>
    <mergeCell ref="B690:C690"/>
    <mergeCell ref="D691:I691"/>
    <mergeCell ref="J691:W691"/>
    <mergeCell ref="X691:AC691"/>
    <mergeCell ref="AD691:AH691"/>
    <mergeCell ref="AI691:AL691"/>
    <mergeCell ref="AM691:AO691"/>
    <mergeCell ref="AP691:AS691"/>
    <mergeCell ref="AT691:AY691"/>
    <mergeCell ref="AZ691:BE691"/>
    <mergeCell ref="B691:C691"/>
    <mergeCell ref="D688:I688"/>
    <mergeCell ref="J688:W688"/>
    <mergeCell ref="X688:AC688"/>
    <mergeCell ref="AD688:AH688"/>
    <mergeCell ref="AI688:AL688"/>
    <mergeCell ref="AM688:AO688"/>
    <mergeCell ref="AP688:AS688"/>
    <mergeCell ref="AT688:AY688"/>
    <mergeCell ref="AZ688:BE688"/>
    <mergeCell ref="B688:C688"/>
    <mergeCell ref="D689:I689"/>
    <mergeCell ref="J689:W689"/>
    <mergeCell ref="X689:AC689"/>
    <mergeCell ref="AD689:AH689"/>
    <mergeCell ref="AI689:AL689"/>
    <mergeCell ref="AM689:AO689"/>
    <mergeCell ref="AP689:AS689"/>
    <mergeCell ref="AT689:AY689"/>
    <mergeCell ref="AZ689:BE689"/>
    <mergeCell ref="B689:C689"/>
    <mergeCell ref="D686:I686"/>
    <mergeCell ref="J686:W686"/>
    <mergeCell ref="X686:AC686"/>
    <mergeCell ref="AD686:AH686"/>
    <mergeCell ref="AI686:AL686"/>
    <mergeCell ref="AM686:AO686"/>
    <mergeCell ref="AP686:AS686"/>
    <mergeCell ref="AT686:AY686"/>
    <mergeCell ref="AZ686:BE686"/>
    <mergeCell ref="B686:C686"/>
    <mergeCell ref="D687:I687"/>
    <mergeCell ref="J687:W687"/>
    <mergeCell ref="X687:AC687"/>
    <mergeCell ref="AD687:AH687"/>
    <mergeCell ref="AI687:AL687"/>
    <mergeCell ref="AM687:AO687"/>
    <mergeCell ref="AP687:AS687"/>
    <mergeCell ref="AT687:AY687"/>
    <mergeCell ref="AZ687:BE687"/>
    <mergeCell ref="B687:C687"/>
    <mergeCell ref="D684:I684"/>
    <mergeCell ref="J684:W684"/>
    <mergeCell ref="X684:AC684"/>
    <mergeCell ref="AD684:AH684"/>
    <mergeCell ref="AI684:AL684"/>
    <mergeCell ref="AM684:AO684"/>
    <mergeCell ref="AP684:AS684"/>
    <mergeCell ref="AT684:AY684"/>
    <mergeCell ref="AZ684:BE684"/>
    <mergeCell ref="B684:C684"/>
    <mergeCell ref="D685:I685"/>
    <mergeCell ref="J685:W685"/>
    <mergeCell ref="X685:AC685"/>
    <mergeCell ref="AD685:AH685"/>
    <mergeCell ref="AI685:AL685"/>
    <mergeCell ref="AM685:AO685"/>
    <mergeCell ref="AP685:AS685"/>
    <mergeCell ref="AT685:AY685"/>
    <mergeCell ref="AZ685:BE685"/>
    <mergeCell ref="B685:C685"/>
    <mergeCell ref="D682:I682"/>
    <mergeCell ref="J682:W682"/>
    <mergeCell ref="X682:AC682"/>
    <mergeCell ref="AD682:AH682"/>
    <mergeCell ref="AI682:AL682"/>
    <mergeCell ref="AM682:AO682"/>
    <mergeCell ref="AP682:AS682"/>
    <mergeCell ref="AT682:AY682"/>
    <mergeCell ref="AZ682:BE682"/>
    <mergeCell ref="B682:C682"/>
    <mergeCell ref="D683:I683"/>
    <mergeCell ref="J683:W683"/>
    <mergeCell ref="X683:AC683"/>
    <mergeCell ref="AD683:AH683"/>
    <mergeCell ref="AI683:AL683"/>
    <mergeCell ref="AM683:AO683"/>
    <mergeCell ref="AP683:AS683"/>
    <mergeCell ref="AT683:AY683"/>
    <mergeCell ref="AZ683:BE683"/>
    <mergeCell ref="B683:C683"/>
    <mergeCell ref="D680:I680"/>
    <mergeCell ref="J680:W680"/>
    <mergeCell ref="X680:AC680"/>
    <mergeCell ref="AD680:AH680"/>
    <mergeCell ref="AI680:AL680"/>
    <mergeCell ref="AM680:AO680"/>
    <mergeCell ref="AP680:AS680"/>
    <mergeCell ref="AT680:AY680"/>
    <mergeCell ref="AZ680:BE680"/>
    <mergeCell ref="B680:C680"/>
    <mergeCell ref="D681:I681"/>
    <mergeCell ref="J681:W681"/>
    <mergeCell ref="X681:AC681"/>
    <mergeCell ref="AD681:AH681"/>
    <mergeCell ref="AI681:AL681"/>
    <mergeCell ref="AM681:AO681"/>
    <mergeCell ref="AP681:AS681"/>
    <mergeCell ref="AT681:AY681"/>
    <mergeCell ref="AZ681:BE681"/>
    <mergeCell ref="B681:C681"/>
    <mergeCell ref="D678:I678"/>
    <mergeCell ref="J678:W678"/>
    <mergeCell ref="X678:AC678"/>
    <mergeCell ref="AD678:AH678"/>
    <mergeCell ref="AI678:AL678"/>
    <mergeCell ref="AM678:AO678"/>
    <mergeCell ref="AP678:AS678"/>
    <mergeCell ref="AT678:AY678"/>
    <mergeCell ref="AZ678:BE678"/>
    <mergeCell ref="B678:C678"/>
    <mergeCell ref="D679:I679"/>
    <mergeCell ref="J679:W679"/>
    <mergeCell ref="X679:AC679"/>
    <mergeCell ref="AD679:AH679"/>
    <mergeCell ref="AI679:AL679"/>
    <mergeCell ref="AM679:AO679"/>
    <mergeCell ref="AP679:AS679"/>
    <mergeCell ref="AT679:AY679"/>
    <mergeCell ref="AZ679:BE679"/>
    <mergeCell ref="B679:C679"/>
    <mergeCell ref="D676:I676"/>
    <mergeCell ref="J676:W676"/>
    <mergeCell ref="X676:AC676"/>
    <mergeCell ref="AD676:AH676"/>
    <mergeCell ref="AI676:AL676"/>
    <mergeCell ref="AM676:AO676"/>
    <mergeCell ref="AP676:AS676"/>
    <mergeCell ref="AT676:AY676"/>
    <mergeCell ref="AZ676:BE676"/>
    <mergeCell ref="B676:C676"/>
    <mergeCell ref="D677:I677"/>
    <mergeCell ref="J677:W677"/>
    <mergeCell ref="X677:AC677"/>
    <mergeCell ref="AD677:AH677"/>
    <mergeCell ref="AI677:AL677"/>
    <mergeCell ref="AM677:AO677"/>
    <mergeCell ref="AP677:AS677"/>
    <mergeCell ref="AT677:AY677"/>
    <mergeCell ref="AZ677:BE677"/>
    <mergeCell ref="B677:C677"/>
    <mergeCell ref="D674:I674"/>
    <mergeCell ref="J674:W674"/>
    <mergeCell ref="X674:AC674"/>
    <mergeCell ref="AD674:AH674"/>
    <mergeCell ref="AI674:AL674"/>
    <mergeCell ref="AM674:AO674"/>
    <mergeCell ref="AP674:AS674"/>
    <mergeCell ref="AT674:AY674"/>
    <mergeCell ref="AZ674:BE674"/>
    <mergeCell ref="B674:C674"/>
    <mergeCell ref="D675:I675"/>
    <mergeCell ref="J675:W675"/>
    <mergeCell ref="X675:AC675"/>
    <mergeCell ref="AD675:AH675"/>
    <mergeCell ref="AI675:AL675"/>
    <mergeCell ref="AM675:AO675"/>
    <mergeCell ref="AP675:AS675"/>
    <mergeCell ref="AT675:AY675"/>
    <mergeCell ref="AZ675:BE675"/>
    <mergeCell ref="B675:C675"/>
    <mergeCell ref="D672:I672"/>
    <mergeCell ref="J672:W672"/>
    <mergeCell ref="X672:AC672"/>
    <mergeCell ref="AD672:AH672"/>
    <mergeCell ref="AI672:AL672"/>
    <mergeCell ref="AM672:AO672"/>
    <mergeCell ref="AP672:AS672"/>
    <mergeCell ref="AT672:AY672"/>
    <mergeCell ref="AZ672:BE672"/>
    <mergeCell ref="B672:C672"/>
    <mergeCell ref="D673:I673"/>
    <mergeCell ref="J673:W673"/>
    <mergeCell ref="X673:AC673"/>
    <mergeCell ref="AD673:AH673"/>
    <mergeCell ref="AI673:AL673"/>
    <mergeCell ref="AM673:AO673"/>
    <mergeCell ref="AP673:AS673"/>
    <mergeCell ref="AT673:AY673"/>
    <mergeCell ref="AZ673:BE673"/>
    <mergeCell ref="B673:C673"/>
    <mergeCell ref="D670:I670"/>
    <mergeCell ref="J670:W670"/>
    <mergeCell ref="X670:AC670"/>
    <mergeCell ref="AD670:AH670"/>
    <mergeCell ref="AI670:AL670"/>
    <mergeCell ref="AM670:AO670"/>
    <mergeCell ref="AP670:AS670"/>
    <mergeCell ref="AT670:AY670"/>
    <mergeCell ref="AZ670:BE670"/>
    <mergeCell ref="B670:C670"/>
    <mergeCell ref="D671:I671"/>
    <mergeCell ref="J671:W671"/>
    <mergeCell ref="X671:AC671"/>
    <mergeCell ref="AD671:AH671"/>
    <mergeCell ref="AI671:AL671"/>
    <mergeCell ref="AM671:AO671"/>
    <mergeCell ref="AP671:AS671"/>
    <mergeCell ref="AT671:AY671"/>
    <mergeCell ref="AZ671:BE671"/>
    <mergeCell ref="B671:C671"/>
    <mergeCell ref="D668:I668"/>
    <mergeCell ref="J668:W668"/>
    <mergeCell ref="X668:AC668"/>
    <mergeCell ref="AD668:AH668"/>
    <mergeCell ref="AI668:AL668"/>
    <mergeCell ref="AM668:AO668"/>
    <mergeCell ref="AP668:AS668"/>
    <mergeCell ref="AT668:AY668"/>
    <mergeCell ref="AZ668:BE668"/>
    <mergeCell ref="B668:C668"/>
    <mergeCell ref="D669:I669"/>
    <mergeCell ref="J669:W669"/>
    <mergeCell ref="X669:AC669"/>
    <mergeCell ref="AD669:AH669"/>
    <mergeCell ref="AI669:AL669"/>
    <mergeCell ref="AM669:AO669"/>
    <mergeCell ref="AP669:AS669"/>
    <mergeCell ref="AT669:AY669"/>
    <mergeCell ref="AZ669:BE669"/>
    <mergeCell ref="B669:C669"/>
    <mergeCell ref="D666:I666"/>
    <mergeCell ref="J666:W666"/>
    <mergeCell ref="X666:AC666"/>
    <mergeCell ref="AD666:AH666"/>
    <mergeCell ref="AI666:AL666"/>
    <mergeCell ref="AM666:AO666"/>
    <mergeCell ref="AP666:AS666"/>
    <mergeCell ref="AT666:AY666"/>
    <mergeCell ref="AZ666:BE666"/>
    <mergeCell ref="B666:C666"/>
    <mergeCell ref="D667:I667"/>
    <mergeCell ref="J667:W667"/>
    <mergeCell ref="X667:AC667"/>
    <mergeCell ref="AD667:AH667"/>
    <mergeCell ref="AI667:AL667"/>
    <mergeCell ref="AM667:AO667"/>
    <mergeCell ref="AP667:AS667"/>
    <mergeCell ref="AT667:AY667"/>
    <mergeCell ref="AZ667:BE667"/>
    <mergeCell ref="B667:C667"/>
    <mergeCell ref="D664:I664"/>
    <mergeCell ref="J664:W664"/>
    <mergeCell ref="X664:AC664"/>
    <mergeCell ref="AD664:AH664"/>
    <mergeCell ref="AI664:AL664"/>
    <mergeCell ref="AM664:AO664"/>
    <mergeCell ref="AP664:AS664"/>
    <mergeCell ref="AT664:AY664"/>
    <mergeCell ref="AZ664:BE664"/>
    <mergeCell ref="B664:C664"/>
    <mergeCell ref="D665:I665"/>
    <mergeCell ref="J665:W665"/>
    <mergeCell ref="X665:AC665"/>
    <mergeCell ref="AD665:AH665"/>
    <mergeCell ref="AI665:AL665"/>
    <mergeCell ref="AM665:AO665"/>
    <mergeCell ref="AP665:AS665"/>
    <mergeCell ref="AT665:AY665"/>
    <mergeCell ref="AZ665:BE665"/>
    <mergeCell ref="B665:C665"/>
    <mergeCell ref="D662:I662"/>
    <mergeCell ref="J662:W662"/>
    <mergeCell ref="X662:AC662"/>
    <mergeCell ref="AD662:AH662"/>
    <mergeCell ref="AI662:AL662"/>
    <mergeCell ref="AM662:AO662"/>
    <mergeCell ref="AP662:AS662"/>
    <mergeCell ref="AT662:AY662"/>
    <mergeCell ref="AZ662:BE662"/>
    <mergeCell ref="B662:C662"/>
    <mergeCell ref="D663:I663"/>
    <mergeCell ref="J663:W663"/>
    <mergeCell ref="X663:AC663"/>
    <mergeCell ref="AD663:AH663"/>
    <mergeCell ref="AI663:AL663"/>
    <mergeCell ref="AM663:AO663"/>
    <mergeCell ref="AP663:AS663"/>
    <mergeCell ref="AT663:AY663"/>
    <mergeCell ref="AZ663:BE663"/>
    <mergeCell ref="B663:C663"/>
    <mergeCell ref="D660:I660"/>
    <mergeCell ref="J660:W660"/>
    <mergeCell ref="X660:AC660"/>
    <mergeCell ref="AD660:AH660"/>
    <mergeCell ref="AI660:AL660"/>
    <mergeCell ref="AM660:AO660"/>
    <mergeCell ref="AP660:AS660"/>
    <mergeCell ref="AT660:AY660"/>
    <mergeCell ref="AZ660:BE660"/>
    <mergeCell ref="B660:C660"/>
    <mergeCell ref="D661:I661"/>
    <mergeCell ref="J661:W661"/>
    <mergeCell ref="X661:AC661"/>
    <mergeCell ref="AD661:AH661"/>
    <mergeCell ref="AI661:AL661"/>
    <mergeCell ref="AM661:AO661"/>
    <mergeCell ref="AP661:AS661"/>
    <mergeCell ref="AT661:AY661"/>
    <mergeCell ref="AZ661:BE661"/>
    <mergeCell ref="B661:C661"/>
    <mergeCell ref="D658:I658"/>
    <mergeCell ref="J658:W658"/>
    <mergeCell ref="X658:AC658"/>
    <mergeCell ref="AD658:AH658"/>
    <mergeCell ref="AI658:AL658"/>
    <mergeCell ref="AM658:AO658"/>
    <mergeCell ref="AP658:AS658"/>
    <mergeCell ref="AT658:AY658"/>
    <mergeCell ref="AZ658:BE658"/>
    <mergeCell ref="B658:C658"/>
    <mergeCell ref="D659:I659"/>
    <mergeCell ref="J659:W659"/>
    <mergeCell ref="X659:AC659"/>
    <mergeCell ref="AD659:AH659"/>
    <mergeCell ref="AI659:AL659"/>
    <mergeCell ref="AM659:AO659"/>
    <mergeCell ref="AP659:AS659"/>
    <mergeCell ref="AT659:AY659"/>
    <mergeCell ref="AZ659:BE659"/>
    <mergeCell ref="B659:C659"/>
    <mergeCell ref="D656:I656"/>
    <mergeCell ref="J656:W656"/>
    <mergeCell ref="X656:AC656"/>
    <mergeCell ref="AD656:AH656"/>
    <mergeCell ref="AI656:AL656"/>
    <mergeCell ref="AM656:AO656"/>
    <mergeCell ref="AP656:AS656"/>
    <mergeCell ref="AT656:AY656"/>
    <mergeCell ref="AZ656:BE656"/>
    <mergeCell ref="B656:C656"/>
    <mergeCell ref="D657:I657"/>
    <mergeCell ref="J657:W657"/>
    <mergeCell ref="X657:AC657"/>
    <mergeCell ref="AD657:AH657"/>
    <mergeCell ref="AI657:AL657"/>
    <mergeCell ref="AM657:AO657"/>
    <mergeCell ref="AP657:AS657"/>
    <mergeCell ref="AT657:AY657"/>
    <mergeCell ref="AZ657:BE657"/>
    <mergeCell ref="B657:C657"/>
    <mergeCell ref="D654:I654"/>
    <mergeCell ref="J654:W654"/>
    <mergeCell ref="X654:AC654"/>
    <mergeCell ref="AD654:AH654"/>
    <mergeCell ref="AI654:AL654"/>
    <mergeCell ref="AM654:AO654"/>
    <mergeCell ref="AP654:AS654"/>
    <mergeCell ref="AT654:AY654"/>
    <mergeCell ref="AZ654:BE654"/>
    <mergeCell ref="B654:C654"/>
    <mergeCell ref="D655:I655"/>
    <mergeCell ref="J655:W655"/>
    <mergeCell ref="X655:AC655"/>
    <mergeCell ref="AD655:AH655"/>
    <mergeCell ref="AI655:AL655"/>
    <mergeCell ref="AM655:AO655"/>
    <mergeCell ref="AP655:AS655"/>
    <mergeCell ref="AT655:AY655"/>
    <mergeCell ref="AZ655:BE655"/>
    <mergeCell ref="B655:C655"/>
    <mergeCell ref="D652:I652"/>
    <mergeCell ref="J652:W652"/>
    <mergeCell ref="X652:AC652"/>
    <mergeCell ref="AD652:AH652"/>
    <mergeCell ref="AI652:AL652"/>
    <mergeCell ref="AM652:AO652"/>
    <mergeCell ref="AP652:AS652"/>
    <mergeCell ref="AT652:AY652"/>
    <mergeCell ref="AZ652:BE652"/>
    <mergeCell ref="B652:C652"/>
    <mergeCell ref="D653:I653"/>
    <mergeCell ref="J653:W653"/>
    <mergeCell ref="X653:AC653"/>
    <mergeCell ref="AD653:AH653"/>
    <mergeCell ref="AI653:AL653"/>
    <mergeCell ref="AM653:AO653"/>
    <mergeCell ref="AP653:AS653"/>
    <mergeCell ref="AT653:AY653"/>
    <mergeCell ref="AZ653:BE653"/>
    <mergeCell ref="B653:C653"/>
    <mergeCell ref="D650:I650"/>
    <mergeCell ref="J650:W650"/>
    <mergeCell ref="X650:AC650"/>
    <mergeCell ref="AD650:AH650"/>
    <mergeCell ref="AI650:AL650"/>
    <mergeCell ref="AM650:AO650"/>
    <mergeCell ref="AP650:AS650"/>
    <mergeCell ref="AT650:AY650"/>
    <mergeCell ref="AZ650:BE650"/>
    <mergeCell ref="B650:C650"/>
    <mergeCell ref="D651:I651"/>
    <mergeCell ref="J651:W651"/>
    <mergeCell ref="X651:AC651"/>
    <mergeCell ref="AD651:AH651"/>
    <mergeCell ref="AI651:AL651"/>
    <mergeCell ref="AM651:AO651"/>
    <mergeCell ref="AP651:AS651"/>
    <mergeCell ref="AT651:AY651"/>
    <mergeCell ref="AZ651:BE651"/>
    <mergeCell ref="B651:C651"/>
    <mergeCell ref="D648:I648"/>
    <mergeCell ref="J648:W648"/>
    <mergeCell ref="X648:AC648"/>
    <mergeCell ref="AD648:AH648"/>
    <mergeCell ref="AI648:AL648"/>
    <mergeCell ref="AM648:AO648"/>
    <mergeCell ref="AP648:AS648"/>
    <mergeCell ref="AT648:AY648"/>
    <mergeCell ref="AZ648:BE648"/>
    <mergeCell ref="B648:C648"/>
    <mergeCell ref="D649:I649"/>
    <mergeCell ref="J649:W649"/>
    <mergeCell ref="X649:AC649"/>
    <mergeCell ref="AD649:AH649"/>
    <mergeCell ref="AI649:AL649"/>
    <mergeCell ref="AM649:AO649"/>
    <mergeCell ref="AP649:AS649"/>
    <mergeCell ref="AT649:AY649"/>
    <mergeCell ref="AZ649:BE649"/>
    <mergeCell ref="B649:C649"/>
    <mergeCell ref="D646:I646"/>
    <mergeCell ref="J646:W646"/>
    <mergeCell ref="X646:AC646"/>
    <mergeCell ref="AD646:AH646"/>
    <mergeCell ref="AI646:AL646"/>
    <mergeCell ref="AM646:AO646"/>
    <mergeCell ref="AP646:AS646"/>
    <mergeCell ref="AT646:AY646"/>
    <mergeCell ref="AZ646:BE646"/>
    <mergeCell ref="B646:C646"/>
    <mergeCell ref="D647:I647"/>
    <mergeCell ref="J647:W647"/>
    <mergeCell ref="X647:AC647"/>
    <mergeCell ref="AD647:AH647"/>
    <mergeCell ref="AI647:AL647"/>
    <mergeCell ref="AM647:AO647"/>
    <mergeCell ref="AP647:AS647"/>
    <mergeCell ref="AT647:AY647"/>
    <mergeCell ref="AZ647:BE647"/>
    <mergeCell ref="B647:C647"/>
    <mergeCell ref="D644:I644"/>
    <mergeCell ref="J644:W644"/>
    <mergeCell ref="X644:AC644"/>
    <mergeCell ref="AD644:AH644"/>
    <mergeCell ref="AI644:AL644"/>
    <mergeCell ref="AM644:AO644"/>
    <mergeCell ref="AP644:AS644"/>
    <mergeCell ref="AT644:AY644"/>
    <mergeCell ref="AZ644:BE644"/>
    <mergeCell ref="B644:C644"/>
    <mergeCell ref="D645:I645"/>
    <mergeCell ref="J645:W645"/>
    <mergeCell ref="X645:AC645"/>
    <mergeCell ref="AD645:AH645"/>
    <mergeCell ref="AI645:AL645"/>
    <mergeCell ref="AM645:AO645"/>
    <mergeCell ref="AP645:AS645"/>
    <mergeCell ref="AT645:AY645"/>
    <mergeCell ref="AZ645:BE645"/>
    <mergeCell ref="B645:C645"/>
    <mergeCell ref="D642:I642"/>
    <mergeCell ref="J642:W642"/>
    <mergeCell ref="X642:AC642"/>
    <mergeCell ref="AD642:AH642"/>
    <mergeCell ref="AI642:AL642"/>
    <mergeCell ref="AM642:AO642"/>
    <mergeCell ref="AP642:AS642"/>
    <mergeCell ref="AT642:AY642"/>
    <mergeCell ref="AZ642:BE642"/>
    <mergeCell ref="B642:C642"/>
    <mergeCell ref="D643:I643"/>
    <mergeCell ref="J643:W643"/>
    <mergeCell ref="X643:AC643"/>
    <mergeCell ref="AD643:AH643"/>
    <mergeCell ref="AI643:AL643"/>
    <mergeCell ref="AM643:AO643"/>
    <mergeCell ref="AP643:AS643"/>
    <mergeCell ref="AT643:AY643"/>
    <mergeCell ref="AZ643:BE643"/>
    <mergeCell ref="B643:C643"/>
    <mergeCell ref="D640:I640"/>
    <mergeCell ref="J640:W640"/>
    <mergeCell ref="X640:AC640"/>
    <mergeCell ref="AD640:AH640"/>
    <mergeCell ref="AI640:AL640"/>
    <mergeCell ref="AM640:AO640"/>
    <mergeCell ref="AP640:AS640"/>
    <mergeCell ref="AT640:AY640"/>
    <mergeCell ref="AZ640:BE640"/>
    <mergeCell ref="B640:C640"/>
    <mergeCell ref="D641:I641"/>
    <mergeCell ref="J641:W641"/>
    <mergeCell ref="X641:AC641"/>
    <mergeCell ref="AD641:AH641"/>
    <mergeCell ref="AI641:AL641"/>
    <mergeCell ref="AM641:AO641"/>
    <mergeCell ref="AP641:AS641"/>
    <mergeCell ref="AT641:AY641"/>
    <mergeCell ref="AZ641:BE641"/>
    <mergeCell ref="B641:C641"/>
    <mergeCell ref="D638:I638"/>
    <mergeCell ref="J638:W638"/>
    <mergeCell ref="X638:AC638"/>
    <mergeCell ref="AD638:AH638"/>
    <mergeCell ref="AI638:AL638"/>
    <mergeCell ref="AM638:AO638"/>
    <mergeCell ref="AP638:AS638"/>
    <mergeCell ref="AT638:AY638"/>
    <mergeCell ref="AZ638:BE638"/>
    <mergeCell ref="B638:C638"/>
    <mergeCell ref="D639:I639"/>
    <mergeCell ref="J639:W639"/>
    <mergeCell ref="X639:AC639"/>
    <mergeCell ref="AD639:AH639"/>
    <mergeCell ref="AI639:AL639"/>
    <mergeCell ref="AM639:AO639"/>
    <mergeCell ref="AP639:AS639"/>
    <mergeCell ref="AT639:AY639"/>
    <mergeCell ref="AZ639:BE639"/>
    <mergeCell ref="B639:C639"/>
    <mergeCell ref="D636:I636"/>
    <mergeCell ref="J636:W636"/>
    <mergeCell ref="X636:AC636"/>
    <mergeCell ref="AD636:AH636"/>
    <mergeCell ref="AI636:AL636"/>
    <mergeCell ref="AM636:AO636"/>
    <mergeCell ref="AP636:AS636"/>
    <mergeCell ref="AT636:AY636"/>
    <mergeCell ref="AZ636:BE636"/>
    <mergeCell ref="B636:C636"/>
    <mergeCell ref="D637:I637"/>
    <mergeCell ref="J637:W637"/>
    <mergeCell ref="X637:AC637"/>
    <mergeCell ref="AD637:AH637"/>
    <mergeCell ref="AI637:AL637"/>
    <mergeCell ref="AM637:AO637"/>
    <mergeCell ref="AP637:AS637"/>
    <mergeCell ref="AT637:AY637"/>
    <mergeCell ref="AZ637:BE637"/>
    <mergeCell ref="B637:C637"/>
    <mergeCell ref="D634:I634"/>
    <mergeCell ref="J634:W634"/>
    <mergeCell ref="X634:AC634"/>
    <mergeCell ref="AD634:AH634"/>
    <mergeCell ref="AI634:AL634"/>
    <mergeCell ref="AM634:AO634"/>
    <mergeCell ref="AP634:AS634"/>
    <mergeCell ref="AT634:AY634"/>
    <mergeCell ref="AZ634:BE634"/>
    <mergeCell ref="B634:C634"/>
    <mergeCell ref="D635:I635"/>
    <mergeCell ref="J635:W635"/>
    <mergeCell ref="X635:AC635"/>
    <mergeCell ref="AD635:AH635"/>
    <mergeCell ref="AI635:AL635"/>
    <mergeCell ref="AM635:AO635"/>
    <mergeCell ref="AP635:AS635"/>
    <mergeCell ref="AT635:AY635"/>
    <mergeCell ref="AZ635:BE635"/>
    <mergeCell ref="B635:C635"/>
    <mergeCell ref="D632:I632"/>
    <mergeCell ref="J632:W632"/>
    <mergeCell ref="X632:AC632"/>
    <mergeCell ref="AD632:AH632"/>
    <mergeCell ref="AI632:AL632"/>
    <mergeCell ref="AM632:AO632"/>
    <mergeCell ref="AP632:AS632"/>
    <mergeCell ref="AT632:AY632"/>
    <mergeCell ref="AZ632:BE632"/>
    <mergeCell ref="B632:C632"/>
    <mergeCell ref="D633:I633"/>
    <mergeCell ref="J633:W633"/>
    <mergeCell ref="X633:AC633"/>
    <mergeCell ref="AD633:AH633"/>
    <mergeCell ref="AI633:AL633"/>
    <mergeCell ref="AM633:AO633"/>
    <mergeCell ref="AP633:AS633"/>
    <mergeCell ref="AT633:AY633"/>
    <mergeCell ref="AZ633:BE633"/>
    <mergeCell ref="B633:C633"/>
    <mergeCell ref="D630:I630"/>
    <mergeCell ref="J630:W630"/>
    <mergeCell ref="X630:AC630"/>
    <mergeCell ref="AD630:AH630"/>
    <mergeCell ref="AI630:AL630"/>
    <mergeCell ref="AM630:AO630"/>
    <mergeCell ref="AP630:AS630"/>
    <mergeCell ref="AT630:AY630"/>
    <mergeCell ref="AZ630:BE630"/>
    <mergeCell ref="B630:C630"/>
    <mergeCell ref="D631:I631"/>
    <mergeCell ref="J631:W631"/>
    <mergeCell ref="X631:AC631"/>
    <mergeCell ref="AD631:AH631"/>
    <mergeCell ref="AI631:AL631"/>
    <mergeCell ref="AM631:AO631"/>
    <mergeCell ref="AP631:AS631"/>
    <mergeCell ref="AT631:AY631"/>
    <mergeCell ref="AZ631:BE631"/>
    <mergeCell ref="B631:C631"/>
    <mergeCell ref="D628:I628"/>
    <mergeCell ref="J628:W628"/>
    <mergeCell ref="X628:AC628"/>
    <mergeCell ref="AD628:AH628"/>
    <mergeCell ref="AI628:AL628"/>
    <mergeCell ref="AM628:AO628"/>
    <mergeCell ref="AP628:AS628"/>
    <mergeCell ref="AT628:AY628"/>
    <mergeCell ref="AZ628:BE628"/>
    <mergeCell ref="B628:C628"/>
    <mergeCell ref="D629:I629"/>
    <mergeCell ref="J629:W629"/>
    <mergeCell ref="X629:AC629"/>
    <mergeCell ref="AD629:AH629"/>
    <mergeCell ref="AI629:AL629"/>
    <mergeCell ref="AM629:AO629"/>
    <mergeCell ref="AP629:AS629"/>
    <mergeCell ref="AT629:AY629"/>
    <mergeCell ref="AZ629:BE629"/>
    <mergeCell ref="B629:C629"/>
    <mergeCell ref="D626:I626"/>
    <mergeCell ref="J626:W626"/>
    <mergeCell ref="X626:AC626"/>
    <mergeCell ref="AD626:AH626"/>
    <mergeCell ref="AI626:AL626"/>
    <mergeCell ref="AM626:AO626"/>
    <mergeCell ref="AP626:AS626"/>
    <mergeCell ref="AT626:AY626"/>
    <mergeCell ref="AZ626:BE626"/>
    <mergeCell ref="B626:C626"/>
    <mergeCell ref="D627:I627"/>
    <mergeCell ref="J627:W627"/>
    <mergeCell ref="X627:AC627"/>
    <mergeCell ref="AD627:AH627"/>
    <mergeCell ref="AI627:AL627"/>
    <mergeCell ref="AM627:AO627"/>
    <mergeCell ref="AP627:AS627"/>
    <mergeCell ref="AT627:AY627"/>
    <mergeCell ref="AZ627:BE627"/>
    <mergeCell ref="B627:C627"/>
    <mergeCell ref="D624:I624"/>
    <mergeCell ref="J624:W624"/>
    <mergeCell ref="X624:AC624"/>
    <mergeCell ref="AD624:AH624"/>
    <mergeCell ref="AI624:AL624"/>
    <mergeCell ref="AM624:AO624"/>
    <mergeCell ref="AP624:AS624"/>
    <mergeCell ref="AT624:AY624"/>
    <mergeCell ref="AZ624:BE624"/>
    <mergeCell ref="B624:C624"/>
    <mergeCell ref="D625:I625"/>
    <mergeCell ref="J625:W625"/>
    <mergeCell ref="X625:AC625"/>
    <mergeCell ref="AD625:AH625"/>
    <mergeCell ref="AI625:AL625"/>
    <mergeCell ref="AM625:AO625"/>
    <mergeCell ref="AP625:AS625"/>
    <mergeCell ref="AT625:AY625"/>
    <mergeCell ref="AZ625:BE625"/>
    <mergeCell ref="B625:C625"/>
    <mergeCell ref="D622:I622"/>
    <mergeCell ref="J622:W622"/>
    <mergeCell ref="X622:AC622"/>
    <mergeCell ref="AD622:AH622"/>
    <mergeCell ref="AI622:AL622"/>
    <mergeCell ref="AM622:AO622"/>
    <mergeCell ref="AP622:AS622"/>
    <mergeCell ref="AT622:AY622"/>
    <mergeCell ref="AZ622:BE622"/>
    <mergeCell ref="B622:C622"/>
    <mergeCell ref="D623:I623"/>
    <mergeCell ref="J623:W623"/>
    <mergeCell ref="X623:AC623"/>
    <mergeCell ref="AD623:AH623"/>
    <mergeCell ref="AI623:AL623"/>
    <mergeCell ref="AM623:AO623"/>
    <mergeCell ref="AP623:AS623"/>
    <mergeCell ref="AT623:AY623"/>
    <mergeCell ref="AZ623:BE623"/>
    <mergeCell ref="B623:C623"/>
    <mergeCell ref="D620:I620"/>
    <mergeCell ref="J620:W620"/>
    <mergeCell ref="X620:AC620"/>
    <mergeCell ref="AD620:AH620"/>
    <mergeCell ref="AI620:AL620"/>
    <mergeCell ref="AM620:AO620"/>
    <mergeCell ref="AP620:AS620"/>
    <mergeCell ref="AT620:AY620"/>
    <mergeCell ref="AZ620:BE620"/>
    <mergeCell ref="B620:C620"/>
    <mergeCell ref="D621:I621"/>
    <mergeCell ref="J621:W621"/>
    <mergeCell ref="X621:AC621"/>
    <mergeCell ref="AD621:AH621"/>
    <mergeCell ref="AI621:AL621"/>
    <mergeCell ref="AM621:AO621"/>
    <mergeCell ref="AP621:AS621"/>
    <mergeCell ref="AT621:AY621"/>
    <mergeCell ref="AZ621:BE621"/>
    <mergeCell ref="B621:C621"/>
    <mergeCell ref="D618:I618"/>
    <mergeCell ref="J618:W618"/>
    <mergeCell ref="X618:AC618"/>
    <mergeCell ref="AD618:AH618"/>
    <mergeCell ref="AI618:AL618"/>
    <mergeCell ref="AM618:AO618"/>
    <mergeCell ref="AP618:AS618"/>
    <mergeCell ref="AT618:AY618"/>
    <mergeCell ref="AZ618:BE618"/>
    <mergeCell ref="B618:C618"/>
    <mergeCell ref="D619:I619"/>
    <mergeCell ref="J619:W619"/>
    <mergeCell ref="X619:AC619"/>
    <mergeCell ref="AD619:AH619"/>
    <mergeCell ref="AI619:AL619"/>
    <mergeCell ref="AM619:AO619"/>
    <mergeCell ref="AP619:AS619"/>
    <mergeCell ref="AT619:AY619"/>
    <mergeCell ref="AZ619:BE619"/>
    <mergeCell ref="B619:C619"/>
    <mergeCell ref="D616:I616"/>
    <mergeCell ref="J616:W616"/>
    <mergeCell ref="X616:AC616"/>
    <mergeCell ref="AD616:AH616"/>
    <mergeCell ref="AI616:AL616"/>
    <mergeCell ref="AM616:AO616"/>
    <mergeCell ref="AP616:AS616"/>
    <mergeCell ref="AT616:AY616"/>
    <mergeCell ref="AZ616:BE616"/>
    <mergeCell ref="B616:C616"/>
    <mergeCell ref="D617:I617"/>
    <mergeCell ref="J617:W617"/>
    <mergeCell ref="X617:AC617"/>
    <mergeCell ref="AD617:AH617"/>
    <mergeCell ref="AI617:AL617"/>
    <mergeCell ref="AM617:AO617"/>
    <mergeCell ref="AP617:AS617"/>
    <mergeCell ref="AT617:AY617"/>
    <mergeCell ref="AZ617:BE617"/>
    <mergeCell ref="B617:C617"/>
    <mergeCell ref="D614:I614"/>
    <mergeCell ref="J614:W614"/>
    <mergeCell ref="X614:AC614"/>
    <mergeCell ref="AD614:AH614"/>
    <mergeCell ref="AI614:AL614"/>
    <mergeCell ref="AM614:AO614"/>
    <mergeCell ref="AP614:AS614"/>
    <mergeCell ref="AT614:AY614"/>
    <mergeCell ref="AZ614:BE614"/>
    <mergeCell ref="B614:C614"/>
    <mergeCell ref="D615:I615"/>
    <mergeCell ref="J615:W615"/>
    <mergeCell ref="X615:AC615"/>
    <mergeCell ref="AD615:AH615"/>
    <mergeCell ref="AI615:AL615"/>
    <mergeCell ref="AM615:AO615"/>
    <mergeCell ref="AP615:AS615"/>
    <mergeCell ref="AT615:AY615"/>
    <mergeCell ref="AZ615:BE615"/>
    <mergeCell ref="B615:C615"/>
    <mergeCell ref="D612:I612"/>
    <mergeCell ref="J612:W612"/>
    <mergeCell ref="X612:AC612"/>
    <mergeCell ref="AD612:AH612"/>
    <mergeCell ref="AI612:AL612"/>
    <mergeCell ref="AM612:AO612"/>
    <mergeCell ref="AP612:AS612"/>
    <mergeCell ref="AT612:AY612"/>
    <mergeCell ref="AZ612:BE612"/>
    <mergeCell ref="B612:C612"/>
    <mergeCell ref="D613:I613"/>
    <mergeCell ref="J613:W613"/>
    <mergeCell ref="X613:AC613"/>
    <mergeCell ref="AD613:AH613"/>
    <mergeCell ref="AI613:AL613"/>
    <mergeCell ref="AM613:AO613"/>
    <mergeCell ref="AP613:AS613"/>
    <mergeCell ref="AT613:AY613"/>
    <mergeCell ref="AZ613:BE613"/>
    <mergeCell ref="B613:C613"/>
    <mergeCell ref="D610:I610"/>
    <mergeCell ref="J610:W610"/>
    <mergeCell ref="X610:AC610"/>
    <mergeCell ref="AD610:AH610"/>
    <mergeCell ref="AI610:AL610"/>
    <mergeCell ref="AM610:AO610"/>
    <mergeCell ref="AP610:AS610"/>
    <mergeCell ref="AT610:AY610"/>
    <mergeCell ref="AZ610:BE610"/>
    <mergeCell ref="B610:C610"/>
    <mergeCell ref="D611:I611"/>
    <mergeCell ref="J611:W611"/>
    <mergeCell ref="X611:AC611"/>
    <mergeCell ref="AD611:AH611"/>
    <mergeCell ref="AI611:AL611"/>
    <mergeCell ref="AM611:AO611"/>
    <mergeCell ref="AP611:AS611"/>
    <mergeCell ref="AT611:AY611"/>
    <mergeCell ref="AZ611:BE611"/>
    <mergeCell ref="B611:C611"/>
    <mergeCell ref="D608:I608"/>
    <mergeCell ref="J608:W608"/>
    <mergeCell ref="X608:AC608"/>
    <mergeCell ref="AD608:AH608"/>
    <mergeCell ref="AI608:AL608"/>
    <mergeCell ref="AM608:AO608"/>
    <mergeCell ref="AP608:AS608"/>
    <mergeCell ref="AT608:AY608"/>
    <mergeCell ref="AZ608:BE608"/>
    <mergeCell ref="B608:C608"/>
    <mergeCell ref="D609:I609"/>
    <mergeCell ref="J609:W609"/>
    <mergeCell ref="X609:AC609"/>
    <mergeCell ref="AD609:AH609"/>
    <mergeCell ref="AI609:AL609"/>
    <mergeCell ref="AM609:AO609"/>
    <mergeCell ref="AP609:AS609"/>
    <mergeCell ref="AT609:AY609"/>
    <mergeCell ref="AZ609:BE609"/>
    <mergeCell ref="B609:C609"/>
    <mergeCell ref="D606:I606"/>
    <mergeCell ref="J606:W606"/>
    <mergeCell ref="X606:AC606"/>
    <mergeCell ref="AD606:AH606"/>
    <mergeCell ref="AI606:AL606"/>
    <mergeCell ref="AM606:AO606"/>
    <mergeCell ref="AP606:AS606"/>
    <mergeCell ref="AT606:AY606"/>
    <mergeCell ref="AZ606:BE606"/>
    <mergeCell ref="B606:C606"/>
    <mergeCell ref="D607:I607"/>
    <mergeCell ref="J607:W607"/>
    <mergeCell ref="X607:AC607"/>
    <mergeCell ref="AD607:AH607"/>
    <mergeCell ref="AI607:AL607"/>
    <mergeCell ref="AM607:AO607"/>
    <mergeCell ref="AP607:AS607"/>
    <mergeCell ref="AT607:AY607"/>
    <mergeCell ref="AZ607:BE607"/>
    <mergeCell ref="B607:C607"/>
    <mergeCell ref="D604:I604"/>
    <mergeCell ref="J604:W604"/>
    <mergeCell ref="X604:AC604"/>
    <mergeCell ref="AD604:AH604"/>
    <mergeCell ref="AI604:AL604"/>
    <mergeCell ref="AM604:AO604"/>
    <mergeCell ref="AP604:AS604"/>
    <mergeCell ref="AT604:AY604"/>
    <mergeCell ref="AZ604:BE604"/>
    <mergeCell ref="B604:C604"/>
    <mergeCell ref="D605:I605"/>
    <mergeCell ref="J605:W605"/>
    <mergeCell ref="X605:AC605"/>
    <mergeCell ref="AD605:AH605"/>
    <mergeCell ref="AI605:AL605"/>
    <mergeCell ref="AM605:AO605"/>
    <mergeCell ref="AP605:AS605"/>
    <mergeCell ref="AT605:AY605"/>
    <mergeCell ref="AZ605:BE605"/>
    <mergeCell ref="B605:C605"/>
    <mergeCell ref="D602:I602"/>
    <mergeCell ref="J602:W602"/>
    <mergeCell ref="X602:AC602"/>
    <mergeCell ref="AD602:AH602"/>
    <mergeCell ref="AI602:AL602"/>
    <mergeCell ref="AM602:AO602"/>
    <mergeCell ref="AP602:AS602"/>
    <mergeCell ref="AT602:AY602"/>
    <mergeCell ref="AZ602:BE602"/>
    <mergeCell ref="B602:C602"/>
    <mergeCell ref="D603:I603"/>
    <mergeCell ref="J603:W603"/>
    <mergeCell ref="X603:AC603"/>
    <mergeCell ref="AD603:AH603"/>
    <mergeCell ref="AI603:AL603"/>
    <mergeCell ref="AM603:AO603"/>
    <mergeCell ref="AP603:AS603"/>
    <mergeCell ref="AT603:AY603"/>
    <mergeCell ref="AZ603:BE603"/>
    <mergeCell ref="B603:C603"/>
    <mergeCell ref="D600:I600"/>
    <mergeCell ref="J600:W600"/>
    <mergeCell ref="X600:AC600"/>
    <mergeCell ref="AD600:AH600"/>
    <mergeCell ref="AI600:AL600"/>
    <mergeCell ref="AM600:AO600"/>
    <mergeCell ref="AP600:AS600"/>
    <mergeCell ref="AT600:AY600"/>
    <mergeCell ref="AZ600:BE600"/>
    <mergeCell ref="B600:C600"/>
    <mergeCell ref="D601:I601"/>
    <mergeCell ref="J601:W601"/>
    <mergeCell ref="X601:AC601"/>
    <mergeCell ref="AD601:AH601"/>
    <mergeCell ref="AI601:AL601"/>
    <mergeCell ref="AM601:AO601"/>
    <mergeCell ref="AP601:AS601"/>
    <mergeCell ref="AT601:AY601"/>
    <mergeCell ref="AZ601:BE601"/>
    <mergeCell ref="B601:C601"/>
    <mergeCell ref="D598:I598"/>
    <mergeCell ref="J598:W598"/>
    <mergeCell ref="X598:AC598"/>
    <mergeCell ref="AD598:AH598"/>
    <mergeCell ref="AI598:AL598"/>
    <mergeCell ref="AM598:AO598"/>
    <mergeCell ref="AP598:AS598"/>
    <mergeCell ref="AT598:AY598"/>
    <mergeCell ref="AZ598:BE598"/>
    <mergeCell ref="B598:C598"/>
    <mergeCell ref="D599:I599"/>
    <mergeCell ref="J599:W599"/>
    <mergeCell ref="X599:AC599"/>
    <mergeCell ref="AD599:AH599"/>
    <mergeCell ref="AI599:AL599"/>
    <mergeCell ref="AM599:AO599"/>
    <mergeCell ref="AP599:AS599"/>
    <mergeCell ref="AT599:AY599"/>
    <mergeCell ref="AZ599:BE599"/>
    <mergeCell ref="B599:C599"/>
    <mergeCell ref="D596:I596"/>
    <mergeCell ref="J596:W596"/>
    <mergeCell ref="X596:AC596"/>
    <mergeCell ref="AD596:AH596"/>
    <mergeCell ref="AI596:AL596"/>
    <mergeCell ref="AM596:AO596"/>
    <mergeCell ref="AP596:AS596"/>
    <mergeCell ref="AT596:AY596"/>
    <mergeCell ref="AZ596:BE596"/>
    <mergeCell ref="B596:C596"/>
    <mergeCell ref="D597:I597"/>
    <mergeCell ref="J597:W597"/>
    <mergeCell ref="X597:AC597"/>
    <mergeCell ref="AD597:AH597"/>
    <mergeCell ref="AI597:AL597"/>
    <mergeCell ref="AM597:AO597"/>
    <mergeCell ref="AP597:AS597"/>
    <mergeCell ref="AT597:AY597"/>
    <mergeCell ref="AZ597:BE597"/>
    <mergeCell ref="B597:C597"/>
    <mergeCell ref="D594:I594"/>
    <mergeCell ref="J594:W594"/>
    <mergeCell ref="X594:AC594"/>
    <mergeCell ref="AD594:AH594"/>
    <mergeCell ref="AI594:AL594"/>
    <mergeCell ref="AM594:AO594"/>
    <mergeCell ref="AP594:AS594"/>
    <mergeCell ref="AT594:AY594"/>
    <mergeCell ref="AZ594:BE594"/>
    <mergeCell ref="B594:C594"/>
    <mergeCell ref="D595:I595"/>
    <mergeCell ref="J595:W595"/>
    <mergeCell ref="X595:AC595"/>
    <mergeCell ref="AD595:AH595"/>
    <mergeCell ref="AI595:AL595"/>
    <mergeCell ref="AM595:AO595"/>
    <mergeCell ref="AP595:AS595"/>
    <mergeCell ref="AT595:AY595"/>
    <mergeCell ref="AZ595:BE595"/>
    <mergeCell ref="B595:C595"/>
    <mergeCell ref="D592:I592"/>
    <mergeCell ref="J592:W592"/>
    <mergeCell ref="X592:AC592"/>
    <mergeCell ref="AD592:AH592"/>
    <mergeCell ref="AI592:AL592"/>
    <mergeCell ref="AM592:AO592"/>
    <mergeCell ref="AP592:AS592"/>
    <mergeCell ref="AT592:AY592"/>
    <mergeCell ref="AZ592:BE592"/>
    <mergeCell ref="B592:C592"/>
    <mergeCell ref="D593:I593"/>
    <mergeCell ref="J593:W593"/>
    <mergeCell ref="X593:AC593"/>
    <mergeCell ref="AD593:AH593"/>
    <mergeCell ref="AI593:AL593"/>
    <mergeCell ref="AM593:AO593"/>
    <mergeCell ref="AP593:AS593"/>
    <mergeCell ref="AT593:AY593"/>
    <mergeCell ref="AZ593:BE593"/>
    <mergeCell ref="B593:C593"/>
    <mergeCell ref="D590:I590"/>
    <mergeCell ref="J590:W590"/>
    <mergeCell ref="X590:AC590"/>
    <mergeCell ref="AD590:AH590"/>
    <mergeCell ref="AI590:AL590"/>
    <mergeCell ref="AM590:AO590"/>
    <mergeCell ref="AP590:AS590"/>
    <mergeCell ref="AT590:AY590"/>
    <mergeCell ref="AZ590:BE590"/>
    <mergeCell ref="B590:C590"/>
    <mergeCell ref="D591:I591"/>
    <mergeCell ref="J591:W591"/>
    <mergeCell ref="X591:AC591"/>
    <mergeCell ref="AD591:AH591"/>
    <mergeCell ref="AI591:AL591"/>
    <mergeCell ref="AM591:AO591"/>
    <mergeCell ref="AP591:AS591"/>
    <mergeCell ref="AT591:AY591"/>
    <mergeCell ref="AZ591:BE591"/>
    <mergeCell ref="B591:C591"/>
    <mergeCell ref="D588:I588"/>
    <mergeCell ref="J588:W588"/>
    <mergeCell ref="X588:AC588"/>
    <mergeCell ref="AD588:AH588"/>
    <mergeCell ref="AI588:AL588"/>
    <mergeCell ref="AM588:AO588"/>
    <mergeCell ref="AP588:AS588"/>
    <mergeCell ref="AT588:AY588"/>
    <mergeCell ref="AZ588:BE588"/>
    <mergeCell ref="B588:C588"/>
    <mergeCell ref="D589:I589"/>
    <mergeCell ref="J589:W589"/>
    <mergeCell ref="X589:AC589"/>
    <mergeCell ref="AD589:AH589"/>
    <mergeCell ref="AI589:AL589"/>
    <mergeCell ref="AM589:AO589"/>
    <mergeCell ref="AP589:AS589"/>
    <mergeCell ref="AT589:AY589"/>
    <mergeCell ref="AZ589:BE589"/>
    <mergeCell ref="B589:C589"/>
    <mergeCell ref="D586:I586"/>
    <mergeCell ref="J586:W586"/>
    <mergeCell ref="X586:AC586"/>
    <mergeCell ref="AD586:AH586"/>
    <mergeCell ref="AI586:AL586"/>
    <mergeCell ref="AM586:AO586"/>
    <mergeCell ref="AP586:AS586"/>
    <mergeCell ref="AT586:AY586"/>
    <mergeCell ref="AZ586:BE586"/>
    <mergeCell ref="B586:C586"/>
    <mergeCell ref="D587:I587"/>
    <mergeCell ref="J587:W587"/>
    <mergeCell ref="X587:AC587"/>
    <mergeCell ref="AD587:AH587"/>
    <mergeCell ref="AI587:AL587"/>
    <mergeCell ref="AM587:AO587"/>
    <mergeCell ref="AP587:AS587"/>
    <mergeCell ref="AT587:AY587"/>
    <mergeCell ref="AZ587:BE587"/>
    <mergeCell ref="B587:C587"/>
    <mergeCell ref="D584:I584"/>
    <mergeCell ref="J584:W584"/>
    <mergeCell ref="X584:AC584"/>
    <mergeCell ref="AD584:AH584"/>
    <mergeCell ref="AI584:AL584"/>
    <mergeCell ref="AM584:AO584"/>
    <mergeCell ref="AP584:AS584"/>
    <mergeCell ref="AT584:AY584"/>
    <mergeCell ref="AZ584:BE584"/>
    <mergeCell ref="B584:C584"/>
    <mergeCell ref="D585:I585"/>
    <mergeCell ref="J585:W585"/>
    <mergeCell ref="X585:AC585"/>
    <mergeCell ref="AD585:AH585"/>
    <mergeCell ref="AI585:AL585"/>
    <mergeCell ref="AM585:AO585"/>
    <mergeCell ref="AP585:AS585"/>
    <mergeCell ref="AT585:AY585"/>
    <mergeCell ref="AZ585:BE585"/>
    <mergeCell ref="B585:C585"/>
    <mergeCell ref="D582:I582"/>
    <mergeCell ref="J582:W582"/>
    <mergeCell ref="X582:AC582"/>
    <mergeCell ref="AD582:AH582"/>
    <mergeCell ref="AI582:AL582"/>
    <mergeCell ref="AM582:AO582"/>
    <mergeCell ref="AP582:AS582"/>
    <mergeCell ref="AT582:AY582"/>
    <mergeCell ref="AZ582:BE582"/>
    <mergeCell ref="B582:C582"/>
    <mergeCell ref="D583:I583"/>
    <mergeCell ref="J583:W583"/>
    <mergeCell ref="X583:AC583"/>
    <mergeCell ref="AD583:AH583"/>
    <mergeCell ref="AI583:AL583"/>
    <mergeCell ref="AM583:AO583"/>
    <mergeCell ref="AP583:AS583"/>
    <mergeCell ref="AT583:AY583"/>
    <mergeCell ref="AZ583:BE583"/>
    <mergeCell ref="B583:C583"/>
    <mergeCell ref="D580:I580"/>
    <mergeCell ref="J580:W580"/>
    <mergeCell ref="X580:AC580"/>
    <mergeCell ref="AD580:AH580"/>
    <mergeCell ref="AI580:AL580"/>
    <mergeCell ref="AM580:AO580"/>
    <mergeCell ref="AP580:AS580"/>
    <mergeCell ref="AT580:AY580"/>
    <mergeCell ref="AZ580:BE580"/>
    <mergeCell ref="B580:C580"/>
    <mergeCell ref="D581:I581"/>
    <mergeCell ref="J581:W581"/>
    <mergeCell ref="X581:AC581"/>
    <mergeCell ref="AD581:AH581"/>
    <mergeCell ref="AI581:AL581"/>
    <mergeCell ref="AM581:AO581"/>
    <mergeCell ref="AP581:AS581"/>
    <mergeCell ref="AT581:AY581"/>
    <mergeCell ref="AZ581:BE581"/>
    <mergeCell ref="B581:C581"/>
    <mergeCell ref="D578:I578"/>
    <mergeCell ref="J578:W578"/>
    <mergeCell ref="X578:AC578"/>
    <mergeCell ref="AD578:AH578"/>
    <mergeCell ref="AI578:AL578"/>
    <mergeCell ref="AM578:AO578"/>
    <mergeCell ref="AP578:AS578"/>
    <mergeCell ref="AT578:AY578"/>
    <mergeCell ref="AZ578:BE578"/>
    <mergeCell ref="B578:C578"/>
    <mergeCell ref="D579:I579"/>
    <mergeCell ref="J579:W579"/>
    <mergeCell ref="X579:AC579"/>
    <mergeCell ref="AD579:AH579"/>
    <mergeCell ref="AI579:AL579"/>
    <mergeCell ref="AM579:AO579"/>
    <mergeCell ref="AP579:AS579"/>
    <mergeCell ref="AT579:AY579"/>
    <mergeCell ref="AZ579:BE579"/>
    <mergeCell ref="B579:C579"/>
    <mergeCell ref="D576:I576"/>
    <mergeCell ref="J576:W576"/>
    <mergeCell ref="X576:AC576"/>
    <mergeCell ref="AD576:AH576"/>
    <mergeCell ref="AI576:AL576"/>
    <mergeCell ref="AM576:AO576"/>
    <mergeCell ref="AP576:AS576"/>
    <mergeCell ref="AT576:AY576"/>
    <mergeCell ref="AZ576:BE576"/>
    <mergeCell ref="B576:C576"/>
    <mergeCell ref="D577:I577"/>
    <mergeCell ref="J577:W577"/>
    <mergeCell ref="X577:AC577"/>
    <mergeCell ref="AD577:AH577"/>
    <mergeCell ref="AI577:AL577"/>
    <mergeCell ref="AM577:AO577"/>
    <mergeCell ref="AP577:AS577"/>
    <mergeCell ref="AT577:AY577"/>
    <mergeCell ref="AZ577:BE577"/>
    <mergeCell ref="B577:C577"/>
    <mergeCell ref="D574:I574"/>
    <mergeCell ref="J574:W574"/>
    <mergeCell ref="X574:AC574"/>
    <mergeCell ref="AD574:AH574"/>
    <mergeCell ref="AI574:AL574"/>
    <mergeCell ref="AM574:AO574"/>
    <mergeCell ref="AP574:AS574"/>
    <mergeCell ref="AT574:AY574"/>
    <mergeCell ref="AZ574:BE574"/>
    <mergeCell ref="B574:C574"/>
    <mergeCell ref="D575:I575"/>
    <mergeCell ref="J575:W575"/>
    <mergeCell ref="X575:AC575"/>
    <mergeCell ref="AD575:AH575"/>
    <mergeCell ref="AI575:AL575"/>
    <mergeCell ref="AM575:AO575"/>
    <mergeCell ref="AP575:AS575"/>
    <mergeCell ref="AT575:AY575"/>
    <mergeCell ref="AZ575:BE575"/>
    <mergeCell ref="B575:C575"/>
    <mergeCell ref="D572:I572"/>
    <mergeCell ref="J572:W572"/>
    <mergeCell ref="X572:AC572"/>
    <mergeCell ref="AD572:AH572"/>
    <mergeCell ref="AI572:AL572"/>
    <mergeCell ref="AM572:AO572"/>
    <mergeCell ref="AP572:AS572"/>
    <mergeCell ref="AT572:AY572"/>
    <mergeCell ref="AZ572:BE572"/>
    <mergeCell ref="B572:C572"/>
    <mergeCell ref="D573:I573"/>
    <mergeCell ref="J573:W573"/>
    <mergeCell ref="X573:AC573"/>
    <mergeCell ref="AD573:AH573"/>
    <mergeCell ref="AI573:AL573"/>
    <mergeCell ref="AM573:AO573"/>
    <mergeCell ref="AP573:AS573"/>
    <mergeCell ref="AT573:AY573"/>
    <mergeCell ref="AZ573:BE573"/>
    <mergeCell ref="B573:C573"/>
    <mergeCell ref="D570:I570"/>
    <mergeCell ref="J570:W570"/>
    <mergeCell ref="X570:AC570"/>
    <mergeCell ref="AD570:AH570"/>
    <mergeCell ref="AI570:AL570"/>
    <mergeCell ref="AM570:AO570"/>
    <mergeCell ref="AP570:AS570"/>
    <mergeCell ref="AT570:AY570"/>
    <mergeCell ref="AZ570:BE570"/>
    <mergeCell ref="B570:C570"/>
    <mergeCell ref="D571:I571"/>
    <mergeCell ref="J571:W571"/>
    <mergeCell ref="X571:AC571"/>
    <mergeCell ref="AD571:AH571"/>
    <mergeCell ref="AI571:AL571"/>
    <mergeCell ref="AM571:AO571"/>
    <mergeCell ref="AP571:AS571"/>
    <mergeCell ref="AT571:AY571"/>
    <mergeCell ref="AZ571:BE571"/>
    <mergeCell ref="B571:C571"/>
    <mergeCell ref="D568:I568"/>
    <mergeCell ref="J568:W568"/>
    <mergeCell ref="X568:AC568"/>
    <mergeCell ref="AD568:AH568"/>
    <mergeCell ref="AI568:AL568"/>
    <mergeCell ref="AM568:AO568"/>
    <mergeCell ref="AP568:AS568"/>
    <mergeCell ref="AT568:AY568"/>
    <mergeCell ref="AZ568:BE568"/>
    <mergeCell ref="B568:C568"/>
    <mergeCell ref="D569:I569"/>
    <mergeCell ref="J569:W569"/>
    <mergeCell ref="X569:AC569"/>
    <mergeCell ref="AD569:AH569"/>
    <mergeCell ref="AI569:AL569"/>
    <mergeCell ref="AM569:AO569"/>
    <mergeCell ref="AP569:AS569"/>
    <mergeCell ref="AT569:AY569"/>
    <mergeCell ref="AZ569:BE569"/>
    <mergeCell ref="B569:C569"/>
    <mergeCell ref="D566:I566"/>
    <mergeCell ref="J566:W566"/>
    <mergeCell ref="X566:AC566"/>
    <mergeCell ref="AD566:AH566"/>
    <mergeCell ref="AI566:AL566"/>
    <mergeCell ref="AM566:AO566"/>
    <mergeCell ref="AP566:AS566"/>
    <mergeCell ref="AT566:AY566"/>
    <mergeCell ref="AZ566:BE566"/>
    <mergeCell ref="B566:C566"/>
    <mergeCell ref="D567:I567"/>
    <mergeCell ref="J567:W567"/>
    <mergeCell ref="X567:AC567"/>
    <mergeCell ref="AD567:AH567"/>
    <mergeCell ref="AI567:AL567"/>
    <mergeCell ref="AM567:AO567"/>
    <mergeCell ref="AP567:AS567"/>
    <mergeCell ref="AT567:AY567"/>
    <mergeCell ref="AZ567:BE567"/>
    <mergeCell ref="B567:C567"/>
    <mergeCell ref="D564:I564"/>
    <mergeCell ref="J564:W564"/>
    <mergeCell ref="X564:AC564"/>
    <mergeCell ref="AD564:AH564"/>
    <mergeCell ref="AI564:AL564"/>
    <mergeCell ref="AM564:AO564"/>
    <mergeCell ref="AP564:AS564"/>
    <mergeCell ref="AT564:AY564"/>
    <mergeCell ref="AZ564:BE564"/>
    <mergeCell ref="B564:C564"/>
    <mergeCell ref="D565:I565"/>
    <mergeCell ref="J565:W565"/>
    <mergeCell ref="X565:AC565"/>
    <mergeCell ref="AD565:AH565"/>
    <mergeCell ref="AI565:AL565"/>
    <mergeCell ref="AM565:AO565"/>
    <mergeCell ref="AP565:AS565"/>
    <mergeCell ref="AT565:AY565"/>
    <mergeCell ref="AZ565:BE565"/>
    <mergeCell ref="B565:C565"/>
    <mergeCell ref="D562:I562"/>
    <mergeCell ref="J562:W562"/>
    <mergeCell ref="X562:AC562"/>
    <mergeCell ref="AD562:AH562"/>
    <mergeCell ref="AI562:AL562"/>
    <mergeCell ref="AM562:AO562"/>
    <mergeCell ref="AP562:AS562"/>
    <mergeCell ref="AT562:AY562"/>
    <mergeCell ref="AZ562:BE562"/>
    <mergeCell ref="B562:C562"/>
    <mergeCell ref="D563:I563"/>
    <mergeCell ref="J563:W563"/>
    <mergeCell ref="X563:AC563"/>
    <mergeCell ref="AD563:AH563"/>
    <mergeCell ref="AI563:AL563"/>
    <mergeCell ref="AM563:AO563"/>
    <mergeCell ref="AP563:AS563"/>
    <mergeCell ref="AT563:AY563"/>
    <mergeCell ref="AZ563:BE563"/>
    <mergeCell ref="B563:C563"/>
    <mergeCell ref="D560:I560"/>
    <mergeCell ref="J560:W560"/>
    <mergeCell ref="X560:AC560"/>
    <mergeCell ref="AD560:AH560"/>
    <mergeCell ref="AI560:AL560"/>
    <mergeCell ref="AM560:AO560"/>
    <mergeCell ref="AP560:AS560"/>
    <mergeCell ref="AT560:AY560"/>
    <mergeCell ref="AZ560:BE560"/>
    <mergeCell ref="B560:C560"/>
    <mergeCell ref="D561:I561"/>
    <mergeCell ref="J561:W561"/>
    <mergeCell ref="X561:AC561"/>
    <mergeCell ref="AD561:AH561"/>
    <mergeCell ref="AI561:AL561"/>
    <mergeCell ref="AM561:AO561"/>
    <mergeCell ref="AP561:AS561"/>
    <mergeCell ref="AT561:AY561"/>
    <mergeCell ref="AZ561:BE561"/>
    <mergeCell ref="B561:C561"/>
    <mergeCell ref="D558:I558"/>
    <mergeCell ref="J558:W558"/>
    <mergeCell ref="X558:AC558"/>
    <mergeCell ref="AD558:AH558"/>
    <mergeCell ref="AI558:AL558"/>
    <mergeCell ref="AM558:AO558"/>
    <mergeCell ref="AP558:AS558"/>
    <mergeCell ref="AT558:AY558"/>
    <mergeCell ref="AZ558:BE558"/>
    <mergeCell ref="B558:C558"/>
    <mergeCell ref="D559:I559"/>
    <mergeCell ref="J559:W559"/>
    <mergeCell ref="X559:AC559"/>
    <mergeCell ref="AD559:AH559"/>
    <mergeCell ref="AI559:AL559"/>
    <mergeCell ref="AM559:AO559"/>
    <mergeCell ref="AP559:AS559"/>
    <mergeCell ref="AT559:AY559"/>
    <mergeCell ref="AZ559:BE559"/>
    <mergeCell ref="B559:C559"/>
    <mergeCell ref="D556:I556"/>
    <mergeCell ref="J556:W556"/>
    <mergeCell ref="X556:AC556"/>
    <mergeCell ref="AD556:AH556"/>
    <mergeCell ref="AI556:AL556"/>
    <mergeCell ref="AM556:AO556"/>
    <mergeCell ref="AP556:AS556"/>
    <mergeCell ref="AT556:AY556"/>
    <mergeCell ref="AZ556:BE556"/>
    <mergeCell ref="B556:C556"/>
    <mergeCell ref="D557:I557"/>
    <mergeCell ref="J557:W557"/>
    <mergeCell ref="X557:AC557"/>
    <mergeCell ref="AD557:AH557"/>
    <mergeCell ref="AI557:AL557"/>
    <mergeCell ref="AM557:AO557"/>
    <mergeCell ref="AP557:AS557"/>
    <mergeCell ref="AT557:AY557"/>
    <mergeCell ref="AZ557:BE557"/>
    <mergeCell ref="B557:C557"/>
    <mergeCell ref="D554:I554"/>
    <mergeCell ref="J554:W554"/>
    <mergeCell ref="X554:AC554"/>
    <mergeCell ref="AD554:AH554"/>
    <mergeCell ref="AI554:AL554"/>
    <mergeCell ref="AM554:AO554"/>
    <mergeCell ref="AP554:AS554"/>
    <mergeCell ref="AT554:AY554"/>
    <mergeCell ref="AZ554:BE554"/>
    <mergeCell ref="B554:C554"/>
    <mergeCell ref="D555:I555"/>
    <mergeCell ref="J555:W555"/>
    <mergeCell ref="X555:AC555"/>
    <mergeCell ref="AD555:AH555"/>
    <mergeCell ref="AI555:AL555"/>
    <mergeCell ref="AM555:AO555"/>
    <mergeCell ref="AP555:AS555"/>
    <mergeCell ref="AT555:AY555"/>
    <mergeCell ref="AZ555:BE555"/>
    <mergeCell ref="B555:C555"/>
    <mergeCell ref="D552:I552"/>
    <mergeCell ref="J552:W552"/>
    <mergeCell ref="X552:AC552"/>
    <mergeCell ref="AD552:AH552"/>
    <mergeCell ref="AI552:AL552"/>
    <mergeCell ref="AM552:AO552"/>
    <mergeCell ref="AP552:AS552"/>
    <mergeCell ref="AT552:AY552"/>
    <mergeCell ref="AZ552:BE552"/>
    <mergeCell ref="B552:C552"/>
    <mergeCell ref="D553:I553"/>
    <mergeCell ref="J553:W553"/>
    <mergeCell ref="X553:AC553"/>
    <mergeCell ref="AD553:AH553"/>
    <mergeCell ref="AI553:AL553"/>
    <mergeCell ref="AM553:AO553"/>
    <mergeCell ref="AP553:AS553"/>
    <mergeCell ref="AT553:AY553"/>
    <mergeCell ref="AZ553:BE553"/>
    <mergeCell ref="B553:C553"/>
    <mergeCell ref="D550:I550"/>
    <mergeCell ref="J550:W550"/>
    <mergeCell ref="X550:AC550"/>
    <mergeCell ref="AD550:AH550"/>
    <mergeCell ref="AI550:AL550"/>
    <mergeCell ref="AM550:AO550"/>
    <mergeCell ref="AP550:AS550"/>
    <mergeCell ref="AT550:AY550"/>
    <mergeCell ref="AZ550:BE550"/>
    <mergeCell ref="B550:C550"/>
    <mergeCell ref="D551:I551"/>
    <mergeCell ref="J551:W551"/>
    <mergeCell ref="X551:AC551"/>
    <mergeCell ref="AD551:AH551"/>
    <mergeCell ref="AI551:AL551"/>
    <mergeCell ref="AM551:AO551"/>
    <mergeCell ref="AP551:AS551"/>
    <mergeCell ref="AT551:AY551"/>
    <mergeCell ref="AZ551:BE551"/>
    <mergeCell ref="B551:C551"/>
    <mergeCell ref="D548:I548"/>
    <mergeCell ref="J548:W548"/>
    <mergeCell ref="X548:AC548"/>
    <mergeCell ref="AD548:AH548"/>
    <mergeCell ref="AI548:AL548"/>
    <mergeCell ref="AM548:AO548"/>
    <mergeCell ref="AP548:AS548"/>
    <mergeCell ref="AT548:AY548"/>
    <mergeCell ref="AZ548:BE548"/>
    <mergeCell ref="B548:C548"/>
    <mergeCell ref="D549:I549"/>
    <mergeCell ref="J549:W549"/>
    <mergeCell ref="X549:AC549"/>
    <mergeCell ref="AD549:AH549"/>
    <mergeCell ref="AI549:AL549"/>
    <mergeCell ref="AM549:AO549"/>
    <mergeCell ref="AP549:AS549"/>
    <mergeCell ref="AT549:AY549"/>
    <mergeCell ref="AZ549:BE549"/>
    <mergeCell ref="B549:C549"/>
    <mergeCell ref="D546:I546"/>
    <mergeCell ref="J546:W546"/>
    <mergeCell ref="X546:AC546"/>
    <mergeCell ref="AD546:AH546"/>
    <mergeCell ref="AI546:AL546"/>
    <mergeCell ref="AM546:AO546"/>
    <mergeCell ref="AP546:AS546"/>
    <mergeCell ref="AT546:AY546"/>
    <mergeCell ref="AZ546:BE546"/>
    <mergeCell ref="B546:C546"/>
    <mergeCell ref="D547:I547"/>
    <mergeCell ref="J547:W547"/>
    <mergeCell ref="X547:AC547"/>
    <mergeCell ref="AD547:AH547"/>
    <mergeCell ref="AI547:AL547"/>
    <mergeCell ref="AM547:AO547"/>
    <mergeCell ref="AP547:AS547"/>
    <mergeCell ref="AT547:AY547"/>
    <mergeCell ref="AZ547:BE547"/>
    <mergeCell ref="B547:C547"/>
    <mergeCell ref="D544:I544"/>
    <mergeCell ref="J544:W544"/>
    <mergeCell ref="X544:AC544"/>
    <mergeCell ref="AD544:AH544"/>
    <mergeCell ref="AI544:AL544"/>
    <mergeCell ref="AM544:AO544"/>
    <mergeCell ref="AP544:AS544"/>
    <mergeCell ref="AT544:AY544"/>
    <mergeCell ref="AZ544:BE544"/>
    <mergeCell ref="B544:C544"/>
    <mergeCell ref="D545:I545"/>
    <mergeCell ref="J545:W545"/>
    <mergeCell ref="X545:AC545"/>
    <mergeCell ref="AD545:AH545"/>
    <mergeCell ref="AI545:AL545"/>
    <mergeCell ref="AM545:AO545"/>
    <mergeCell ref="AP545:AS545"/>
    <mergeCell ref="AT545:AY545"/>
    <mergeCell ref="AZ545:BE545"/>
    <mergeCell ref="B545:C545"/>
    <mergeCell ref="D542:I542"/>
    <mergeCell ref="J542:W542"/>
    <mergeCell ref="X542:AC542"/>
    <mergeCell ref="AD542:AH542"/>
    <mergeCell ref="AI542:AL542"/>
    <mergeCell ref="AM542:AO542"/>
    <mergeCell ref="AP542:AS542"/>
    <mergeCell ref="AT542:AY542"/>
    <mergeCell ref="AZ542:BE542"/>
    <mergeCell ref="B542:C542"/>
    <mergeCell ref="D543:I543"/>
    <mergeCell ref="J543:W543"/>
    <mergeCell ref="X543:AC543"/>
    <mergeCell ref="AD543:AH543"/>
    <mergeCell ref="AI543:AL543"/>
    <mergeCell ref="AM543:AO543"/>
    <mergeCell ref="AP543:AS543"/>
    <mergeCell ref="AT543:AY543"/>
    <mergeCell ref="AZ543:BE543"/>
    <mergeCell ref="B543:C543"/>
    <mergeCell ref="D540:I540"/>
    <mergeCell ref="J540:W540"/>
    <mergeCell ref="X540:AC540"/>
    <mergeCell ref="AD540:AH540"/>
    <mergeCell ref="AI540:AL540"/>
    <mergeCell ref="AM540:AO540"/>
    <mergeCell ref="AP540:AS540"/>
    <mergeCell ref="AT540:AY540"/>
    <mergeCell ref="AZ540:BE540"/>
    <mergeCell ref="B540:C540"/>
    <mergeCell ref="D541:I541"/>
    <mergeCell ref="J541:W541"/>
    <mergeCell ref="X541:AC541"/>
    <mergeCell ref="AD541:AH541"/>
    <mergeCell ref="AI541:AL541"/>
    <mergeCell ref="AM541:AO541"/>
    <mergeCell ref="AP541:AS541"/>
    <mergeCell ref="AT541:AY541"/>
    <mergeCell ref="AZ541:BE541"/>
    <mergeCell ref="B541:C541"/>
    <mergeCell ref="D538:I538"/>
    <mergeCell ref="J538:W538"/>
    <mergeCell ref="X538:AC538"/>
    <mergeCell ref="AD538:AH538"/>
    <mergeCell ref="AI538:AL538"/>
    <mergeCell ref="AM538:AO538"/>
    <mergeCell ref="AP538:AS538"/>
    <mergeCell ref="AT538:AY538"/>
    <mergeCell ref="AZ538:BE538"/>
    <mergeCell ref="B538:C538"/>
    <mergeCell ref="D539:I539"/>
    <mergeCell ref="J539:W539"/>
    <mergeCell ref="X539:AC539"/>
    <mergeCell ref="AD539:AH539"/>
    <mergeCell ref="AI539:AL539"/>
    <mergeCell ref="AM539:AO539"/>
    <mergeCell ref="AP539:AS539"/>
    <mergeCell ref="AT539:AY539"/>
    <mergeCell ref="AZ539:BE539"/>
    <mergeCell ref="B539:C539"/>
    <mergeCell ref="D536:I536"/>
    <mergeCell ref="J536:W536"/>
    <mergeCell ref="X536:AC536"/>
    <mergeCell ref="AD536:AH536"/>
    <mergeCell ref="AI536:AL536"/>
    <mergeCell ref="AM536:AO536"/>
    <mergeCell ref="AP536:AS536"/>
    <mergeCell ref="AT536:AY536"/>
    <mergeCell ref="AZ536:BE536"/>
    <mergeCell ref="B536:C536"/>
    <mergeCell ref="D537:I537"/>
    <mergeCell ref="J537:W537"/>
    <mergeCell ref="X537:AC537"/>
    <mergeCell ref="AD537:AH537"/>
    <mergeCell ref="AI537:AL537"/>
    <mergeCell ref="AM537:AO537"/>
    <mergeCell ref="AP537:AS537"/>
    <mergeCell ref="AT537:AY537"/>
    <mergeCell ref="AZ537:BE537"/>
    <mergeCell ref="B537:C537"/>
    <mergeCell ref="D534:I534"/>
    <mergeCell ref="J534:W534"/>
    <mergeCell ref="X534:AC534"/>
    <mergeCell ref="AD534:AH534"/>
    <mergeCell ref="AI534:AL534"/>
    <mergeCell ref="AM534:AO534"/>
    <mergeCell ref="AP534:AS534"/>
    <mergeCell ref="AT534:AY534"/>
    <mergeCell ref="AZ534:BE534"/>
    <mergeCell ref="B534:C534"/>
    <mergeCell ref="D535:I535"/>
    <mergeCell ref="J535:W535"/>
    <mergeCell ref="X535:AC535"/>
    <mergeCell ref="AD535:AH535"/>
    <mergeCell ref="AI535:AL535"/>
    <mergeCell ref="AM535:AO535"/>
    <mergeCell ref="AP535:AS535"/>
    <mergeCell ref="AT535:AY535"/>
    <mergeCell ref="AZ535:BE535"/>
    <mergeCell ref="B535:C535"/>
    <mergeCell ref="D532:I532"/>
    <mergeCell ref="J532:W532"/>
    <mergeCell ref="X532:AC532"/>
    <mergeCell ref="AD532:AH532"/>
    <mergeCell ref="AI532:AL532"/>
    <mergeCell ref="AM532:AO532"/>
    <mergeCell ref="AP532:AS532"/>
    <mergeCell ref="AT532:AY532"/>
    <mergeCell ref="AZ532:BE532"/>
    <mergeCell ref="B532:C532"/>
    <mergeCell ref="D533:I533"/>
    <mergeCell ref="J533:W533"/>
    <mergeCell ref="X533:AC533"/>
    <mergeCell ref="AD533:AH533"/>
    <mergeCell ref="AI533:AL533"/>
    <mergeCell ref="AM533:AO533"/>
    <mergeCell ref="AP533:AS533"/>
    <mergeCell ref="AT533:AY533"/>
    <mergeCell ref="AZ533:BE533"/>
    <mergeCell ref="B533:C533"/>
    <mergeCell ref="D530:I530"/>
    <mergeCell ref="J530:W530"/>
    <mergeCell ref="X530:AC530"/>
    <mergeCell ref="AD530:AH530"/>
    <mergeCell ref="AI530:AL530"/>
    <mergeCell ref="AM530:AO530"/>
    <mergeCell ref="AP530:AS530"/>
    <mergeCell ref="AT530:AY530"/>
    <mergeCell ref="AZ530:BE530"/>
    <mergeCell ref="B530:C530"/>
    <mergeCell ref="D531:I531"/>
    <mergeCell ref="J531:W531"/>
    <mergeCell ref="X531:AC531"/>
    <mergeCell ref="AD531:AH531"/>
    <mergeCell ref="AI531:AL531"/>
    <mergeCell ref="AM531:AO531"/>
    <mergeCell ref="AP531:AS531"/>
    <mergeCell ref="AT531:AY531"/>
    <mergeCell ref="AZ531:BE531"/>
    <mergeCell ref="B531:C531"/>
    <mergeCell ref="D528:I528"/>
    <mergeCell ref="J528:W528"/>
    <mergeCell ref="X528:AC528"/>
    <mergeCell ref="AD528:AH528"/>
    <mergeCell ref="AI528:AL528"/>
    <mergeCell ref="AM528:AO528"/>
    <mergeCell ref="AP528:AS528"/>
    <mergeCell ref="AT528:AY528"/>
    <mergeCell ref="AZ528:BE528"/>
    <mergeCell ref="B528:C528"/>
    <mergeCell ref="D529:I529"/>
    <mergeCell ref="J529:W529"/>
    <mergeCell ref="X529:AC529"/>
    <mergeCell ref="AD529:AH529"/>
    <mergeCell ref="AI529:AL529"/>
    <mergeCell ref="AM529:AO529"/>
    <mergeCell ref="AP529:AS529"/>
    <mergeCell ref="AT529:AY529"/>
    <mergeCell ref="AZ529:BE529"/>
    <mergeCell ref="B529:C529"/>
    <mergeCell ref="D526:I526"/>
    <mergeCell ref="J526:W526"/>
    <mergeCell ref="X526:AC526"/>
    <mergeCell ref="AD526:AH526"/>
    <mergeCell ref="AI526:AL526"/>
    <mergeCell ref="AM526:AO526"/>
    <mergeCell ref="AP526:AS526"/>
    <mergeCell ref="AT526:AY526"/>
    <mergeCell ref="AZ526:BE526"/>
    <mergeCell ref="B526:C526"/>
    <mergeCell ref="D527:I527"/>
    <mergeCell ref="J527:W527"/>
    <mergeCell ref="X527:AC527"/>
    <mergeCell ref="AD527:AH527"/>
    <mergeCell ref="AI527:AL527"/>
    <mergeCell ref="AM527:AO527"/>
    <mergeCell ref="AP527:AS527"/>
    <mergeCell ref="AT527:AY527"/>
    <mergeCell ref="AZ527:BE527"/>
    <mergeCell ref="B527:C527"/>
    <mergeCell ref="D524:I524"/>
    <mergeCell ref="J524:W524"/>
    <mergeCell ref="X524:AC524"/>
    <mergeCell ref="AD524:AH524"/>
    <mergeCell ref="AI524:AL524"/>
    <mergeCell ref="AM524:AO524"/>
    <mergeCell ref="AP524:AS524"/>
    <mergeCell ref="AT524:AY524"/>
    <mergeCell ref="AZ524:BE524"/>
    <mergeCell ref="B524:C524"/>
    <mergeCell ref="D525:I525"/>
    <mergeCell ref="J525:W525"/>
    <mergeCell ref="X525:AC525"/>
    <mergeCell ref="AD525:AH525"/>
    <mergeCell ref="AI525:AL525"/>
    <mergeCell ref="AM525:AO525"/>
    <mergeCell ref="AP525:AS525"/>
    <mergeCell ref="AT525:AY525"/>
    <mergeCell ref="AZ525:BE525"/>
    <mergeCell ref="B525:C525"/>
    <mergeCell ref="D522:I522"/>
    <mergeCell ref="J522:W522"/>
    <mergeCell ref="X522:AC522"/>
    <mergeCell ref="AD522:AH522"/>
    <mergeCell ref="AI522:AL522"/>
    <mergeCell ref="AM522:AO522"/>
    <mergeCell ref="AP522:AS522"/>
    <mergeCell ref="AT522:AY522"/>
    <mergeCell ref="AZ522:BE522"/>
    <mergeCell ref="B522:C522"/>
    <mergeCell ref="D523:I523"/>
    <mergeCell ref="J523:W523"/>
    <mergeCell ref="X523:AC523"/>
    <mergeCell ref="AD523:AH523"/>
    <mergeCell ref="AI523:AL523"/>
    <mergeCell ref="AM523:AO523"/>
    <mergeCell ref="AP523:AS523"/>
    <mergeCell ref="AT523:AY523"/>
    <mergeCell ref="AZ523:BE523"/>
    <mergeCell ref="B523:C523"/>
    <mergeCell ref="D520:I520"/>
    <mergeCell ref="J520:W520"/>
    <mergeCell ref="X520:AC520"/>
    <mergeCell ref="AD520:AH520"/>
    <mergeCell ref="AI520:AL520"/>
    <mergeCell ref="AM520:AO520"/>
    <mergeCell ref="AP520:AS520"/>
    <mergeCell ref="AT520:AY520"/>
    <mergeCell ref="AZ520:BE520"/>
    <mergeCell ref="B520:C520"/>
    <mergeCell ref="D521:I521"/>
    <mergeCell ref="J521:W521"/>
    <mergeCell ref="X521:AC521"/>
    <mergeCell ref="AD521:AH521"/>
    <mergeCell ref="AI521:AL521"/>
    <mergeCell ref="AM521:AO521"/>
    <mergeCell ref="AP521:AS521"/>
    <mergeCell ref="AT521:AY521"/>
    <mergeCell ref="AZ521:BE521"/>
    <mergeCell ref="B521:C521"/>
    <mergeCell ref="D518:I518"/>
    <mergeCell ref="J518:W518"/>
    <mergeCell ref="X518:AC518"/>
    <mergeCell ref="AD518:AH518"/>
    <mergeCell ref="AI518:AL518"/>
    <mergeCell ref="AM518:AO518"/>
    <mergeCell ref="AP518:AS518"/>
    <mergeCell ref="AT518:AY518"/>
    <mergeCell ref="AZ518:BE518"/>
    <mergeCell ref="B518:C518"/>
    <mergeCell ref="D519:I519"/>
    <mergeCell ref="J519:W519"/>
    <mergeCell ref="X519:AC519"/>
    <mergeCell ref="AD519:AH519"/>
    <mergeCell ref="AI519:AL519"/>
    <mergeCell ref="AM519:AO519"/>
    <mergeCell ref="AP519:AS519"/>
    <mergeCell ref="AT519:AY519"/>
    <mergeCell ref="AZ519:BE519"/>
    <mergeCell ref="B519:C519"/>
    <mergeCell ref="D516:I516"/>
    <mergeCell ref="J516:W516"/>
    <mergeCell ref="X516:AC516"/>
    <mergeCell ref="AD516:AH516"/>
    <mergeCell ref="AI516:AL516"/>
    <mergeCell ref="AM516:AO516"/>
    <mergeCell ref="AP516:AS516"/>
    <mergeCell ref="AT516:AY516"/>
    <mergeCell ref="AZ516:BE516"/>
    <mergeCell ref="B516:C516"/>
    <mergeCell ref="D517:I517"/>
    <mergeCell ref="J517:W517"/>
    <mergeCell ref="X517:AC517"/>
    <mergeCell ref="AD517:AH517"/>
    <mergeCell ref="AI517:AL517"/>
    <mergeCell ref="AM517:AO517"/>
    <mergeCell ref="AP517:AS517"/>
    <mergeCell ref="AT517:AY517"/>
    <mergeCell ref="AZ517:BE517"/>
    <mergeCell ref="B517:C517"/>
    <mergeCell ref="D514:I514"/>
    <mergeCell ref="J514:W514"/>
    <mergeCell ref="X514:AC514"/>
    <mergeCell ref="AD514:AH514"/>
    <mergeCell ref="AI514:AL514"/>
    <mergeCell ref="AM514:AO514"/>
    <mergeCell ref="AP514:AS514"/>
    <mergeCell ref="AT514:AY514"/>
    <mergeCell ref="AZ514:BE514"/>
    <mergeCell ref="B514:C514"/>
    <mergeCell ref="D515:I515"/>
    <mergeCell ref="J515:W515"/>
    <mergeCell ref="X515:AC515"/>
    <mergeCell ref="AD515:AH515"/>
    <mergeCell ref="AI515:AL515"/>
    <mergeCell ref="AM515:AO515"/>
    <mergeCell ref="AP515:AS515"/>
    <mergeCell ref="AT515:AY515"/>
    <mergeCell ref="AZ515:BE515"/>
    <mergeCell ref="B515:C515"/>
    <mergeCell ref="D512:I512"/>
    <mergeCell ref="J512:W512"/>
    <mergeCell ref="X512:AC512"/>
    <mergeCell ref="AD512:AH512"/>
    <mergeCell ref="AI512:AL512"/>
    <mergeCell ref="AM512:AO512"/>
    <mergeCell ref="AP512:AS512"/>
    <mergeCell ref="AT512:AY512"/>
    <mergeCell ref="AZ512:BE512"/>
    <mergeCell ref="B512:C512"/>
    <mergeCell ref="D513:I513"/>
    <mergeCell ref="J513:W513"/>
    <mergeCell ref="X513:AC513"/>
    <mergeCell ref="AD513:AH513"/>
    <mergeCell ref="AI513:AL513"/>
    <mergeCell ref="AM513:AO513"/>
    <mergeCell ref="AP513:AS513"/>
    <mergeCell ref="AT513:AY513"/>
    <mergeCell ref="AZ513:BE513"/>
    <mergeCell ref="B513:C513"/>
    <mergeCell ref="D510:I510"/>
    <mergeCell ref="J510:W510"/>
    <mergeCell ref="X510:AC510"/>
    <mergeCell ref="AD510:AH510"/>
    <mergeCell ref="AI510:AL510"/>
    <mergeCell ref="AM510:AO510"/>
    <mergeCell ref="AP510:AS510"/>
    <mergeCell ref="AT510:AY510"/>
    <mergeCell ref="AZ510:BE510"/>
    <mergeCell ref="B510:C510"/>
    <mergeCell ref="D511:I511"/>
    <mergeCell ref="J511:W511"/>
    <mergeCell ref="X511:AC511"/>
    <mergeCell ref="AD511:AH511"/>
    <mergeCell ref="AI511:AL511"/>
    <mergeCell ref="AM511:AO511"/>
    <mergeCell ref="AP511:AS511"/>
    <mergeCell ref="AT511:AY511"/>
    <mergeCell ref="AZ511:BE511"/>
    <mergeCell ref="B511:C511"/>
    <mergeCell ref="D508:I508"/>
    <mergeCell ref="J508:W508"/>
    <mergeCell ref="X508:AC508"/>
    <mergeCell ref="AD508:AH508"/>
    <mergeCell ref="AI508:AL508"/>
    <mergeCell ref="AM508:AO508"/>
    <mergeCell ref="AP508:AS508"/>
    <mergeCell ref="AT508:AY508"/>
    <mergeCell ref="AZ508:BE508"/>
    <mergeCell ref="B508:C508"/>
    <mergeCell ref="D509:I509"/>
    <mergeCell ref="J509:W509"/>
    <mergeCell ref="X509:AC509"/>
    <mergeCell ref="AD509:AH509"/>
    <mergeCell ref="AI509:AL509"/>
    <mergeCell ref="AM509:AO509"/>
    <mergeCell ref="AP509:AS509"/>
    <mergeCell ref="AT509:AY509"/>
    <mergeCell ref="AZ509:BE509"/>
    <mergeCell ref="B509:C509"/>
    <mergeCell ref="D506:I506"/>
    <mergeCell ref="J506:W506"/>
    <mergeCell ref="X506:AC506"/>
    <mergeCell ref="AD506:AH506"/>
    <mergeCell ref="AI506:AL506"/>
    <mergeCell ref="AM506:AO506"/>
    <mergeCell ref="AP506:AS506"/>
    <mergeCell ref="AT506:AY506"/>
    <mergeCell ref="AZ506:BE506"/>
    <mergeCell ref="B506:C506"/>
    <mergeCell ref="D507:I507"/>
    <mergeCell ref="J507:W507"/>
    <mergeCell ref="X507:AC507"/>
    <mergeCell ref="AD507:AH507"/>
    <mergeCell ref="AI507:AL507"/>
    <mergeCell ref="AM507:AO507"/>
    <mergeCell ref="AP507:AS507"/>
    <mergeCell ref="AT507:AY507"/>
    <mergeCell ref="AZ507:BE507"/>
    <mergeCell ref="B507:C507"/>
    <mergeCell ref="D504:I504"/>
    <mergeCell ref="J504:W504"/>
    <mergeCell ref="X504:AC504"/>
    <mergeCell ref="AD504:AH504"/>
    <mergeCell ref="AI504:AL504"/>
    <mergeCell ref="AM504:AO504"/>
    <mergeCell ref="AP504:AS504"/>
    <mergeCell ref="AT504:AY504"/>
    <mergeCell ref="AZ504:BE504"/>
    <mergeCell ref="B504:C504"/>
    <mergeCell ref="D505:I505"/>
    <mergeCell ref="J505:W505"/>
    <mergeCell ref="X505:AC505"/>
    <mergeCell ref="AD505:AH505"/>
    <mergeCell ref="AI505:AL505"/>
    <mergeCell ref="AM505:AO505"/>
    <mergeCell ref="AP505:AS505"/>
    <mergeCell ref="AT505:AY505"/>
    <mergeCell ref="AZ505:BE505"/>
    <mergeCell ref="B505:C505"/>
    <mergeCell ref="D502:I502"/>
    <mergeCell ref="J502:W502"/>
    <mergeCell ref="X502:AC502"/>
    <mergeCell ref="AD502:AH502"/>
    <mergeCell ref="AI502:AL502"/>
    <mergeCell ref="AM502:AO502"/>
    <mergeCell ref="AP502:AS502"/>
    <mergeCell ref="AT502:AY502"/>
    <mergeCell ref="AZ502:BE502"/>
    <mergeCell ref="B502:C502"/>
    <mergeCell ref="D503:I503"/>
    <mergeCell ref="J503:W503"/>
    <mergeCell ref="X503:AC503"/>
    <mergeCell ref="AD503:AH503"/>
    <mergeCell ref="AI503:AL503"/>
    <mergeCell ref="AM503:AO503"/>
    <mergeCell ref="AP503:AS503"/>
    <mergeCell ref="AT503:AY503"/>
    <mergeCell ref="AZ503:BE503"/>
    <mergeCell ref="B503:C503"/>
    <mergeCell ref="D500:I500"/>
    <mergeCell ref="J500:W500"/>
    <mergeCell ref="X500:AC500"/>
    <mergeCell ref="AD500:AH500"/>
    <mergeCell ref="AI500:AL500"/>
    <mergeCell ref="AM500:AO500"/>
    <mergeCell ref="AP500:AS500"/>
    <mergeCell ref="AT500:AY500"/>
    <mergeCell ref="AZ500:BE500"/>
    <mergeCell ref="B500:C500"/>
    <mergeCell ref="D501:I501"/>
    <mergeCell ref="J501:W501"/>
    <mergeCell ref="X501:AC501"/>
    <mergeCell ref="AD501:AH501"/>
    <mergeCell ref="AI501:AL501"/>
    <mergeCell ref="AM501:AO501"/>
    <mergeCell ref="AP501:AS501"/>
    <mergeCell ref="AT501:AY501"/>
    <mergeCell ref="AZ501:BE501"/>
    <mergeCell ref="B501:C501"/>
    <mergeCell ref="D498:I498"/>
    <mergeCell ref="J498:W498"/>
    <mergeCell ref="X498:AC498"/>
    <mergeCell ref="AD498:AH498"/>
    <mergeCell ref="AI498:AL498"/>
    <mergeCell ref="AM498:AO498"/>
    <mergeCell ref="AP498:AS498"/>
    <mergeCell ref="AT498:AY498"/>
    <mergeCell ref="AZ498:BE498"/>
    <mergeCell ref="B498:C498"/>
    <mergeCell ref="D499:I499"/>
    <mergeCell ref="J499:W499"/>
    <mergeCell ref="X499:AC499"/>
    <mergeCell ref="AD499:AH499"/>
    <mergeCell ref="AI499:AL499"/>
    <mergeCell ref="AM499:AO499"/>
    <mergeCell ref="AP499:AS499"/>
    <mergeCell ref="AT499:AY499"/>
    <mergeCell ref="AZ499:BE499"/>
    <mergeCell ref="B499:C499"/>
    <mergeCell ref="D496:I496"/>
    <mergeCell ref="J496:W496"/>
    <mergeCell ref="X496:AC496"/>
    <mergeCell ref="AD496:AH496"/>
    <mergeCell ref="AI496:AL496"/>
    <mergeCell ref="AM496:AO496"/>
    <mergeCell ref="AP496:AS496"/>
    <mergeCell ref="AT496:AY496"/>
    <mergeCell ref="AZ496:BE496"/>
    <mergeCell ref="B496:C496"/>
    <mergeCell ref="D497:I497"/>
    <mergeCell ref="J497:W497"/>
    <mergeCell ref="X497:AC497"/>
    <mergeCell ref="AD497:AH497"/>
    <mergeCell ref="AI497:AL497"/>
    <mergeCell ref="AM497:AO497"/>
    <mergeCell ref="AP497:AS497"/>
    <mergeCell ref="AT497:AY497"/>
    <mergeCell ref="AZ497:BE497"/>
    <mergeCell ref="B497:C497"/>
    <mergeCell ref="D494:I494"/>
    <mergeCell ref="J494:W494"/>
    <mergeCell ref="X494:AC494"/>
    <mergeCell ref="AD494:AH494"/>
    <mergeCell ref="AI494:AL494"/>
    <mergeCell ref="AM494:AO494"/>
    <mergeCell ref="AP494:AS494"/>
    <mergeCell ref="AT494:AY494"/>
    <mergeCell ref="AZ494:BE494"/>
    <mergeCell ref="B494:C494"/>
    <mergeCell ref="D495:I495"/>
    <mergeCell ref="J495:W495"/>
    <mergeCell ref="X495:AC495"/>
    <mergeCell ref="AD495:AH495"/>
    <mergeCell ref="AI495:AL495"/>
    <mergeCell ref="AM495:AO495"/>
    <mergeCell ref="AP495:AS495"/>
    <mergeCell ref="AT495:AY495"/>
    <mergeCell ref="AZ495:BE495"/>
    <mergeCell ref="B495:C495"/>
    <mergeCell ref="D492:I492"/>
    <mergeCell ref="J492:W492"/>
    <mergeCell ref="X492:AC492"/>
    <mergeCell ref="AD492:AH492"/>
    <mergeCell ref="AI492:AL492"/>
    <mergeCell ref="AM492:AO492"/>
    <mergeCell ref="AP492:AS492"/>
    <mergeCell ref="AT492:AY492"/>
    <mergeCell ref="AZ492:BE492"/>
    <mergeCell ref="B492:C492"/>
    <mergeCell ref="D493:I493"/>
    <mergeCell ref="J493:W493"/>
    <mergeCell ref="X493:AC493"/>
    <mergeCell ref="AD493:AH493"/>
    <mergeCell ref="AI493:AL493"/>
    <mergeCell ref="AM493:AO493"/>
    <mergeCell ref="AP493:AS493"/>
    <mergeCell ref="AT493:AY493"/>
    <mergeCell ref="AZ493:BE493"/>
    <mergeCell ref="B493:C493"/>
    <mergeCell ref="D490:I490"/>
    <mergeCell ref="J490:W490"/>
    <mergeCell ref="X490:AC490"/>
    <mergeCell ref="AD490:AH490"/>
    <mergeCell ref="AI490:AL490"/>
    <mergeCell ref="AM490:AO490"/>
    <mergeCell ref="AP490:AS490"/>
    <mergeCell ref="AT490:AY490"/>
    <mergeCell ref="AZ490:BE490"/>
    <mergeCell ref="B490:C490"/>
    <mergeCell ref="D491:I491"/>
    <mergeCell ref="J491:W491"/>
    <mergeCell ref="X491:AC491"/>
    <mergeCell ref="AD491:AH491"/>
    <mergeCell ref="AI491:AL491"/>
    <mergeCell ref="AM491:AO491"/>
    <mergeCell ref="AP491:AS491"/>
    <mergeCell ref="AT491:AY491"/>
    <mergeCell ref="AZ491:BE491"/>
    <mergeCell ref="B491:C491"/>
    <mergeCell ref="D488:I488"/>
    <mergeCell ref="J488:W488"/>
    <mergeCell ref="X488:AC488"/>
    <mergeCell ref="AD488:AH488"/>
    <mergeCell ref="AI488:AL488"/>
    <mergeCell ref="AM488:AO488"/>
    <mergeCell ref="AP488:AS488"/>
    <mergeCell ref="AT488:AY488"/>
    <mergeCell ref="AZ488:BE488"/>
    <mergeCell ref="B488:C488"/>
    <mergeCell ref="D489:I489"/>
    <mergeCell ref="J489:W489"/>
    <mergeCell ref="X489:AC489"/>
    <mergeCell ref="AD489:AH489"/>
    <mergeCell ref="AI489:AL489"/>
    <mergeCell ref="AM489:AO489"/>
    <mergeCell ref="AP489:AS489"/>
    <mergeCell ref="AT489:AY489"/>
    <mergeCell ref="AZ489:BE489"/>
    <mergeCell ref="B489:C489"/>
    <mergeCell ref="D486:I486"/>
    <mergeCell ref="J486:W486"/>
    <mergeCell ref="X486:AC486"/>
    <mergeCell ref="AD486:AH486"/>
    <mergeCell ref="AI486:AL486"/>
    <mergeCell ref="AM486:AO486"/>
    <mergeCell ref="AP486:AS486"/>
    <mergeCell ref="AT486:AY486"/>
    <mergeCell ref="AZ486:BE486"/>
    <mergeCell ref="B486:C486"/>
    <mergeCell ref="D487:I487"/>
    <mergeCell ref="J487:W487"/>
    <mergeCell ref="X487:AC487"/>
    <mergeCell ref="AD487:AH487"/>
    <mergeCell ref="AI487:AL487"/>
    <mergeCell ref="AM487:AO487"/>
    <mergeCell ref="AP487:AS487"/>
    <mergeCell ref="AT487:AY487"/>
    <mergeCell ref="AZ487:BE487"/>
    <mergeCell ref="B487:C487"/>
    <mergeCell ref="D484:I484"/>
    <mergeCell ref="J484:W484"/>
    <mergeCell ref="X484:AC484"/>
    <mergeCell ref="AD484:AH484"/>
    <mergeCell ref="AI484:AL484"/>
    <mergeCell ref="AM484:AO484"/>
    <mergeCell ref="AP484:AS484"/>
    <mergeCell ref="AT484:AY484"/>
    <mergeCell ref="AZ484:BE484"/>
    <mergeCell ref="B484:C484"/>
    <mergeCell ref="D485:I485"/>
    <mergeCell ref="J485:W485"/>
    <mergeCell ref="X485:AC485"/>
    <mergeCell ref="AD485:AH485"/>
    <mergeCell ref="AI485:AL485"/>
    <mergeCell ref="AM485:AO485"/>
    <mergeCell ref="AP485:AS485"/>
    <mergeCell ref="AT485:AY485"/>
    <mergeCell ref="AZ485:BE485"/>
    <mergeCell ref="B485:C485"/>
    <mergeCell ref="D482:I482"/>
    <mergeCell ref="J482:W482"/>
    <mergeCell ref="X482:AC482"/>
    <mergeCell ref="AD482:AH482"/>
    <mergeCell ref="AI482:AL482"/>
    <mergeCell ref="AM482:AO482"/>
    <mergeCell ref="AP482:AS482"/>
    <mergeCell ref="AT482:AY482"/>
    <mergeCell ref="AZ482:BE482"/>
    <mergeCell ref="B482:C482"/>
    <mergeCell ref="D483:I483"/>
    <mergeCell ref="J483:W483"/>
    <mergeCell ref="X483:AC483"/>
    <mergeCell ref="AD483:AH483"/>
    <mergeCell ref="AI483:AL483"/>
    <mergeCell ref="AM483:AO483"/>
    <mergeCell ref="AP483:AS483"/>
    <mergeCell ref="AT483:AY483"/>
    <mergeCell ref="AZ483:BE483"/>
    <mergeCell ref="B483:C483"/>
    <mergeCell ref="D480:I480"/>
    <mergeCell ref="J480:W480"/>
    <mergeCell ref="X480:AC480"/>
    <mergeCell ref="AD480:AH480"/>
    <mergeCell ref="AI480:AL480"/>
    <mergeCell ref="AM480:AO480"/>
    <mergeCell ref="AP480:AS480"/>
    <mergeCell ref="AT480:AY480"/>
    <mergeCell ref="AZ480:BE480"/>
    <mergeCell ref="B480:C480"/>
    <mergeCell ref="D481:I481"/>
    <mergeCell ref="J481:W481"/>
    <mergeCell ref="X481:AC481"/>
    <mergeCell ref="AD481:AH481"/>
    <mergeCell ref="AI481:AL481"/>
    <mergeCell ref="AM481:AO481"/>
    <mergeCell ref="AP481:AS481"/>
    <mergeCell ref="AT481:AY481"/>
    <mergeCell ref="AZ481:BE481"/>
    <mergeCell ref="B481:C481"/>
    <mergeCell ref="D478:I478"/>
    <mergeCell ref="J478:W478"/>
    <mergeCell ref="X478:AC478"/>
    <mergeCell ref="AD478:AH478"/>
    <mergeCell ref="AI478:AL478"/>
    <mergeCell ref="AM478:AO478"/>
    <mergeCell ref="AP478:AS478"/>
    <mergeCell ref="AT478:AY478"/>
    <mergeCell ref="AZ478:BE478"/>
    <mergeCell ref="B478:C478"/>
    <mergeCell ref="D479:I479"/>
    <mergeCell ref="J479:W479"/>
    <mergeCell ref="X479:AC479"/>
    <mergeCell ref="AD479:AH479"/>
    <mergeCell ref="AI479:AL479"/>
    <mergeCell ref="AM479:AO479"/>
    <mergeCell ref="AP479:AS479"/>
    <mergeCell ref="AT479:AY479"/>
    <mergeCell ref="AZ479:BE479"/>
    <mergeCell ref="B479:C479"/>
    <mergeCell ref="D476:I476"/>
    <mergeCell ref="J476:W476"/>
    <mergeCell ref="X476:AC476"/>
    <mergeCell ref="AD476:AH476"/>
    <mergeCell ref="AI476:AL476"/>
    <mergeCell ref="AM476:AO476"/>
    <mergeCell ref="AP476:AS476"/>
    <mergeCell ref="AT476:AY476"/>
    <mergeCell ref="AZ476:BE476"/>
    <mergeCell ref="B476:C476"/>
    <mergeCell ref="D477:I477"/>
    <mergeCell ref="J477:W477"/>
    <mergeCell ref="X477:AC477"/>
    <mergeCell ref="AD477:AH477"/>
    <mergeCell ref="AI477:AL477"/>
    <mergeCell ref="AM477:AO477"/>
    <mergeCell ref="AP477:AS477"/>
    <mergeCell ref="AT477:AY477"/>
    <mergeCell ref="AZ477:BE477"/>
    <mergeCell ref="B477:C477"/>
    <mergeCell ref="D474:I474"/>
    <mergeCell ref="J474:W474"/>
    <mergeCell ref="X474:AC474"/>
    <mergeCell ref="AD474:AH474"/>
    <mergeCell ref="AI474:AL474"/>
    <mergeCell ref="AM474:AO474"/>
    <mergeCell ref="AP474:AS474"/>
    <mergeCell ref="AT474:AY474"/>
    <mergeCell ref="AZ474:BE474"/>
    <mergeCell ref="B474:C474"/>
    <mergeCell ref="D475:I475"/>
    <mergeCell ref="J475:W475"/>
    <mergeCell ref="X475:AC475"/>
    <mergeCell ref="AD475:AH475"/>
    <mergeCell ref="AI475:AL475"/>
    <mergeCell ref="AM475:AO475"/>
    <mergeCell ref="AP475:AS475"/>
    <mergeCell ref="AT475:AY475"/>
    <mergeCell ref="AZ475:BE475"/>
    <mergeCell ref="B475:C475"/>
    <mergeCell ref="D472:I472"/>
    <mergeCell ref="J472:W472"/>
    <mergeCell ref="X472:AC472"/>
    <mergeCell ref="AD472:AH472"/>
    <mergeCell ref="AI472:AL472"/>
    <mergeCell ref="AM472:AO472"/>
    <mergeCell ref="AP472:AS472"/>
    <mergeCell ref="AT472:AY472"/>
    <mergeCell ref="AZ472:BE472"/>
    <mergeCell ref="B472:C472"/>
    <mergeCell ref="D473:I473"/>
    <mergeCell ref="J473:W473"/>
    <mergeCell ref="X473:AC473"/>
    <mergeCell ref="AD473:AH473"/>
    <mergeCell ref="AI473:AL473"/>
    <mergeCell ref="AM473:AO473"/>
    <mergeCell ref="AP473:AS473"/>
    <mergeCell ref="AT473:AY473"/>
    <mergeCell ref="AZ473:BE473"/>
    <mergeCell ref="B473:C473"/>
    <mergeCell ref="D470:I470"/>
    <mergeCell ref="J470:W470"/>
    <mergeCell ref="X470:AC470"/>
    <mergeCell ref="AD470:AH470"/>
    <mergeCell ref="AI470:AL470"/>
    <mergeCell ref="AM470:AO470"/>
    <mergeCell ref="AP470:AS470"/>
    <mergeCell ref="AT470:AY470"/>
    <mergeCell ref="AZ470:BE470"/>
    <mergeCell ref="B470:C470"/>
    <mergeCell ref="D471:I471"/>
    <mergeCell ref="J471:W471"/>
    <mergeCell ref="X471:AC471"/>
    <mergeCell ref="AD471:AH471"/>
    <mergeCell ref="AI471:AL471"/>
    <mergeCell ref="AM471:AO471"/>
    <mergeCell ref="AP471:AS471"/>
    <mergeCell ref="AT471:AY471"/>
    <mergeCell ref="AZ471:BE471"/>
    <mergeCell ref="B471:C471"/>
    <mergeCell ref="D468:I468"/>
    <mergeCell ref="J468:W468"/>
    <mergeCell ref="X468:AC468"/>
    <mergeCell ref="AD468:AH468"/>
    <mergeCell ref="AI468:AL468"/>
    <mergeCell ref="AM468:AO468"/>
    <mergeCell ref="AP468:AS468"/>
    <mergeCell ref="AT468:AY468"/>
    <mergeCell ref="AZ468:BE468"/>
    <mergeCell ref="B468:C468"/>
    <mergeCell ref="D469:I469"/>
    <mergeCell ref="J469:W469"/>
    <mergeCell ref="X469:AC469"/>
    <mergeCell ref="AD469:AH469"/>
    <mergeCell ref="AI469:AL469"/>
    <mergeCell ref="AM469:AO469"/>
    <mergeCell ref="AP469:AS469"/>
    <mergeCell ref="AT469:AY469"/>
    <mergeCell ref="AZ469:BE469"/>
    <mergeCell ref="B469:C469"/>
    <mergeCell ref="D466:I466"/>
    <mergeCell ref="J466:W466"/>
    <mergeCell ref="X466:AC466"/>
    <mergeCell ref="AD466:AH466"/>
    <mergeCell ref="AI466:AL466"/>
    <mergeCell ref="AM466:AO466"/>
    <mergeCell ref="AP466:AS466"/>
    <mergeCell ref="AT466:AY466"/>
    <mergeCell ref="AZ466:BE466"/>
    <mergeCell ref="B466:C466"/>
    <mergeCell ref="D467:I467"/>
    <mergeCell ref="J467:W467"/>
    <mergeCell ref="X467:AC467"/>
    <mergeCell ref="AD467:AH467"/>
    <mergeCell ref="AI467:AL467"/>
    <mergeCell ref="AM467:AO467"/>
    <mergeCell ref="AP467:AS467"/>
    <mergeCell ref="AT467:AY467"/>
    <mergeCell ref="AZ467:BE467"/>
    <mergeCell ref="B467:C467"/>
    <mergeCell ref="D464:I464"/>
    <mergeCell ref="J464:W464"/>
    <mergeCell ref="X464:AC464"/>
    <mergeCell ref="AD464:AH464"/>
    <mergeCell ref="AI464:AL464"/>
    <mergeCell ref="AM464:AO464"/>
    <mergeCell ref="AP464:AS464"/>
    <mergeCell ref="AT464:AY464"/>
    <mergeCell ref="AZ464:BE464"/>
    <mergeCell ref="B464:C464"/>
    <mergeCell ref="D465:I465"/>
    <mergeCell ref="J465:W465"/>
    <mergeCell ref="X465:AC465"/>
    <mergeCell ref="AD465:AH465"/>
    <mergeCell ref="AI465:AL465"/>
    <mergeCell ref="AM465:AO465"/>
    <mergeCell ref="AP465:AS465"/>
    <mergeCell ref="AT465:AY465"/>
    <mergeCell ref="AZ465:BE465"/>
    <mergeCell ref="B465:C465"/>
    <mergeCell ref="D462:I462"/>
    <mergeCell ref="J462:W462"/>
    <mergeCell ref="X462:AC462"/>
    <mergeCell ref="AD462:AH462"/>
    <mergeCell ref="AI462:AL462"/>
    <mergeCell ref="AM462:AO462"/>
    <mergeCell ref="AP462:AS462"/>
    <mergeCell ref="AT462:AY462"/>
    <mergeCell ref="AZ462:BE462"/>
    <mergeCell ref="B462:C462"/>
    <mergeCell ref="D463:I463"/>
    <mergeCell ref="J463:W463"/>
    <mergeCell ref="X463:AC463"/>
    <mergeCell ref="AD463:AH463"/>
    <mergeCell ref="AI463:AL463"/>
    <mergeCell ref="AM463:AO463"/>
    <mergeCell ref="AP463:AS463"/>
    <mergeCell ref="AT463:AY463"/>
    <mergeCell ref="AZ463:BE463"/>
    <mergeCell ref="B463:C463"/>
    <mergeCell ref="D460:I460"/>
    <mergeCell ref="J460:W460"/>
    <mergeCell ref="X460:AC460"/>
    <mergeCell ref="AD460:AH460"/>
    <mergeCell ref="AI460:AL460"/>
    <mergeCell ref="AM460:AO460"/>
    <mergeCell ref="AP460:AS460"/>
    <mergeCell ref="AT460:AY460"/>
    <mergeCell ref="AZ460:BE460"/>
    <mergeCell ref="B460:C460"/>
    <mergeCell ref="D461:I461"/>
    <mergeCell ref="J461:W461"/>
    <mergeCell ref="X461:AC461"/>
    <mergeCell ref="AD461:AH461"/>
    <mergeCell ref="AI461:AL461"/>
    <mergeCell ref="AM461:AO461"/>
    <mergeCell ref="AP461:AS461"/>
    <mergeCell ref="AT461:AY461"/>
    <mergeCell ref="AZ461:BE461"/>
    <mergeCell ref="B461:C461"/>
    <mergeCell ref="D458:I458"/>
    <mergeCell ref="J458:W458"/>
    <mergeCell ref="X458:AC458"/>
    <mergeCell ref="AD458:AH458"/>
    <mergeCell ref="AI458:AL458"/>
    <mergeCell ref="AM458:AO458"/>
    <mergeCell ref="AP458:AS458"/>
    <mergeCell ref="AT458:AY458"/>
    <mergeCell ref="AZ458:BE458"/>
    <mergeCell ref="B458:C458"/>
    <mergeCell ref="D459:I459"/>
    <mergeCell ref="J459:W459"/>
    <mergeCell ref="X459:AC459"/>
    <mergeCell ref="AD459:AH459"/>
    <mergeCell ref="AI459:AL459"/>
    <mergeCell ref="AM459:AO459"/>
    <mergeCell ref="AP459:AS459"/>
    <mergeCell ref="AT459:AY459"/>
    <mergeCell ref="AZ459:BE459"/>
    <mergeCell ref="B459:C459"/>
    <mergeCell ref="D456:I456"/>
    <mergeCell ref="J456:W456"/>
    <mergeCell ref="X456:AC456"/>
    <mergeCell ref="AD456:AH456"/>
    <mergeCell ref="AI456:AL456"/>
    <mergeCell ref="AM456:AO456"/>
    <mergeCell ref="AP456:AS456"/>
    <mergeCell ref="AT456:AY456"/>
    <mergeCell ref="AZ456:BE456"/>
    <mergeCell ref="B456:C456"/>
    <mergeCell ref="D457:I457"/>
    <mergeCell ref="J457:W457"/>
    <mergeCell ref="X457:AC457"/>
    <mergeCell ref="AD457:AH457"/>
    <mergeCell ref="AI457:AL457"/>
    <mergeCell ref="AM457:AO457"/>
    <mergeCell ref="AP457:AS457"/>
    <mergeCell ref="AT457:AY457"/>
    <mergeCell ref="AZ457:BE457"/>
    <mergeCell ref="B457:C457"/>
    <mergeCell ref="D454:I454"/>
    <mergeCell ref="J454:W454"/>
    <mergeCell ref="X454:AC454"/>
    <mergeCell ref="AD454:AH454"/>
    <mergeCell ref="AI454:AL454"/>
    <mergeCell ref="AM454:AO454"/>
    <mergeCell ref="AP454:AS454"/>
    <mergeCell ref="AT454:AY454"/>
    <mergeCell ref="AZ454:BE454"/>
    <mergeCell ref="B454:C454"/>
    <mergeCell ref="D455:I455"/>
    <mergeCell ref="J455:W455"/>
    <mergeCell ref="X455:AC455"/>
    <mergeCell ref="AD455:AH455"/>
    <mergeCell ref="AI455:AL455"/>
    <mergeCell ref="AM455:AO455"/>
    <mergeCell ref="AP455:AS455"/>
    <mergeCell ref="AT455:AY455"/>
    <mergeCell ref="AZ455:BE455"/>
    <mergeCell ref="B455:C455"/>
    <mergeCell ref="D452:I452"/>
    <mergeCell ref="J452:W452"/>
    <mergeCell ref="X452:AC452"/>
    <mergeCell ref="AD452:AH452"/>
    <mergeCell ref="AI452:AL452"/>
    <mergeCell ref="AM452:AO452"/>
    <mergeCell ref="AP452:AS452"/>
    <mergeCell ref="AT452:AY452"/>
    <mergeCell ref="AZ452:BE452"/>
    <mergeCell ref="B452:C452"/>
    <mergeCell ref="D453:I453"/>
    <mergeCell ref="J453:W453"/>
    <mergeCell ref="X453:AC453"/>
    <mergeCell ref="AD453:AH453"/>
    <mergeCell ref="AI453:AL453"/>
    <mergeCell ref="AM453:AO453"/>
    <mergeCell ref="AP453:AS453"/>
    <mergeCell ref="AT453:AY453"/>
    <mergeCell ref="AZ453:BE453"/>
    <mergeCell ref="B453:C453"/>
    <mergeCell ref="D450:I450"/>
    <mergeCell ref="J450:W450"/>
    <mergeCell ref="X450:AC450"/>
    <mergeCell ref="AD450:AH450"/>
    <mergeCell ref="AI450:AL450"/>
    <mergeCell ref="AM450:AO450"/>
    <mergeCell ref="AP450:AS450"/>
    <mergeCell ref="AT450:AY450"/>
    <mergeCell ref="AZ450:BE450"/>
    <mergeCell ref="B450:C450"/>
    <mergeCell ref="D451:I451"/>
    <mergeCell ref="J451:W451"/>
    <mergeCell ref="X451:AC451"/>
    <mergeCell ref="AD451:AH451"/>
    <mergeCell ref="AI451:AL451"/>
    <mergeCell ref="AM451:AO451"/>
    <mergeCell ref="AP451:AS451"/>
    <mergeCell ref="AT451:AY451"/>
    <mergeCell ref="AZ451:BE451"/>
    <mergeCell ref="B451:C451"/>
    <mergeCell ref="D448:I448"/>
    <mergeCell ref="J448:W448"/>
    <mergeCell ref="X448:AC448"/>
    <mergeCell ref="AD448:AH448"/>
    <mergeCell ref="AI448:AL448"/>
    <mergeCell ref="AM448:AO448"/>
    <mergeCell ref="AP448:AS448"/>
    <mergeCell ref="AT448:AY448"/>
    <mergeCell ref="AZ448:BE448"/>
    <mergeCell ref="B448:C448"/>
    <mergeCell ref="D449:I449"/>
    <mergeCell ref="J449:W449"/>
    <mergeCell ref="X449:AC449"/>
    <mergeCell ref="AD449:AH449"/>
    <mergeCell ref="AI449:AL449"/>
    <mergeCell ref="AM449:AO449"/>
    <mergeCell ref="AP449:AS449"/>
    <mergeCell ref="AT449:AY449"/>
    <mergeCell ref="AZ449:BE449"/>
    <mergeCell ref="B449:C449"/>
    <mergeCell ref="D446:I446"/>
    <mergeCell ref="J446:W446"/>
    <mergeCell ref="X446:AC446"/>
    <mergeCell ref="AD446:AH446"/>
    <mergeCell ref="AI446:AL446"/>
    <mergeCell ref="AM446:AO446"/>
    <mergeCell ref="AP446:AS446"/>
    <mergeCell ref="AT446:AY446"/>
    <mergeCell ref="AZ446:BE446"/>
    <mergeCell ref="B446:C446"/>
    <mergeCell ref="D447:I447"/>
    <mergeCell ref="J447:W447"/>
    <mergeCell ref="X447:AC447"/>
    <mergeCell ref="AD447:AH447"/>
    <mergeCell ref="AI447:AL447"/>
    <mergeCell ref="AM447:AO447"/>
    <mergeCell ref="AP447:AS447"/>
    <mergeCell ref="AT447:AY447"/>
    <mergeCell ref="AZ447:BE447"/>
    <mergeCell ref="B447:C447"/>
    <mergeCell ref="D444:I444"/>
    <mergeCell ref="J444:W444"/>
    <mergeCell ref="X444:AC444"/>
    <mergeCell ref="AD444:AH444"/>
    <mergeCell ref="AI444:AL444"/>
    <mergeCell ref="AM444:AO444"/>
    <mergeCell ref="AP444:AS444"/>
    <mergeCell ref="AT444:AY444"/>
    <mergeCell ref="AZ444:BE444"/>
    <mergeCell ref="B444:C444"/>
    <mergeCell ref="D445:I445"/>
    <mergeCell ref="J445:W445"/>
    <mergeCell ref="X445:AC445"/>
    <mergeCell ref="AD445:AH445"/>
    <mergeCell ref="AI445:AL445"/>
    <mergeCell ref="AM445:AO445"/>
    <mergeCell ref="AP445:AS445"/>
    <mergeCell ref="AT445:AY445"/>
    <mergeCell ref="AZ445:BE445"/>
    <mergeCell ref="B445:C445"/>
    <mergeCell ref="D442:I442"/>
    <mergeCell ref="J442:W442"/>
    <mergeCell ref="X442:AC442"/>
    <mergeCell ref="AD442:AH442"/>
    <mergeCell ref="AI442:AL442"/>
    <mergeCell ref="AM442:AO442"/>
    <mergeCell ref="AP442:AS442"/>
    <mergeCell ref="AT442:AY442"/>
    <mergeCell ref="AZ442:BE442"/>
    <mergeCell ref="B442:C442"/>
    <mergeCell ref="D443:I443"/>
    <mergeCell ref="J443:W443"/>
    <mergeCell ref="X443:AC443"/>
    <mergeCell ref="AD443:AH443"/>
    <mergeCell ref="AI443:AL443"/>
    <mergeCell ref="AM443:AO443"/>
    <mergeCell ref="AP443:AS443"/>
    <mergeCell ref="AT443:AY443"/>
    <mergeCell ref="AZ443:BE443"/>
    <mergeCell ref="B443:C443"/>
    <mergeCell ref="D440:I440"/>
    <mergeCell ref="J440:W440"/>
    <mergeCell ref="X440:AC440"/>
    <mergeCell ref="AD440:AH440"/>
    <mergeCell ref="AI440:AL440"/>
    <mergeCell ref="AM440:AO440"/>
    <mergeCell ref="AP440:AS440"/>
    <mergeCell ref="AT440:AY440"/>
    <mergeCell ref="AZ440:BE440"/>
    <mergeCell ref="B440:C440"/>
    <mergeCell ref="D441:I441"/>
    <mergeCell ref="J441:W441"/>
    <mergeCell ref="X441:AC441"/>
    <mergeCell ref="AD441:AH441"/>
    <mergeCell ref="AI441:AL441"/>
    <mergeCell ref="AM441:AO441"/>
    <mergeCell ref="AP441:AS441"/>
    <mergeCell ref="AT441:AY441"/>
    <mergeCell ref="AZ441:BE441"/>
    <mergeCell ref="B441:C441"/>
    <mergeCell ref="D438:I438"/>
    <mergeCell ref="J438:W438"/>
    <mergeCell ref="X438:AC438"/>
    <mergeCell ref="AD438:AH438"/>
    <mergeCell ref="AI438:AL438"/>
    <mergeCell ref="AM438:AO438"/>
    <mergeCell ref="AP438:AS438"/>
    <mergeCell ref="AT438:AY438"/>
    <mergeCell ref="AZ438:BE438"/>
    <mergeCell ref="B438:C438"/>
    <mergeCell ref="D439:I439"/>
    <mergeCell ref="J439:W439"/>
    <mergeCell ref="X439:AC439"/>
    <mergeCell ref="AD439:AH439"/>
    <mergeCell ref="AI439:AL439"/>
    <mergeCell ref="AM439:AO439"/>
    <mergeCell ref="AP439:AS439"/>
    <mergeCell ref="AT439:AY439"/>
    <mergeCell ref="AZ439:BE439"/>
    <mergeCell ref="B439:C439"/>
    <mergeCell ref="D436:I436"/>
    <mergeCell ref="J436:W436"/>
    <mergeCell ref="X436:AC436"/>
    <mergeCell ref="AD436:AH436"/>
    <mergeCell ref="AI436:AL436"/>
    <mergeCell ref="AM436:AO436"/>
    <mergeCell ref="AP436:AS436"/>
    <mergeCell ref="AT436:AY436"/>
    <mergeCell ref="AZ436:BE436"/>
    <mergeCell ref="B436:C436"/>
    <mergeCell ref="D437:I437"/>
    <mergeCell ref="J437:W437"/>
    <mergeCell ref="X437:AC437"/>
    <mergeCell ref="AD437:AH437"/>
    <mergeCell ref="AI437:AL437"/>
    <mergeCell ref="AM437:AO437"/>
    <mergeCell ref="AP437:AS437"/>
    <mergeCell ref="AT437:AY437"/>
    <mergeCell ref="AZ437:BE437"/>
    <mergeCell ref="B437:C437"/>
    <mergeCell ref="D434:I434"/>
    <mergeCell ref="J434:W434"/>
    <mergeCell ref="X434:AC434"/>
    <mergeCell ref="AD434:AH434"/>
    <mergeCell ref="AI434:AL434"/>
    <mergeCell ref="AM434:AO434"/>
    <mergeCell ref="AP434:AS434"/>
    <mergeCell ref="AT434:AY434"/>
    <mergeCell ref="AZ434:BE434"/>
    <mergeCell ref="B434:C434"/>
    <mergeCell ref="D435:I435"/>
    <mergeCell ref="J435:W435"/>
    <mergeCell ref="X435:AC435"/>
    <mergeCell ref="AD435:AH435"/>
    <mergeCell ref="AI435:AL435"/>
    <mergeCell ref="AM435:AO435"/>
    <mergeCell ref="AP435:AS435"/>
    <mergeCell ref="AT435:AY435"/>
    <mergeCell ref="AZ435:BE435"/>
    <mergeCell ref="B435:C435"/>
    <mergeCell ref="D432:I432"/>
    <mergeCell ref="J432:W432"/>
    <mergeCell ref="X432:AC432"/>
    <mergeCell ref="AD432:AH432"/>
    <mergeCell ref="AI432:AL432"/>
    <mergeCell ref="AM432:AO432"/>
    <mergeCell ref="AP432:AS432"/>
    <mergeCell ref="AT432:AY432"/>
    <mergeCell ref="AZ432:BE432"/>
    <mergeCell ref="B432:C432"/>
    <mergeCell ref="D433:I433"/>
    <mergeCell ref="J433:W433"/>
    <mergeCell ref="X433:AC433"/>
    <mergeCell ref="AD433:AH433"/>
    <mergeCell ref="AI433:AL433"/>
    <mergeCell ref="AM433:AO433"/>
    <mergeCell ref="AP433:AS433"/>
    <mergeCell ref="AT433:AY433"/>
    <mergeCell ref="AZ433:BE433"/>
    <mergeCell ref="B433:C433"/>
    <mergeCell ref="D430:I430"/>
    <mergeCell ref="J430:W430"/>
    <mergeCell ref="X430:AC430"/>
    <mergeCell ref="AD430:AH430"/>
    <mergeCell ref="AI430:AL430"/>
    <mergeCell ref="AM430:AO430"/>
    <mergeCell ref="AP430:AS430"/>
    <mergeCell ref="AT430:AY430"/>
    <mergeCell ref="AZ430:BE430"/>
    <mergeCell ref="B430:C430"/>
    <mergeCell ref="D431:I431"/>
    <mergeCell ref="J431:W431"/>
    <mergeCell ref="X431:AC431"/>
    <mergeCell ref="AD431:AH431"/>
    <mergeCell ref="AI431:AL431"/>
    <mergeCell ref="AM431:AO431"/>
    <mergeCell ref="AP431:AS431"/>
    <mergeCell ref="AT431:AY431"/>
    <mergeCell ref="AZ431:BE431"/>
    <mergeCell ref="B431:C431"/>
    <mergeCell ref="D428:I428"/>
    <mergeCell ref="J428:W428"/>
    <mergeCell ref="X428:AC428"/>
    <mergeCell ref="AD428:AH428"/>
    <mergeCell ref="AI428:AL428"/>
    <mergeCell ref="AM428:AO428"/>
    <mergeCell ref="AP428:AS428"/>
    <mergeCell ref="AT428:AY428"/>
    <mergeCell ref="AZ428:BE428"/>
    <mergeCell ref="B428:C428"/>
    <mergeCell ref="D429:I429"/>
    <mergeCell ref="J429:W429"/>
    <mergeCell ref="X429:AC429"/>
    <mergeCell ref="AD429:AH429"/>
    <mergeCell ref="AI429:AL429"/>
    <mergeCell ref="AM429:AO429"/>
    <mergeCell ref="AP429:AS429"/>
    <mergeCell ref="AT429:AY429"/>
    <mergeCell ref="AZ429:BE429"/>
    <mergeCell ref="B429:C429"/>
    <mergeCell ref="D426:I426"/>
    <mergeCell ref="J426:W426"/>
    <mergeCell ref="X426:AC426"/>
    <mergeCell ref="AD426:AH426"/>
    <mergeCell ref="AI426:AL426"/>
    <mergeCell ref="AM426:AO426"/>
    <mergeCell ref="AP426:AS426"/>
    <mergeCell ref="AT426:AY426"/>
    <mergeCell ref="AZ426:BE426"/>
    <mergeCell ref="B426:C426"/>
    <mergeCell ref="D427:I427"/>
    <mergeCell ref="J427:W427"/>
    <mergeCell ref="X427:AC427"/>
    <mergeCell ref="AD427:AH427"/>
    <mergeCell ref="AI427:AL427"/>
    <mergeCell ref="AM427:AO427"/>
    <mergeCell ref="AP427:AS427"/>
    <mergeCell ref="AT427:AY427"/>
    <mergeCell ref="AZ427:BE427"/>
    <mergeCell ref="B427:C427"/>
    <mergeCell ref="D424:I424"/>
    <mergeCell ref="J424:W424"/>
    <mergeCell ref="X424:AC424"/>
    <mergeCell ref="AD424:AH424"/>
    <mergeCell ref="AI424:AL424"/>
    <mergeCell ref="AM424:AO424"/>
    <mergeCell ref="AP424:AS424"/>
    <mergeCell ref="AT424:AY424"/>
    <mergeCell ref="AZ424:BE424"/>
    <mergeCell ref="B424:C424"/>
    <mergeCell ref="D425:I425"/>
    <mergeCell ref="J425:W425"/>
    <mergeCell ref="X425:AC425"/>
    <mergeCell ref="AD425:AH425"/>
    <mergeCell ref="AI425:AL425"/>
    <mergeCell ref="AM425:AO425"/>
    <mergeCell ref="AP425:AS425"/>
    <mergeCell ref="AT425:AY425"/>
    <mergeCell ref="AZ425:BE425"/>
    <mergeCell ref="B425:C425"/>
    <mergeCell ref="D422:I422"/>
    <mergeCell ref="J422:W422"/>
    <mergeCell ref="X422:AC422"/>
    <mergeCell ref="AD422:AH422"/>
    <mergeCell ref="AI422:AL422"/>
    <mergeCell ref="AM422:AO422"/>
    <mergeCell ref="AP422:AS422"/>
    <mergeCell ref="AT422:AY422"/>
    <mergeCell ref="AZ422:BE422"/>
    <mergeCell ref="B422:C422"/>
    <mergeCell ref="D423:I423"/>
    <mergeCell ref="J423:W423"/>
    <mergeCell ref="X423:AC423"/>
    <mergeCell ref="AD423:AH423"/>
    <mergeCell ref="AI423:AL423"/>
    <mergeCell ref="AM423:AO423"/>
    <mergeCell ref="AP423:AS423"/>
    <mergeCell ref="AT423:AY423"/>
    <mergeCell ref="AZ423:BE423"/>
    <mergeCell ref="B423:C423"/>
    <mergeCell ref="D420:I420"/>
    <mergeCell ref="J420:W420"/>
    <mergeCell ref="X420:AC420"/>
    <mergeCell ref="AD420:AH420"/>
    <mergeCell ref="AI420:AL420"/>
    <mergeCell ref="AM420:AO420"/>
    <mergeCell ref="AP420:AS420"/>
    <mergeCell ref="AT420:AY420"/>
    <mergeCell ref="AZ420:BE420"/>
    <mergeCell ref="B420:C420"/>
    <mergeCell ref="D421:I421"/>
    <mergeCell ref="J421:W421"/>
    <mergeCell ref="X421:AC421"/>
    <mergeCell ref="AD421:AH421"/>
    <mergeCell ref="AI421:AL421"/>
    <mergeCell ref="AM421:AO421"/>
    <mergeCell ref="AP421:AS421"/>
    <mergeCell ref="AT421:AY421"/>
    <mergeCell ref="AZ421:BE421"/>
    <mergeCell ref="B421:C421"/>
    <mergeCell ref="D418:I418"/>
    <mergeCell ref="J418:W418"/>
    <mergeCell ref="X418:AC418"/>
    <mergeCell ref="AD418:AH418"/>
    <mergeCell ref="AI418:AL418"/>
    <mergeCell ref="AM418:AO418"/>
    <mergeCell ref="AP418:AS418"/>
    <mergeCell ref="AT418:AY418"/>
    <mergeCell ref="AZ418:BE418"/>
    <mergeCell ref="B418:C418"/>
    <mergeCell ref="D419:I419"/>
    <mergeCell ref="J419:W419"/>
    <mergeCell ref="X419:AC419"/>
    <mergeCell ref="AD419:AH419"/>
    <mergeCell ref="AI419:AL419"/>
    <mergeCell ref="AM419:AO419"/>
    <mergeCell ref="AP419:AS419"/>
    <mergeCell ref="AT419:AY419"/>
    <mergeCell ref="AZ419:BE419"/>
    <mergeCell ref="B419:C419"/>
    <mergeCell ref="D416:I416"/>
    <mergeCell ref="J416:W416"/>
    <mergeCell ref="X416:AC416"/>
    <mergeCell ref="AD416:AH416"/>
    <mergeCell ref="AI416:AL416"/>
    <mergeCell ref="AM416:AO416"/>
    <mergeCell ref="AP416:AS416"/>
    <mergeCell ref="AT416:AY416"/>
    <mergeCell ref="AZ416:BE416"/>
    <mergeCell ref="B416:C416"/>
    <mergeCell ref="D417:I417"/>
    <mergeCell ref="J417:W417"/>
    <mergeCell ref="X417:AC417"/>
    <mergeCell ref="AD417:AH417"/>
    <mergeCell ref="AI417:AL417"/>
    <mergeCell ref="AM417:AO417"/>
    <mergeCell ref="AP417:AS417"/>
    <mergeCell ref="AT417:AY417"/>
    <mergeCell ref="AZ417:BE417"/>
    <mergeCell ref="B417:C417"/>
    <mergeCell ref="D414:I414"/>
    <mergeCell ref="J414:W414"/>
    <mergeCell ref="X414:AC414"/>
    <mergeCell ref="AD414:AH414"/>
    <mergeCell ref="AI414:AL414"/>
    <mergeCell ref="AM414:AO414"/>
    <mergeCell ref="AP414:AS414"/>
    <mergeCell ref="AT414:AY414"/>
    <mergeCell ref="AZ414:BE414"/>
    <mergeCell ref="B414:C414"/>
    <mergeCell ref="D415:I415"/>
    <mergeCell ref="J415:W415"/>
    <mergeCell ref="X415:AC415"/>
    <mergeCell ref="AD415:AH415"/>
    <mergeCell ref="AI415:AL415"/>
    <mergeCell ref="AM415:AO415"/>
    <mergeCell ref="AP415:AS415"/>
    <mergeCell ref="AT415:AY415"/>
    <mergeCell ref="AZ415:BE415"/>
    <mergeCell ref="B415:C415"/>
    <mergeCell ref="D412:I412"/>
    <mergeCell ref="J412:W412"/>
    <mergeCell ref="X412:AC412"/>
    <mergeCell ref="AD412:AH412"/>
    <mergeCell ref="AI412:AL412"/>
    <mergeCell ref="AM412:AO412"/>
    <mergeCell ref="AP412:AS412"/>
    <mergeCell ref="AT412:AY412"/>
    <mergeCell ref="AZ412:BE412"/>
    <mergeCell ref="B412:C412"/>
    <mergeCell ref="D413:I413"/>
    <mergeCell ref="J413:W413"/>
    <mergeCell ref="X413:AC413"/>
    <mergeCell ref="AD413:AH413"/>
    <mergeCell ref="AI413:AL413"/>
    <mergeCell ref="AM413:AO413"/>
    <mergeCell ref="AP413:AS413"/>
    <mergeCell ref="AT413:AY413"/>
    <mergeCell ref="AZ413:BE413"/>
    <mergeCell ref="B413:C413"/>
    <mergeCell ref="D410:I410"/>
    <mergeCell ref="J410:W410"/>
    <mergeCell ref="X410:AC410"/>
    <mergeCell ref="AD410:AH410"/>
    <mergeCell ref="AI410:AL410"/>
    <mergeCell ref="AM410:AO410"/>
    <mergeCell ref="AP410:AS410"/>
    <mergeCell ref="AT410:AY410"/>
    <mergeCell ref="AZ410:BE410"/>
    <mergeCell ref="B410:C410"/>
    <mergeCell ref="D411:I411"/>
    <mergeCell ref="J411:W411"/>
    <mergeCell ref="X411:AC411"/>
    <mergeCell ref="AD411:AH411"/>
    <mergeCell ref="AI411:AL411"/>
    <mergeCell ref="AM411:AO411"/>
    <mergeCell ref="AP411:AS411"/>
    <mergeCell ref="AT411:AY411"/>
    <mergeCell ref="AZ411:BE411"/>
    <mergeCell ref="B411:C411"/>
    <mergeCell ref="D408:I408"/>
    <mergeCell ref="J408:W408"/>
    <mergeCell ref="X408:AC408"/>
    <mergeCell ref="AD408:AH408"/>
    <mergeCell ref="AI408:AL408"/>
    <mergeCell ref="AM408:AO408"/>
    <mergeCell ref="AP408:AS408"/>
    <mergeCell ref="AT408:AY408"/>
    <mergeCell ref="AZ408:BE408"/>
    <mergeCell ref="B408:C408"/>
    <mergeCell ref="D409:I409"/>
    <mergeCell ref="J409:W409"/>
    <mergeCell ref="X409:AC409"/>
    <mergeCell ref="AD409:AH409"/>
    <mergeCell ref="AI409:AL409"/>
    <mergeCell ref="AM409:AO409"/>
    <mergeCell ref="AP409:AS409"/>
    <mergeCell ref="AT409:AY409"/>
    <mergeCell ref="AZ409:BE409"/>
    <mergeCell ref="B409:C409"/>
    <mergeCell ref="D406:I406"/>
    <mergeCell ref="J406:W406"/>
    <mergeCell ref="X406:AC406"/>
    <mergeCell ref="AD406:AH406"/>
    <mergeCell ref="AI406:AL406"/>
    <mergeCell ref="AM406:AO406"/>
    <mergeCell ref="AP406:AS406"/>
    <mergeCell ref="AT406:AY406"/>
    <mergeCell ref="AZ406:BE406"/>
    <mergeCell ref="B406:C406"/>
    <mergeCell ref="D407:I407"/>
    <mergeCell ref="J407:W407"/>
    <mergeCell ref="X407:AC407"/>
    <mergeCell ref="AD407:AH407"/>
    <mergeCell ref="AI407:AL407"/>
    <mergeCell ref="AM407:AO407"/>
    <mergeCell ref="AP407:AS407"/>
    <mergeCell ref="AT407:AY407"/>
    <mergeCell ref="AZ407:BE407"/>
    <mergeCell ref="B407:C407"/>
    <mergeCell ref="D404:I404"/>
    <mergeCell ref="J404:W404"/>
    <mergeCell ref="X404:AC404"/>
    <mergeCell ref="AD404:AH404"/>
    <mergeCell ref="AI404:AL404"/>
    <mergeCell ref="AM404:AO404"/>
    <mergeCell ref="AP404:AS404"/>
    <mergeCell ref="AT404:AY404"/>
    <mergeCell ref="AZ404:BE404"/>
    <mergeCell ref="B404:C404"/>
    <mergeCell ref="D405:I405"/>
    <mergeCell ref="J405:W405"/>
    <mergeCell ref="X405:AC405"/>
    <mergeCell ref="AD405:AH405"/>
    <mergeCell ref="AI405:AL405"/>
    <mergeCell ref="AM405:AO405"/>
    <mergeCell ref="AP405:AS405"/>
    <mergeCell ref="AT405:AY405"/>
    <mergeCell ref="AZ405:BE405"/>
    <mergeCell ref="B405:C405"/>
    <mergeCell ref="D402:I402"/>
    <mergeCell ref="J402:W402"/>
    <mergeCell ref="X402:AC402"/>
    <mergeCell ref="AD402:AH402"/>
    <mergeCell ref="AI402:AL402"/>
    <mergeCell ref="AM402:AO402"/>
    <mergeCell ref="AP402:AS402"/>
    <mergeCell ref="AT402:AY402"/>
    <mergeCell ref="AZ402:BE402"/>
    <mergeCell ref="B402:C402"/>
    <mergeCell ref="D403:I403"/>
    <mergeCell ref="J403:W403"/>
    <mergeCell ref="X403:AC403"/>
    <mergeCell ref="AD403:AH403"/>
    <mergeCell ref="AI403:AL403"/>
    <mergeCell ref="AM403:AO403"/>
    <mergeCell ref="AP403:AS403"/>
    <mergeCell ref="AT403:AY403"/>
    <mergeCell ref="AZ403:BE403"/>
    <mergeCell ref="B403:C403"/>
    <mergeCell ref="D400:I400"/>
    <mergeCell ref="J400:W400"/>
    <mergeCell ref="X400:AC400"/>
    <mergeCell ref="AD400:AH400"/>
    <mergeCell ref="AI400:AL400"/>
    <mergeCell ref="AM400:AO400"/>
    <mergeCell ref="AP400:AS400"/>
    <mergeCell ref="AT400:AY400"/>
    <mergeCell ref="AZ400:BE400"/>
    <mergeCell ref="B400:C400"/>
    <mergeCell ref="D401:I401"/>
    <mergeCell ref="J401:W401"/>
    <mergeCell ref="X401:AC401"/>
    <mergeCell ref="AD401:AH401"/>
    <mergeCell ref="AI401:AL401"/>
    <mergeCell ref="AM401:AO401"/>
    <mergeCell ref="AP401:AS401"/>
    <mergeCell ref="AT401:AY401"/>
    <mergeCell ref="AZ401:BE401"/>
    <mergeCell ref="B401:C401"/>
    <mergeCell ref="D398:I398"/>
    <mergeCell ref="J398:W398"/>
    <mergeCell ref="X398:AC398"/>
    <mergeCell ref="AD398:AH398"/>
    <mergeCell ref="AI398:AL398"/>
    <mergeCell ref="AM398:AO398"/>
    <mergeCell ref="AP398:AS398"/>
    <mergeCell ref="AT398:AY398"/>
    <mergeCell ref="AZ398:BE398"/>
    <mergeCell ref="B398:C398"/>
    <mergeCell ref="D399:I399"/>
    <mergeCell ref="J399:W399"/>
    <mergeCell ref="X399:AC399"/>
    <mergeCell ref="AD399:AH399"/>
    <mergeCell ref="AI399:AL399"/>
    <mergeCell ref="AM399:AO399"/>
    <mergeCell ref="AP399:AS399"/>
    <mergeCell ref="AT399:AY399"/>
    <mergeCell ref="AZ399:BE399"/>
    <mergeCell ref="B399:C399"/>
    <mergeCell ref="D396:I396"/>
    <mergeCell ref="J396:W396"/>
    <mergeCell ref="X396:AC396"/>
    <mergeCell ref="AD396:AH396"/>
    <mergeCell ref="AI396:AL396"/>
    <mergeCell ref="AM396:AO396"/>
    <mergeCell ref="AP396:AS396"/>
    <mergeCell ref="AT396:AY396"/>
    <mergeCell ref="AZ396:BE396"/>
    <mergeCell ref="B396:C396"/>
    <mergeCell ref="D397:I397"/>
    <mergeCell ref="J397:W397"/>
    <mergeCell ref="X397:AC397"/>
    <mergeCell ref="AD397:AH397"/>
    <mergeCell ref="AI397:AL397"/>
    <mergeCell ref="AM397:AO397"/>
    <mergeCell ref="AP397:AS397"/>
    <mergeCell ref="AT397:AY397"/>
    <mergeCell ref="AZ397:BE397"/>
    <mergeCell ref="B397:C397"/>
    <mergeCell ref="D394:I394"/>
    <mergeCell ref="J394:W394"/>
    <mergeCell ref="X394:AC394"/>
    <mergeCell ref="AD394:AH394"/>
    <mergeCell ref="AI394:AL394"/>
    <mergeCell ref="AM394:AO394"/>
    <mergeCell ref="AP394:AS394"/>
    <mergeCell ref="AT394:AY394"/>
    <mergeCell ref="AZ394:BE394"/>
    <mergeCell ref="B394:C394"/>
    <mergeCell ref="D395:I395"/>
    <mergeCell ref="J395:W395"/>
    <mergeCell ref="X395:AC395"/>
    <mergeCell ref="AD395:AH395"/>
    <mergeCell ref="AI395:AL395"/>
    <mergeCell ref="AM395:AO395"/>
    <mergeCell ref="AP395:AS395"/>
    <mergeCell ref="AT395:AY395"/>
    <mergeCell ref="AZ395:BE395"/>
    <mergeCell ref="B395:C395"/>
    <mergeCell ref="D392:I392"/>
    <mergeCell ref="J392:W392"/>
    <mergeCell ref="X392:AC392"/>
    <mergeCell ref="AD392:AH392"/>
    <mergeCell ref="AI392:AL392"/>
    <mergeCell ref="AM392:AO392"/>
    <mergeCell ref="AP392:AS392"/>
    <mergeCell ref="AT392:AY392"/>
    <mergeCell ref="AZ392:BE392"/>
    <mergeCell ref="B392:C392"/>
    <mergeCell ref="D393:I393"/>
    <mergeCell ref="J393:W393"/>
    <mergeCell ref="X393:AC393"/>
    <mergeCell ref="AD393:AH393"/>
    <mergeCell ref="AI393:AL393"/>
    <mergeCell ref="AM393:AO393"/>
    <mergeCell ref="AP393:AS393"/>
    <mergeCell ref="AT393:AY393"/>
    <mergeCell ref="AZ393:BE393"/>
    <mergeCell ref="B393:C393"/>
    <mergeCell ref="D390:I390"/>
    <mergeCell ref="J390:W390"/>
    <mergeCell ref="X390:AC390"/>
    <mergeCell ref="AD390:AH390"/>
    <mergeCell ref="AI390:AL390"/>
    <mergeCell ref="AM390:AO390"/>
    <mergeCell ref="AP390:AS390"/>
    <mergeCell ref="AT390:AY390"/>
    <mergeCell ref="AZ390:BE390"/>
    <mergeCell ref="B390:C390"/>
    <mergeCell ref="D391:I391"/>
    <mergeCell ref="J391:W391"/>
    <mergeCell ref="X391:AC391"/>
    <mergeCell ref="AD391:AH391"/>
    <mergeCell ref="AI391:AL391"/>
    <mergeCell ref="AM391:AO391"/>
    <mergeCell ref="AP391:AS391"/>
    <mergeCell ref="AT391:AY391"/>
    <mergeCell ref="AZ391:BE391"/>
    <mergeCell ref="B391:C391"/>
    <mergeCell ref="D388:I388"/>
    <mergeCell ref="J388:W388"/>
    <mergeCell ref="X388:AC388"/>
    <mergeCell ref="AD388:AH388"/>
    <mergeCell ref="AI388:AL388"/>
    <mergeCell ref="AM388:AO388"/>
    <mergeCell ref="AP388:AS388"/>
    <mergeCell ref="AT388:AY388"/>
    <mergeCell ref="AZ388:BE388"/>
    <mergeCell ref="B388:C388"/>
    <mergeCell ref="D389:I389"/>
    <mergeCell ref="J389:W389"/>
    <mergeCell ref="X389:AC389"/>
    <mergeCell ref="AD389:AH389"/>
    <mergeCell ref="AI389:AL389"/>
    <mergeCell ref="AM389:AO389"/>
    <mergeCell ref="AP389:AS389"/>
    <mergeCell ref="AT389:AY389"/>
    <mergeCell ref="AZ389:BE389"/>
    <mergeCell ref="B389:C389"/>
    <mergeCell ref="D386:I386"/>
    <mergeCell ref="J386:W386"/>
    <mergeCell ref="X386:AC386"/>
    <mergeCell ref="AD386:AH386"/>
    <mergeCell ref="AI386:AL386"/>
    <mergeCell ref="AM386:AO386"/>
    <mergeCell ref="AP386:AS386"/>
    <mergeCell ref="AT386:AY386"/>
    <mergeCell ref="AZ386:BE386"/>
    <mergeCell ref="B386:C386"/>
    <mergeCell ref="D387:I387"/>
    <mergeCell ref="J387:W387"/>
    <mergeCell ref="X387:AC387"/>
    <mergeCell ref="AD387:AH387"/>
    <mergeCell ref="AI387:AL387"/>
    <mergeCell ref="AM387:AO387"/>
    <mergeCell ref="AP387:AS387"/>
    <mergeCell ref="AT387:AY387"/>
    <mergeCell ref="AZ387:BE387"/>
    <mergeCell ref="B387:C387"/>
    <mergeCell ref="D384:I384"/>
    <mergeCell ref="J384:W384"/>
    <mergeCell ref="X384:AC384"/>
    <mergeCell ref="AD384:AH384"/>
    <mergeCell ref="AI384:AL384"/>
    <mergeCell ref="AM384:AO384"/>
    <mergeCell ref="AP384:AS384"/>
    <mergeCell ref="AT384:AY384"/>
    <mergeCell ref="AZ384:BE384"/>
    <mergeCell ref="B384:C384"/>
    <mergeCell ref="D385:I385"/>
    <mergeCell ref="J385:W385"/>
    <mergeCell ref="X385:AC385"/>
    <mergeCell ref="AD385:AH385"/>
    <mergeCell ref="AI385:AL385"/>
    <mergeCell ref="AM385:AO385"/>
    <mergeCell ref="AP385:AS385"/>
    <mergeCell ref="AT385:AY385"/>
    <mergeCell ref="AZ385:BE385"/>
    <mergeCell ref="B385:C385"/>
    <mergeCell ref="D382:I382"/>
    <mergeCell ref="J382:W382"/>
    <mergeCell ref="X382:AC382"/>
    <mergeCell ref="AD382:AH382"/>
    <mergeCell ref="AI382:AL382"/>
    <mergeCell ref="AM382:AO382"/>
    <mergeCell ref="AP382:AS382"/>
    <mergeCell ref="AT382:AY382"/>
    <mergeCell ref="AZ382:BE382"/>
    <mergeCell ref="B382:C382"/>
    <mergeCell ref="D383:I383"/>
    <mergeCell ref="J383:W383"/>
    <mergeCell ref="X383:AC383"/>
    <mergeCell ref="AD383:AH383"/>
    <mergeCell ref="AI383:AL383"/>
    <mergeCell ref="AM383:AO383"/>
    <mergeCell ref="AP383:AS383"/>
    <mergeCell ref="AT383:AY383"/>
    <mergeCell ref="AZ383:BE383"/>
    <mergeCell ref="B383:C383"/>
    <mergeCell ref="D380:I380"/>
    <mergeCell ref="J380:W380"/>
    <mergeCell ref="X380:AC380"/>
    <mergeCell ref="AD380:AH380"/>
    <mergeCell ref="AI380:AL380"/>
    <mergeCell ref="AM380:AO380"/>
    <mergeCell ref="AP380:AS380"/>
    <mergeCell ref="AT380:AY380"/>
    <mergeCell ref="AZ380:BE380"/>
    <mergeCell ref="B380:C380"/>
    <mergeCell ref="D381:I381"/>
    <mergeCell ref="J381:W381"/>
    <mergeCell ref="X381:AC381"/>
    <mergeCell ref="AD381:AH381"/>
    <mergeCell ref="AI381:AL381"/>
    <mergeCell ref="AM381:AO381"/>
    <mergeCell ref="AP381:AS381"/>
    <mergeCell ref="AT381:AY381"/>
    <mergeCell ref="AZ381:BE381"/>
    <mergeCell ref="B381:C381"/>
    <mergeCell ref="D378:I378"/>
    <mergeCell ref="J378:W378"/>
    <mergeCell ref="X378:AC378"/>
    <mergeCell ref="AD378:AH378"/>
    <mergeCell ref="AI378:AL378"/>
    <mergeCell ref="AM378:AO378"/>
    <mergeCell ref="AP378:AS378"/>
    <mergeCell ref="AT378:AY378"/>
    <mergeCell ref="AZ378:BE378"/>
    <mergeCell ref="B378:C378"/>
    <mergeCell ref="D379:I379"/>
    <mergeCell ref="J379:W379"/>
    <mergeCell ref="X379:AC379"/>
    <mergeCell ref="AD379:AH379"/>
    <mergeCell ref="AI379:AL379"/>
    <mergeCell ref="AM379:AO379"/>
    <mergeCell ref="AP379:AS379"/>
    <mergeCell ref="AT379:AY379"/>
    <mergeCell ref="AZ379:BE379"/>
    <mergeCell ref="B379:C379"/>
    <mergeCell ref="D376:I376"/>
    <mergeCell ref="J376:W376"/>
    <mergeCell ref="X376:AC376"/>
    <mergeCell ref="AD376:AH376"/>
    <mergeCell ref="AI376:AL376"/>
    <mergeCell ref="AM376:AO376"/>
    <mergeCell ref="AP376:AS376"/>
    <mergeCell ref="AT376:AY376"/>
    <mergeCell ref="AZ376:BE376"/>
    <mergeCell ref="B376:C376"/>
    <mergeCell ref="D377:I377"/>
    <mergeCell ref="J377:W377"/>
    <mergeCell ref="X377:AC377"/>
    <mergeCell ref="AD377:AH377"/>
    <mergeCell ref="AI377:AL377"/>
    <mergeCell ref="AM377:AO377"/>
    <mergeCell ref="AP377:AS377"/>
    <mergeCell ref="AT377:AY377"/>
    <mergeCell ref="AZ377:BE377"/>
    <mergeCell ref="B377:C377"/>
    <mergeCell ref="D374:I374"/>
    <mergeCell ref="J374:W374"/>
    <mergeCell ref="X374:AC374"/>
    <mergeCell ref="AD374:AH374"/>
    <mergeCell ref="AI374:AL374"/>
    <mergeCell ref="AM374:AO374"/>
    <mergeCell ref="AP374:AS374"/>
    <mergeCell ref="AT374:AY374"/>
    <mergeCell ref="AZ374:BE374"/>
    <mergeCell ref="B374:C374"/>
    <mergeCell ref="D375:I375"/>
    <mergeCell ref="J375:W375"/>
    <mergeCell ref="X375:AC375"/>
    <mergeCell ref="AD375:AH375"/>
    <mergeCell ref="AI375:AL375"/>
    <mergeCell ref="AM375:AO375"/>
    <mergeCell ref="AP375:AS375"/>
    <mergeCell ref="AT375:AY375"/>
    <mergeCell ref="AZ375:BE375"/>
    <mergeCell ref="B375:C375"/>
    <mergeCell ref="D372:I372"/>
    <mergeCell ref="J372:W372"/>
    <mergeCell ref="X372:AC372"/>
    <mergeCell ref="AD372:AH372"/>
    <mergeCell ref="AI372:AL372"/>
    <mergeCell ref="AM372:AO372"/>
    <mergeCell ref="AP372:AS372"/>
    <mergeCell ref="AT372:AY372"/>
    <mergeCell ref="AZ372:BE372"/>
    <mergeCell ref="B372:C372"/>
    <mergeCell ref="D373:I373"/>
    <mergeCell ref="J373:W373"/>
    <mergeCell ref="X373:AC373"/>
    <mergeCell ref="AD373:AH373"/>
    <mergeCell ref="AI373:AL373"/>
    <mergeCell ref="AM373:AO373"/>
    <mergeCell ref="AP373:AS373"/>
    <mergeCell ref="AT373:AY373"/>
    <mergeCell ref="AZ373:BE373"/>
    <mergeCell ref="B373:C373"/>
    <mergeCell ref="D370:I370"/>
    <mergeCell ref="J370:W370"/>
    <mergeCell ref="X370:AC370"/>
    <mergeCell ref="AD370:AH370"/>
    <mergeCell ref="AI370:AL370"/>
    <mergeCell ref="AM370:AO370"/>
    <mergeCell ref="AP370:AS370"/>
    <mergeCell ref="AT370:AY370"/>
    <mergeCell ref="AZ370:BE370"/>
    <mergeCell ref="B370:C370"/>
    <mergeCell ref="D371:I371"/>
    <mergeCell ref="J371:W371"/>
    <mergeCell ref="X371:AC371"/>
    <mergeCell ref="AD371:AH371"/>
    <mergeCell ref="AI371:AL371"/>
    <mergeCell ref="AM371:AO371"/>
    <mergeCell ref="AP371:AS371"/>
    <mergeCell ref="AT371:AY371"/>
    <mergeCell ref="AZ371:BE371"/>
    <mergeCell ref="B371:C371"/>
    <mergeCell ref="D368:I368"/>
    <mergeCell ref="J368:W368"/>
    <mergeCell ref="X368:AC368"/>
    <mergeCell ref="AD368:AH368"/>
    <mergeCell ref="AI368:AL368"/>
    <mergeCell ref="AM368:AO368"/>
    <mergeCell ref="AP368:AS368"/>
    <mergeCell ref="AT368:AY368"/>
    <mergeCell ref="AZ368:BE368"/>
    <mergeCell ref="B368:C368"/>
    <mergeCell ref="D369:I369"/>
    <mergeCell ref="J369:W369"/>
    <mergeCell ref="X369:AC369"/>
    <mergeCell ref="AD369:AH369"/>
    <mergeCell ref="AI369:AL369"/>
    <mergeCell ref="AM369:AO369"/>
    <mergeCell ref="AP369:AS369"/>
    <mergeCell ref="AT369:AY369"/>
    <mergeCell ref="AZ369:BE369"/>
    <mergeCell ref="B369:C369"/>
    <mergeCell ref="D366:I366"/>
    <mergeCell ref="J366:W366"/>
    <mergeCell ref="X366:AC366"/>
    <mergeCell ref="AD366:AH366"/>
    <mergeCell ref="AI366:AL366"/>
    <mergeCell ref="AM366:AO366"/>
    <mergeCell ref="AP366:AS366"/>
    <mergeCell ref="AT366:AY366"/>
    <mergeCell ref="AZ366:BE366"/>
    <mergeCell ref="B366:C366"/>
    <mergeCell ref="D367:I367"/>
    <mergeCell ref="J367:W367"/>
    <mergeCell ref="X367:AC367"/>
    <mergeCell ref="AD367:AH367"/>
    <mergeCell ref="AI367:AL367"/>
    <mergeCell ref="AM367:AO367"/>
    <mergeCell ref="AP367:AS367"/>
    <mergeCell ref="AT367:AY367"/>
    <mergeCell ref="AZ367:BE367"/>
    <mergeCell ref="B367:C367"/>
    <mergeCell ref="D364:I364"/>
    <mergeCell ref="J364:W364"/>
    <mergeCell ref="X364:AC364"/>
    <mergeCell ref="AD364:AH364"/>
    <mergeCell ref="AI364:AL364"/>
    <mergeCell ref="AM364:AO364"/>
    <mergeCell ref="AP364:AS364"/>
    <mergeCell ref="AT364:AY364"/>
    <mergeCell ref="AZ364:BE364"/>
    <mergeCell ref="B364:C364"/>
    <mergeCell ref="D365:I365"/>
    <mergeCell ref="J365:W365"/>
    <mergeCell ref="X365:AC365"/>
    <mergeCell ref="AD365:AH365"/>
    <mergeCell ref="AI365:AL365"/>
    <mergeCell ref="AM365:AO365"/>
    <mergeCell ref="AP365:AS365"/>
    <mergeCell ref="AT365:AY365"/>
    <mergeCell ref="AZ365:BE365"/>
    <mergeCell ref="B365:C365"/>
    <mergeCell ref="D362:I362"/>
    <mergeCell ref="J362:W362"/>
    <mergeCell ref="X362:AC362"/>
    <mergeCell ref="AD362:AH362"/>
    <mergeCell ref="AI362:AL362"/>
    <mergeCell ref="AM362:AO362"/>
    <mergeCell ref="AP362:AS362"/>
    <mergeCell ref="AT362:AY362"/>
    <mergeCell ref="AZ362:BE362"/>
    <mergeCell ref="B362:C362"/>
    <mergeCell ref="D363:I363"/>
    <mergeCell ref="J363:W363"/>
    <mergeCell ref="X363:AC363"/>
    <mergeCell ref="AD363:AH363"/>
    <mergeCell ref="AI363:AL363"/>
    <mergeCell ref="AM363:AO363"/>
    <mergeCell ref="AP363:AS363"/>
    <mergeCell ref="AT363:AY363"/>
    <mergeCell ref="AZ363:BE363"/>
    <mergeCell ref="B363:C363"/>
    <mergeCell ref="D360:I360"/>
    <mergeCell ref="J360:W360"/>
    <mergeCell ref="X360:AC360"/>
    <mergeCell ref="AD360:AH360"/>
    <mergeCell ref="AI360:AL360"/>
    <mergeCell ref="AM360:AO360"/>
    <mergeCell ref="AP360:AS360"/>
    <mergeCell ref="AT360:AY360"/>
    <mergeCell ref="AZ360:BE360"/>
    <mergeCell ref="B360:C360"/>
    <mergeCell ref="D361:I361"/>
    <mergeCell ref="J361:W361"/>
    <mergeCell ref="X361:AC361"/>
    <mergeCell ref="AD361:AH361"/>
    <mergeCell ref="AI361:AL361"/>
    <mergeCell ref="AM361:AO361"/>
    <mergeCell ref="AP361:AS361"/>
    <mergeCell ref="AT361:AY361"/>
    <mergeCell ref="AZ361:BE361"/>
    <mergeCell ref="B361:C361"/>
    <mergeCell ref="D358:I358"/>
    <mergeCell ref="J358:W358"/>
    <mergeCell ref="X358:AC358"/>
    <mergeCell ref="AD358:AH358"/>
    <mergeCell ref="AI358:AL358"/>
    <mergeCell ref="AM358:AO358"/>
    <mergeCell ref="AP358:AS358"/>
    <mergeCell ref="AT358:AY358"/>
    <mergeCell ref="AZ358:BE358"/>
    <mergeCell ref="B358:C358"/>
    <mergeCell ref="D359:I359"/>
    <mergeCell ref="J359:W359"/>
    <mergeCell ref="X359:AC359"/>
    <mergeCell ref="AD359:AH359"/>
    <mergeCell ref="AI359:AL359"/>
    <mergeCell ref="AM359:AO359"/>
    <mergeCell ref="AP359:AS359"/>
    <mergeCell ref="AT359:AY359"/>
    <mergeCell ref="AZ359:BE359"/>
    <mergeCell ref="B359:C359"/>
    <mergeCell ref="D356:I356"/>
    <mergeCell ref="J356:W356"/>
    <mergeCell ref="X356:AC356"/>
    <mergeCell ref="AD356:AH356"/>
    <mergeCell ref="AI356:AL356"/>
    <mergeCell ref="AM356:AO356"/>
    <mergeCell ref="AP356:AS356"/>
    <mergeCell ref="AT356:AY356"/>
    <mergeCell ref="AZ356:BE356"/>
    <mergeCell ref="B356:C356"/>
    <mergeCell ref="D357:I357"/>
    <mergeCell ref="J357:W357"/>
    <mergeCell ref="X357:AC357"/>
    <mergeCell ref="AD357:AH357"/>
    <mergeCell ref="AI357:AL357"/>
    <mergeCell ref="AM357:AO357"/>
    <mergeCell ref="AP357:AS357"/>
    <mergeCell ref="AT357:AY357"/>
    <mergeCell ref="AZ357:BE357"/>
    <mergeCell ref="B357:C357"/>
    <mergeCell ref="D354:I354"/>
    <mergeCell ref="J354:W354"/>
    <mergeCell ref="X354:AC354"/>
    <mergeCell ref="AD354:AH354"/>
    <mergeCell ref="AI354:AL354"/>
    <mergeCell ref="AM354:AO354"/>
    <mergeCell ref="AP354:AS354"/>
    <mergeCell ref="AT354:AY354"/>
    <mergeCell ref="AZ354:BE354"/>
    <mergeCell ref="B354:C354"/>
    <mergeCell ref="D355:I355"/>
    <mergeCell ref="J355:W355"/>
    <mergeCell ref="X355:AC355"/>
    <mergeCell ref="AD355:AH355"/>
    <mergeCell ref="AI355:AL355"/>
    <mergeCell ref="AM355:AO355"/>
    <mergeCell ref="AP355:AS355"/>
    <mergeCell ref="AT355:AY355"/>
    <mergeCell ref="AZ355:BE355"/>
    <mergeCell ref="B355:C355"/>
    <mergeCell ref="D352:I352"/>
    <mergeCell ref="J352:W352"/>
    <mergeCell ref="X352:AC352"/>
    <mergeCell ref="AD352:AH352"/>
    <mergeCell ref="AI352:AL352"/>
    <mergeCell ref="AM352:AO352"/>
    <mergeCell ref="AP352:AS352"/>
    <mergeCell ref="AT352:AY352"/>
    <mergeCell ref="AZ352:BE352"/>
    <mergeCell ref="B352:C352"/>
    <mergeCell ref="D353:I353"/>
    <mergeCell ref="J353:W353"/>
    <mergeCell ref="X353:AC353"/>
    <mergeCell ref="AD353:AH353"/>
    <mergeCell ref="AI353:AL353"/>
    <mergeCell ref="AM353:AO353"/>
    <mergeCell ref="AP353:AS353"/>
    <mergeCell ref="AT353:AY353"/>
    <mergeCell ref="AZ353:BE353"/>
    <mergeCell ref="B353:C353"/>
    <mergeCell ref="D350:I350"/>
    <mergeCell ref="J350:W350"/>
    <mergeCell ref="X350:AC350"/>
    <mergeCell ref="AD350:AH350"/>
    <mergeCell ref="AI350:AL350"/>
    <mergeCell ref="AM350:AO350"/>
    <mergeCell ref="AP350:AS350"/>
    <mergeCell ref="AT350:AY350"/>
    <mergeCell ref="AZ350:BE350"/>
    <mergeCell ref="B350:C350"/>
    <mergeCell ref="D351:I351"/>
    <mergeCell ref="J351:W351"/>
    <mergeCell ref="X351:AC351"/>
    <mergeCell ref="AD351:AH351"/>
    <mergeCell ref="AI351:AL351"/>
    <mergeCell ref="AM351:AO351"/>
    <mergeCell ref="AP351:AS351"/>
    <mergeCell ref="AT351:AY351"/>
    <mergeCell ref="AZ351:BE351"/>
    <mergeCell ref="B351:C351"/>
    <mergeCell ref="D348:I348"/>
    <mergeCell ref="J348:W348"/>
    <mergeCell ref="X348:AC348"/>
    <mergeCell ref="AD348:AH348"/>
    <mergeCell ref="AI348:AL348"/>
    <mergeCell ref="AM348:AO348"/>
    <mergeCell ref="AP348:AS348"/>
    <mergeCell ref="AT348:AY348"/>
    <mergeCell ref="AZ348:BE348"/>
    <mergeCell ref="B348:C348"/>
    <mergeCell ref="D349:I349"/>
    <mergeCell ref="J349:W349"/>
    <mergeCell ref="X349:AC349"/>
    <mergeCell ref="AD349:AH349"/>
    <mergeCell ref="AI349:AL349"/>
    <mergeCell ref="AM349:AO349"/>
    <mergeCell ref="AP349:AS349"/>
    <mergeCell ref="AT349:AY349"/>
    <mergeCell ref="AZ349:BE349"/>
    <mergeCell ref="B349:C349"/>
    <mergeCell ref="D346:I346"/>
    <mergeCell ref="J346:W346"/>
    <mergeCell ref="X346:AC346"/>
    <mergeCell ref="AD346:AH346"/>
    <mergeCell ref="AI346:AL346"/>
    <mergeCell ref="AM346:AO346"/>
    <mergeCell ref="AP346:AS346"/>
    <mergeCell ref="AT346:AY346"/>
    <mergeCell ref="AZ346:BE346"/>
    <mergeCell ref="B346:C346"/>
    <mergeCell ref="D347:I347"/>
    <mergeCell ref="J347:W347"/>
    <mergeCell ref="X347:AC347"/>
    <mergeCell ref="AD347:AH347"/>
    <mergeCell ref="AI347:AL347"/>
    <mergeCell ref="AM347:AO347"/>
    <mergeCell ref="AP347:AS347"/>
    <mergeCell ref="AT347:AY347"/>
    <mergeCell ref="AZ347:BE347"/>
    <mergeCell ref="B347:C347"/>
    <mergeCell ref="D344:I344"/>
    <mergeCell ref="J344:W344"/>
    <mergeCell ref="X344:AC344"/>
    <mergeCell ref="AD344:AH344"/>
    <mergeCell ref="AI344:AL344"/>
    <mergeCell ref="AM344:AO344"/>
    <mergeCell ref="AP344:AS344"/>
    <mergeCell ref="AT344:AY344"/>
    <mergeCell ref="AZ344:BE344"/>
    <mergeCell ref="B344:C344"/>
    <mergeCell ref="D345:I345"/>
    <mergeCell ref="J345:W345"/>
    <mergeCell ref="X345:AC345"/>
    <mergeCell ref="AD345:AH345"/>
    <mergeCell ref="AI345:AL345"/>
    <mergeCell ref="AM345:AO345"/>
    <mergeCell ref="AP345:AS345"/>
    <mergeCell ref="AT345:AY345"/>
    <mergeCell ref="AZ345:BE345"/>
    <mergeCell ref="B345:C345"/>
    <mergeCell ref="D342:I342"/>
    <mergeCell ref="J342:W342"/>
    <mergeCell ref="X342:AC342"/>
    <mergeCell ref="AD342:AH342"/>
    <mergeCell ref="AI342:AL342"/>
    <mergeCell ref="AM342:AO342"/>
    <mergeCell ref="AP342:AS342"/>
    <mergeCell ref="AT342:AY342"/>
    <mergeCell ref="AZ342:BE342"/>
    <mergeCell ref="B342:C342"/>
    <mergeCell ref="D343:I343"/>
    <mergeCell ref="J343:W343"/>
    <mergeCell ref="X343:AC343"/>
    <mergeCell ref="AD343:AH343"/>
    <mergeCell ref="AI343:AL343"/>
    <mergeCell ref="AM343:AO343"/>
    <mergeCell ref="AP343:AS343"/>
    <mergeCell ref="AT343:AY343"/>
    <mergeCell ref="AZ343:BE343"/>
    <mergeCell ref="B343:C343"/>
    <mergeCell ref="D340:I340"/>
    <mergeCell ref="J340:W340"/>
    <mergeCell ref="X340:AC340"/>
    <mergeCell ref="AD340:AH340"/>
    <mergeCell ref="AI340:AL340"/>
    <mergeCell ref="AM340:AO340"/>
    <mergeCell ref="AP340:AS340"/>
    <mergeCell ref="AT340:AY340"/>
    <mergeCell ref="AZ340:BE340"/>
    <mergeCell ref="B340:C340"/>
    <mergeCell ref="D341:I341"/>
    <mergeCell ref="J341:W341"/>
    <mergeCell ref="X341:AC341"/>
    <mergeCell ref="AD341:AH341"/>
    <mergeCell ref="AI341:AL341"/>
    <mergeCell ref="AM341:AO341"/>
    <mergeCell ref="AP341:AS341"/>
    <mergeCell ref="AT341:AY341"/>
    <mergeCell ref="AZ341:BE341"/>
    <mergeCell ref="B341:C341"/>
    <mergeCell ref="D338:I338"/>
    <mergeCell ref="J338:W338"/>
    <mergeCell ref="X338:AC338"/>
    <mergeCell ref="AD338:AH338"/>
    <mergeCell ref="AI338:AL338"/>
    <mergeCell ref="AM338:AO338"/>
    <mergeCell ref="AP338:AS338"/>
    <mergeCell ref="AT338:AY338"/>
    <mergeCell ref="AZ338:BE338"/>
    <mergeCell ref="B338:C338"/>
    <mergeCell ref="D339:I339"/>
    <mergeCell ref="J339:W339"/>
    <mergeCell ref="X339:AC339"/>
    <mergeCell ref="AD339:AH339"/>
    <mergeCell ref="AI339:AL339"/>
    <mergeCell ref="AM339:AO339"/>
    <mergeCell ref="AP339:AS339"/>
    <mergeCell ref="AT339:AY339"/>
    <mergeCell ref="AZ339:BE339"/>
    <mergeCell ref="B339:C339"/>
    <mergeCell ref="D336:I336"/>
    <mergeCell ref="J336:W336"/>
    <mergeCell ref="X336:AC336"/>
    <mergeCell ref="AD336:AH336"/>
    <mergeCell ref="AI336:AL336"/>
    <mergeCell ref="AM336:AO336"/>
    <mergeCell ref="AP336:AS336"/>
    <mergeCell ref="AT336:AY336"/>
    <mergeCell ref="AZ336:BE336"/>
    <mergeCell ref="B336:C336"/>
    <mergeCell ref="D337:I337"/>
    <mergeCell ref="J337:W337"/>
    <mergeCell ref="X337:AC337"/>
    <mergeCell ref="AD337:AH337"/>
    <mergeCell ref="AI337:AL337"/>
    <mergeCell ref="AM337:AO337"/>
    <mergeCell ref="AP337:AS337"/>
    <mergeCell ref="AT337:AY337"/>
    <mergeCell ref="AZ337:BE337"/>
    <mergeCell ref="B337:C337"/>
    <mergeCell ref="D334:I334"/>
    <mergeCell ref="J334:W334"/>
    <mergeCell ref="X334:AC334"/>
    <mergeCell ref="AD334:AH334"/>
    <mergeCell ref="AI334:AL334"/>
    <mergeCell ref="AM334:AO334"/>
    <mergeCell ref="AP334:AS334"/>
    <mergeCell ref="AT334:AY334"/>
    <mergeCell ref="AZ334:BE334"/>
    <mergeCell ref="B334:C334"/>
    <mergeCell ref="D335:I335"/>
    <mergeCell ref="J335:W335"/>
    <mergeCell ref="X335:AC335"/>
    <mergeCell ref="AD335:AH335"/>
    <mergeCell ref="AI335:AL335"/>
    <mergeCell ref="AM335:AO335"/>
    <mergeCell ref="AP335:AS335"/>
    <mergeCell ref="AT335:AY335"/>
    <mergeCell ref="AZ335:BE335"/>
    <mergeCell ref="B335:C335"/>
    <mergeCell ref="D332:I332"/>
    <mergeCell ref="J332:W332"/>
    <mergeCell ref="X332:AC332"/>
    <mergeCell ref="AD332:AH332"/>
    <mergeCell ref="AI332:AL332"/>
    <mergeCell ref="AM332:AO332"/>
    <mergeCell ref="AP332:AS332"/>
    <mergeCell ref="AT332:AY332"/>
    <mergeCell ref="AZ332:BE332"/>
    <mergeCell ref="B332:C332"/>
    <mergeCell ref="D333:I333"/>
    <mergeCell ref="J333:W333"/>
    <mergeCell ref="X333:AC333"/>
    <mergeCell ref="AD333:AH333"/>
    <mergeCell ref="AI333:AL333"/>
    <mergeCell ref="AM333:AO333"/>
    <mergeCell ref="AP333:AS333"/>
    <mergeCell ref="AT333:AY333"/>
    <mergeCell ref="AZ333:BE333"/>
    <mergeCell ref="B333:C333"/>
    <mergeCell ref="D330:I330"/>
    <mergeCell ref="J330:W330"/>
    <mergeCell ref="X330:AC330"/>
    <mergeCell ref="AD330:AH330"/>
    <mergeCell ref="AI330:AL330"/>
    <mergeCell ref="AM330:AO330"/>
    <mergeCell ref="AP330:AS330"/>
    <mergeCell ref="AT330:AY330"/>
    <mergeCell ref="AZ330:BE330"/>
    <mergeCell ref="B330:C330"/>
    <mergeCell ref="D331:I331"/>
    <mergeCell ref="J331:W331"/>
    <mergeCell ref="X331:AC331"/>
    <mergeCell ref="AD331:AH331"/>
    <mergeCell ref="AI331:AL331"/>
    <mergeCell ref="AM331:AO331"/>
    <mergeCell ref="AP331:AS331"/>
    <mergeCell ref="AT331:AY331"/>
    <mergeCell ref="AZ331:BE331"/>
    <mergeCell ref="B331:C331"/>
    <mergeCell ref="D328:I328"/>
    <mergeCell ref="J328:W328"/>
    <mergeCell ref="X328:AC328"/>
    <mergeCell ref="AD328:AH328"/>
    <mergeCell ref="AI328:AL328"/>
    <mergeCell ref="AM328:AO328"/>
    <mergeCell ref="AP328:AS328"/>
    <mergeCell ref="AT328:AY328"/>
    <mergeCell ref="AZ328:BE328"/>
    <mergeCell ref="B328:C328"/>
    <mergeCell ref="D329:I329"/>
    <mergeCell ref="J329:W329"/>
    <mergeCell ref="X329:AC329"/>
    <mergeCell ref="AD329:AH329"/>
    <mergeCell ref="AI329:AL329"/>
    <mergeCell ref="AM329:AO329"/>
    <mergeCell ref="AP329:AS329"/>
    <mergeCell ref="AT329:AY329"/>
    <mergeCell ref="AZ329:BE329"/>
    <mergeCell ref="B329:C329"/>
    <mergeCell ref="D326:I326"/>
    <mergeCell ref="J326:W326"/>
    <mergeCell ref="X326:AC326"/>
    <mergeCell ref="AD326:AH326"/>
    <mergeCell ref="AI326:AL326"/>
    <mergeCell ref="AM326:AO326"/>
    <mergeCell ref="AP326:AS326"/>
    <mergeCell ref="AT326:AY326"/>
    <mergeCell ref="AZ326:BE326"/>
    <mergeCell ref="B326:C326"/>
    <mergeCell ref="D327:I327"/>
    <mergeCell ref="J327:W327"/>
    <mergeCell ref="X327:AC327"/>
    <mergeCell ref="AD327:AH327"/>
    <mergeCell ref="AI327:AL327"/>
    <mergeCell ref="AM327:AO327"/>
    <mergeCell ref="AP327:AS327"/>
    <mergeCell ref="AT327:AY327"/>
    <mergeCell ref="AZ327:BE327"/>
    <mergeCell ref="B327:C327"/>
    <mergeCell ref="D324:I324"/>
    <mergeCell ref="J324:W324"/>
    <mergeCell ref="X324:AC324"/>
    <mergeCell ref="AD324:AH324"/>
    <mergeCell ref="AI324:AL324"/>
    <mergeCell ref="AM324:AO324"/>
    <mergeCell ref="AP324:AS324"/>
    <mergeCell ref="AT324:AY324"/>
    <mergeCell ref="AZ324:BE324"/>
    <mergeCell ref="B324:C324"/>
    <mergeCell ref="D325:I325"/>
    <mergeCell ref="J325:W325"/>
    <mergeCell ref="X325:AC325"/>
    <mergeCell ref="AD325:AH325"/>
    <mergeCell ref="AI325:AL325"/>
    <mergeCell ref="AM325:AO325"/>
    <mergeCell ref="AP325:AS325"/>
    <mergeCell ref="AT325:AY325"/>
    <mergeCell ref="AZ325:BE325"/>
    <mergeCell ref="B325:C325"/>
    <mergeCell ref="D322:I322"/>
    <mergeCell ref="J322:W322"/>
    <mergeCell ref="X322:AC322"/>
    <mergeCell ref="AD322:AH322"/>
    <mergeCell ref="AI322:AL322"/>
    <mergeCell ref="AM322:AO322"/>
    <mergeCell ref="AP322:AS322"/>
    <mergeCell ref="AT322:AY322"/>
    <mergeCell ref="AZ322:BE322"/>
    <mergeCell ref="B322:C322"/>
    <mergeCell ref="D323:I323"/>
    <mergeCell ref="J323:W323"/>
    <mergeCell ref="X323:AC323"/>
    <mergeCell ref="AD323:AH323"/>
    <mergeCell ref="AI323:AL323"/>
    <mergeCell ref="AM323:AO323"/>
    <mergeCell ref="AP323:AS323"/>
    <mergeCell ref="AT323:AY323"/>
    <mergeCell ref="AZ323:BE323"/>
    <mergeCell ref="B323:C323"/>
    <mergeCell ref="D320:I320"/>
    <mergeCell ref="J320:W320"/>
    <mergeCell ref="X320:AC320"/>
    <mergeCell ref="AD320:AH320"/>
    <mergeCell ref="AI320:AL320"/>
    <mergeCell ref="AM320:AO320"/>
    <mergeCell ref="AP320:AS320"/>
    <mergeCell ref="AT320:AY320"/>
    <mergeCell ref="AZ320:BE320"/>
    <mergeCell ref="B320:C320"/>
    <mergeCell ref="D321:I321"/>
    <mergeCell ref="J321:W321"/>
    <mergeCell ref="X321:AC321"/>
    <mergeCell ref="AD321:AH321"/>
    <mergeCell ref="AI321:AL321"/>
    <mergeCell ref="AM321:AO321"/>
    <mergeCell ref="AP321:AS321"/>
    <mergeCell ref="AT321:AY321"/>
    <mergeCell ref="AZ321:BE321"/>
    <mergeCell ref="B321:C321"/>
    <mergeCell ref="D318:I318"/>
    <mergeCell ref="J318:W318"/>
    <mergeCell ref="X318:AC318"/>
    <mergeCell ref="AD318:AH318"/>
    <mergeCell ref="AI318:AL318"/>
    <mergeCell ref="AM318:AO318"/>
    <mergeCell ref="AP318:AS318"/>
    <mergeCell ref="AT318:AY318"/>
    <mergeCell ref="AZ318:BE318"/>
    <mergeCell ref="B318:C318"/>
    <mergeCell ref="D319:I319"/>
    <mergeCell ref="J319:W319"/>
    <mergeCell ref="X319:AC319"/>
    <mergeCell ref="AD319:AH319"/>
    <mergeCell ref="AI319:AL319"/>
    <mergeCell ref="AM319:AO319"/>
    <mergeCell ref="AP319:AS319"/>
    <mergeCell ref="AT319:AY319"/>
    <mergeCell ref="AZ319:BE319"/>
    <mergeCell ref="B319:C319"/>
    <mergeCell ref="D316:I316"/>
    <mergeCell ref="J316:W316"/>
    <mergeCell ref="X316:AC316"/>
    <mergeCell ref="AD316:AH316"/>
    <mergeCell ref="AI316:AL316"/>
    <mergeCell ref="AM316:AO316"/>
    <mergeCell ref="AP316:AS316"/>
    <mergeCell ref="AT316:AY316"/>
    <mergeCell ref="AZ316:BE316"/>
    <mergeCell ref="B316:C316"/>
    <mergeCell ref="D317:I317"/>
    <mergeCell ref="J317:W317"/>
    <mergeCell ref="X317:AC317"/>
    <mergeCell ref="AD317:AH317"/>
    <mergeCell ref="AI317:AL317"/>
    <mergeCell ref="AM317:AO317"/>
    <mergeCell ref="AP317:AS317"/>
    <mergeCell ref="AT317:AY317"/>
    <mergeCell ref="AZ317:BE317"/>
    <mergeCell ref="B317:C317"/>
    <mergeCell ref="D314:I314"/>
    <mergeCell ref="J314:W314"/>
    <mergeCell ref="X314:AC314"/>
    <mergeCell ref="AD314:AH314"/>
    <mergeCell ref="AI314:AL314"/>
    <mergeCell ref="AM314:AO314"/>
    <mergeCell ref="AP314:AS314"/>
    <mergeCell ref="AT314:AY314"/>
    <mergeCell ref="AZ314:BE314"/>
    <mergeCell ref="B314:C314"/>
    <mergeCell ref="D315:I315"/>
    <mergeCell ref="J315:W315"/>
    <mergeCell ref="X315:AC315"/>
    <mergeCell ref="AD315:AH315"/>
    <mergeCell ref="AI315:AL315"/>
    <mergeCell ref="AM315:AO315"/>
    <mergeCell ref="AP315:AS315"/>
    <mergeCell ref="AT315:AY315"/>
    <mergeCell ref="AZ315:BE315"/>
    <mergeCell ref="B315:C315"/>
    <mergeCell ref="D312:I312"/>
    <mergeCell ref="J312:W312"/>
    <mergeCell ref="X312:AC312"/>
    <mergeCell ref="AD312:AH312"/>
    <mergeCell ref="AI312:AL312"/>
    <mergeCell ref="AM312:AO312"/>
    <mergeCell ref="AP312:AS312"/>
    <mergeCell ref="AT312:AY312"/>
    <mergeCell ref="AZ312:BE312"/>
    <mergeCell ref="B312:C312"/>
    <mergeCell ref="D313:I313"/>
    <mergeCell ref="J313:W313"/>
    <mergeCell ref="X313:AC313"/>
    <mergeCell ref="AD313:AH313"/>
    <mergeCell ref="AI313:AL313"/>
    <mergeCell ref="AM313:AO313"/>
    <mergeCell ref="AP313:AS313"/>
    <mergeCell ref="AT313:AY313"/>
    <mergeCell ref="AZ313:BE313"/>
    <mergeCell ref="B313:C313"/>
    <mergeCell ref="D310:I310"/>
    <mergeCell ref="J310:W310"/>
    <mergeCell ref="X310:AC310"/>
    <mergeCell ref="AD310:AH310"/>
    <mergeCell ref="AI310:AL310"/>
    <mergeCell ref="AM310:AO310"/>
    <mergeCell ref="AP310:AS310"/>
    <mergeCell ref="AT310:AY310"/>
    <mergeCell ref="AZ310:BE310"/>
    <mergeCell ref="B310:C310"/>
    <mergeCell ref="D311:I311"/>
    <mergeCell ref="J311:W311"/>
    <mergeCell ref="X311:AC311"/>
    <mergeCell ref="AD311:AH311"/>
    <mergeCell ref="AI311:AL311"/>
    <mergeCell ref="AM311:AO311"/>
    <mergeCell ref="AP311:AS311"/>
    <mergeCell ref="AT311:AY311"/>
    <mergeCell ref="AZ311:BE311"/>
    <mergeCell ref="B311:C311"/>
    <mergeCell ref="D308:I308"/>
    <mergeCell ref="J308:W308"/>
    <mergeCell ref="X308:AC308"/>
    <mergeCell ref="AD308:AH308"/>
    <mergeCell ref="AI308:AL308"/>
    <mergeCell ref="AM308:AO308"/>
    <mergeCell ref="AP308:AS308"/>
    <mergeCell ref="AT308:AY308"/>
    <mergeCell ref="AZ308:BE308"/>
    <mergeCell ref="B308:C308"/>
    <mergeCell ref="D309:I309"/>
    <mergeCell ref="J309:W309"/>
    <mergeCell ref="X309:AC309"/>
    <mergeCell ref="AD309:AH309"/>
    <mergeCell ref="AI309:AL309"/>
    <mergeCell ref="AM309:AO309"/>
    <mergeCell ref="AP309:AS309"/>
    <mergeCell ref="AT309:AY309"/>
    <mergeCell ref="AZ309:BE309"/>
    <mergeCell ref="B309:C309"/>
    <mergeCell ref="D306:I306"/>
    <mergeCell ref="J306:W306"/>
    <mergeCell ref="X306:AC306"/>
    <mergeCell ref="AD306:AH306"/>
    <mergeCell ref="AI306:AL306"/>
    <mergeCell ref="AM306:AO306"/>
    <mergeCell ref="AP306:AS306"/>
    <mergeCell ref="AT306:AY306"/>
    <mergeCell ref="AZ306:BE306"/>
    <mergeCell ref="B306:C306"/>
    <mergeCell ref="D307:I307"/>
    <mergeCell ref="J307:W307"/>
    <mergeCell ref="X307:AC307"/>
    <mergeCell ref="AD307:AH307"/>
    <mergeCell ref="AI307:AL307"/>
    <mergeCell ref="AM307:AO307"/>
    <mergeCell ref="AP307:AS307"/>
    <mergeCell ref="AT307:AY307"/>
    <mergeCell ref="AZ307:BE307"/>
    <mergeCell ref="B307:C307"/>
    <mergeCell ref="D304:I304"/>
    <mergeCell ref="J304:W304"/>
    <mergeCell ref="X304:AC304"/>
    <mergeCell ref="AD304:AH304"/>
    <mergeCell ref="AI304:AL304"/>
    <mergeCell ref="AM304:AO304"/>
    <mergeCell ref="AP304:AS304"/>
    <mergeCell ref="AT304:AY304"/>
    <mergeCell ref="AZ304:BE304"/>
    <mergeCell ref="B304:C304"/>
    <mergeCell ref="D305:I305"/>
    <mergeCell ref="J305:W305"/>
    <mergeCell ref="X305:AC305"/>
    <mergeCell ref="AD305:AH305"/>
    <mergeCell ref="AI305:AL305"/>
    <mergeCell ref="AM305:AO305"/>
    <mergeCell ref="AP305:AS305"/>
    <mergeCell ref="AT305:AY305"/>
    <mergeCell ref="AZ305:BE305"/>
    <mergeCell ref="B305:C305"/>
    <mergeCell ref="D302:I302"/>
    <mergeCell ref="J302:W302"/>
    <mergeCell ref="X302:AC302"/>
    <mergeCell ref="AD302:AH302"/>
    <mergeCell ref="AI302:AL302"/>
    <mergeCell ref="AM302:AO302"/>
    <mergeCell ref="AP302:AS302"/>
    <mergeCell ref="AT302:AY302"/>
    <mergeCell ref="AZ302:BE302"/>
    <mergeCell ref="B302:C302"/>
    <mergeCell ref="D303:I303"/>
    <mergeCell ref="J303:W303"/>
    <mergeCell ref="X303:AC303"/>
    <mergeCell ref="AD303:AH303"/>
    <mergeCell ref="AI303:AL303"/>
    <mergeCell ref="AM303:AO303"/>
    <mergeCell ref="AP303:AS303"/>
    <mergeCell ref="AT303:AY303"/>
    <mergeCell ref="AZ303:BE303"/>
    <mergeCell ref="B303:C303"/>
    <mergeCell ref="D300:I300"/>
    <mergeCell ref="J300:W300"/>
    <mergeCell ref="X300:AC300"/>
    <mergeCell ref="AD300:AH300"/>
    <mergeCell ref="AI300:AL300"/>
    <mergeCell ref="AM300:AO300"/>
    <mergeCell ref="AP300:AS300"/>
    <mergeCell ref="AT300:AY300"/>
    <mergeCell ref="AZ300:BE300"/>
    <mergeCell ref="B300:C300"/>
    <mergeCell ref="D301:I301"/>
    <mergeCell ref="J301:W301"/>
    <mergeCell ref="X301:AC301"/>
    <mergeCell ref="AD301:AH301"/>
    <mergeCell ref="AI301:AL301"/>
    <mergeCell ref="AM301:AO301"/>
    <mergeCell ref="AP301:AS301"/>
    <mergeCell ref="AT301:AY301"/>
    <mergeCell ref="AZ301:BE301"/>
    <mergeCell ref="B301:C301"/>
    <mergeCell ref="D298:I298"/>
    <mergeCell ref="J298:W298"/>
    <mergeCell ref="X298:AC298"/>
    <mergeCell ref="AD298:AH298"/>
    <mergeCell ref="AI298:AL298"/>
    <mergeCell ref="AM298:AO298"/>
    <mergeCell ref="AP298:AS298"/>
    <mergeCell ref="AT298:AY298"/>
    <mergeCell ref="AZ298:BE298"/>
    <mergeCell ref="B298:C298"/>
    <mergeCell ref="D299:I299"/>
    <mergeCell ref="J299:W299"/>
    <mergeCell ref="X299:AC299"/>
    <mergeCell ref="AD299:AH299"/>
    <mergeCell ref="AI299:AL299"/>
    <mergeCell ref="AM299:AO299"/>
    <mergeCell ref="AP299:AS299"/>
    <mergeCell ref="AT299:AY299"/>
    <mergeCell ref="AZ299:BE299"/>
    <mergeCell ref="B299:C299"/>
    <mergeCell ref="D296:I296"/>
    <mergeCell ref="J296:W296"/>
    <mergeCell ref="X296:AC296"/>
    <mergeCell ref="AD296:AH296"/>
    <mergeCell ref="AI296:AL296"/>
    <mergeCell ref="AM296:AO296"/>
    <mergeCell ref="AP296:AS296"/>
    <mergeCell ref="AT296:AY296"/>
    <mergeCell ref="AZ296:BE296"/>
    <mergeCell ref="B296:C296"/>
    <mergeCell ref="D297:I297"/>
    <mergeCell ref="J297:W297"/>
    <mergeCell ref="X297:AC297"/>
    <mergeCell ref="AD297:AH297"/>
    <mergeCell ref="AI297:AL297"/>
    <mergeCell ref="AM297:AO297"/>
    <mergeCell ref="AP297:AS297"/>
    <mergeCell ref="AT297:AY297"/>
    <mergeCell ref="AZ297:BE297"/>
    <mergeCell ref="B297:C297"/>
    <mergeCell ref="D294:I294"/>
    <mergeCell ref="J294:W294"/>
    <mergeCell ref="X294:AC294"/>
    <mergeCell ref="AD294:AH294"/>
    <mergeCell ref="AI294:AL294"/>
    <mergeCell ref="AM294:AO294"/>
    <mergeCell ref="AP294:AS294"/>
    <mergeCell ref="AT294:AY294"/>
    <mergeCell ref="AZ294:BE294"/>
    <mergeCell ref="B294:C294"/>
    <mergeCell ref="D295:I295"/>
    <mergeCell ref="J295:W295"/>
    <mergeCell ref="X295:AC295"/>
    <mergeCell ref="AD295:AH295"/>
    <mergeCell ref="AI295:AL295"/>
    <mergeCell ref="AM295:AO295"/>
    <mergeCell ref="AP295:AS295"/>
    <mergeCell ref="AT295:AY295"/>
    <mergeCell ref="AZ295:BE295"/>
    <mergeCell ref="B295:C295"/>
    <mergeCell ref="D292:I292"/>
    <mergeCell ref="J292:W292"/>
    <mergeCell ref="X292:AC292"/>
    <mergeCell ref="AD292:AH292"/>
    <mergeCell ref="AI292:AL292"/>
    <mergeCell ref="AM292:AO292"/>
    <mergeCell ref="AP292:AS292"/>
    <mergeCell ref="AT292:AY292"/>
    <mergeCell ref="AZ292:BE292"/>
    <mergeCell ref="B292:C292"/>
    <mergeCell ref="D293:I293"/>
    <mergeCell ref="J293:W293"/>
    <mergeCell ref="X293:AC293"/>
    <mergeCell ref="AD293:AH293"/>
    <mergeCell ref="AI293:AL293"/>
    <mergeCell ref="AM293:AO293"/>
    <mergeCell ref="AP293:AS293"/>
    <mergeCell ref="AT293:AY293"/>
    <mergeCell ref="AZ293:BE293"/>
    <mergeCell ref="B293:C293"/>
    <mergeCell ref="D290:I290"/>
    <mergeCell ref="J290:W290"/>
    <mergeCell ref="X290:AC290"/>
    <mergeCell ref="AD290:AH290"/>
    <mergeCell ref="AI290:AL290"/>
    <mergeCell ref="AM290:AO290"/>
    <mergeCell ref="AP290:AS290"/>
    <mergeCell ref="AT290:AY290"/>
    <mergeCell ref="AZ290:BE290"/>
    <mergeCell ref="B290:C290"/>
    <mergeCell ref="D291:I291"/>
    <mergeCell ref="J291:W291"/>
    <mergeCell ref="X291:AC291"/>
    <mergeCell ref="AD291:AH291"/>
    <mergeCell ref="AI291:AL291"/>
    <mergeCell ref="AM291:AO291"/>
    <mergeCell ref="AP291:AS291"/>
    <mergeCell ref="AT291:AY291"/>
    <mergeCell ref="AZ291:BE291"/>
    <mergeCell ref="B291:C291"/>
    <mergeCell ref="D288:I288"/>
    <mergeCell ref="J288:W288"/>
    <mergeCell ref="X288:AC288"/>
    <mergeCell ref="AD288:AH288"/>
    <mergeCell ref="AI288:AL288"/>
    <mergeCell ref="AM288:AO288"/>
    <mergeCell ref="AP288:AS288"/>
    <mergeCell ref="AT288:AY288"/>
    <mergeCell ref="AZ288:BE288"/>
    <mergeCell ref="B288:C288"/>
    <mergeCell ref="D289:I289"/>
    <mergeCell ref="J289:W289"/>
    <mergeCell ref="X289:AC289"/>
    <mergeCell ref="AD289:AH289"/>
    <mergeCell ref="AI289:AL289"/>
    <mergeCell ref="AM289:AO289"/>
    <mergeCell ref="AP289:AS289"/>
    <mergeCell ref="AT289:AY289"/>
    <mergeCell ref="AZ289:BE289"/>
    <mergeCell ref="B289:C289"/>
    <mergeCell ref="D286:I286"/>
    <mergeCell ref="J286:W286"/>
    <mergeCell ref="X286:AC286"/>
    <mergeCell ref="AD286:AH286"/>
    <mergeCell ref="AI286:AL286"/>
    <mergeCell ref="AM286:AO286"/>
    <mergeCell ref="AP286:AS286"/>
    <mergeCell ref="AT286:AY286"/>
    <mergeCell ref="AZ286:BE286"/>
    <mergeCell ref="B286:C286"/>
    <mergeCell ref="D287:I287"/>
    <mergeCell ref="J287:W287"/>
    <mergeCell ref="X287:AC287"/>
    <mergeCell ref="AD287:AH287"/>
    <mergeCell ref="AI287:AL287"/>
    <mergeCell ref="AM287:AO287"/>
    <mergeCell ref="AP287:AS287"/>
    <mergeCell ref="AT287:AY287"/>
    <mergeCell ref="AZ287:BE287"/>
    <mergeCell ref="B287:C287"/>
    <mergeCell ref="D284:I284"/>
    <mergeCell ref="J284:W284"/>
    <mergeCell ref="X284:AC284"/>
    <mergeCell ref="AD284:AH284"/>
    <mergeCell ref="AI284:AL284"/>
    <mergeCell ref="AM284:AO284"/>
    <mergeCell ref="AP284:AS284"/>
    <mergeCell ref="AT284:AY284"/>
    <mergeCell ref="AZ284:BE284"/>
    <mergeCell ref="B284:C284"/>
    <mergeCell ref="D285:I285"/>
    <mergeCell ref="J285:W285"/>
    <mergeCell ref="X285:AC285"/>
    <mergeCell ref="AD285:AH285"/>
    <mergeCell ref="AI285:AL285"/>
    <mergeCell ref="AM285:AO285"/>
    <mergeCell ref="AP285:AS285"/>
    <mergeCell ref="AT285:AY285"/>
    <mergeCell ref="AZ285:BE285"/>
    <mergeCell ref="B285:C285"/>
    <mergeCell ref="D282:I282"/>
    <mergeCell ref="J282:W282"/>
    <mergeCell ref="X282:AC282"/>
    <mergeCell ref="AD282:AH282"/>
    <mergeCell ref="AI282:AL282"/>
    <mergeCell ref="AM282:AO282"/>
    <mergeCell ref="AP282:AS282"/>
    <mergeCell ref="AT282:AY282"/>
    <mergeCell ref="AZ282:BE282"/>
    <mergeCell ref="B282:C282"/>
    <mergeCell ref="D283:I283"/>
    <mergeCell ref="J283:W283"/>
    <mergeCell ref="X283:AC283"/>
    <mergeCell ref="AD283:AH283"/>
    <mergeCell ref="AI283:AL283"/>
    <mergeCell ref="AM283:AO283"/>
    <mergeCell ref="AP283:AS283"/>
    <mergeCell ref="AT283:AY283"/>
    <mergeCell ref="AZ283:BE283"/>
    <mergeCell ref="B283:C283"/>
    <mergeCell ref="D280:I280"/>
    <mergeCell ref="J280:W280"/>
    <mergeCell ref="X280:AC280"/>
    <mergeCell ref="AD280:AH280"/>
    <mergeCell ref="AI280:AL280"/>
    <mergeCell ref="AM280:AO280"/>
    <mergeCell ref="AP280:AS280"/>
    <mergeCell ref="AT280:AY280"/>
    <mergeCell ref="AZ280:BE280"/>
    <mergeCell ref="B280:C280"/>
    <mergeCell ref="D281:I281"/>
    <mergeCell ref="J281:W281"/>
    <mergeCell ref="X281:AC281"/>
    <mergeCell ref="AD281:AH281"/>
    <mergeCell ref="AI281:AL281"/>
    <mergeCell ref="AM281:AO281"/>
    <mergeCell ref="AP281:AS281"/>
    <mergeCell ref="AT281:AY281"/>
    <mergeCell ref="AZ281:BE281"/>
    <mergeCell ref="B281:C281"/>
    <mergeCell ref="D278:I278"/>
    <mergeCell ref="J278:W278"/>
    <mergeCell ref="X278:AC278"/>
    <mergeCell ref="AD278:AH278"/>
    <mergeCell ref="AI278:AL278"/>
    <mergeCell ref="AM278:AO278"/>
    <mergeCell ref="AP278:AS278"/>
    <mergeCell ref="AT278:AY278"/>
    <mergeCell ref="AZ278:BE278"/>
    <mergeCell ref="B278:C278"/>
    <mergeCell ref="D279:I279"/>
    <mergeCell ref="J279:W279"/>
    <mergeCell ref="X279:AC279"/>
    <mergeCell ref="AD279:AH279"/>
    <mergeCell ref="AI279:AL279"/>
    <mergeCell ref="AM279:AO279"/>
    <mergeCell ref="AP279:AS279"/>
    <mergeCell ref="AT279:AY279"/>
    <mergeCell ref="AZ279:BE279"/>
    <mergeCell ref="B279:C279"/>
    <mergeCell ref="D276:I276"/>
    <mergeCell ref="J276:W276"/>
    <mergeCell ref="X276:AC276"/>
    <mergeCell ref="AD276:AH276"/>
    <mergeCell ref="AI276:AL276"/>
    <mergeCell ref="AM276:AO276"/>
    <mergeCell ref="AP276:AS276"/>
    <mergeCell ref="AT276:AY276"/>
    <mergeCell ref="AZ276:BE276"/>
    <mergeCell ref="B276:C276"/>
    <mergeCell ref="D277:I277"/>
    <mergeCell ref="J277:W277"/>
    <mergeCell ref="X277:AC277"/>
    <mergeCell ref="AD277:AH277"/>
    <mergeCell ref="AI277:AL277"/>
    <mergeCell ref="AM277:AO277"/>
    <mergeCell ref="AP277:AS277"/>
    <mergeCell ref="AT277:AY277"/>
    <mergeCell ref="AZ277:BE277"/>
    <mergeCell ref="B277:C277"/>
    <mergeCell ref="D274:I274"/>
    <mergeCell ref="J274:W274"/>
    <mergeCell ref="X274:AC274"/>
    <mergeCell ref="AD274:AH274"/>
    <mergeCell ref="AI274:AL274"/>
    <mergeCell ref="AM274:AO274"/>
    <mergeCell ref="AP274:AS274"/>
    <mergeCell ref="AT274:AY274"/>
    <mergeCell ref="AZ274:BE274"/>
    <mergeCell ref="B274:C274"/>
    <mergeCell ref="D275:I275"/>
    <mergeCell ref="J275:W275"/>
    <mergeCell ref="X275:AC275"/>
    <mergeCell ref="AD275:AH275"/>
    <mergeCell ref="AI275:AL275"/>
    <mergeCell ref="AM275:AO275"/>
    <mergeCell ref="AP275:AS275"/>
    <mergeCell ref="AT275:AY275"/>
    <mergeCell ref="AZ275:BE275"/>
    <mergeCell ref="B275:C275"/>
    <mergeCell ref="D272:I272"/>
    <mergeCell ref="J272:W272"/>
    <mergeCell ref="X272:AC272"/>
    <mergeCell ref="AD272:AH272"/>
    <mergeCell ref="AI272:AL272"/>
    <mergeCell ref="AM272:AO272"/>
    <mergeCell ref="AP272:AS272"/>
    <mergeCell ref="AT272:AY272"/>
    <mergeCell ref="AZ272:BE272"/>
    <mergeCell ref="B272:C272"/>
    <mergeCell ref="D273:I273"/>
    <mergeCell ref="J273:W273"/>
    <mergeCell ref="X273:AC273"/>
    <mergeCell ref="AD273:AH273"/>
    <mergeCell ref="AI273:AL273"/>
    <mergeCell ref="AM273:AO273"/>
    <mergeCell ref="AP273:AS273"/>
    <mergeCell ref="AT273:AY273"/>
    <mergeCell ref="AZ273:BE273"/>
    <mergeCell ref="B273:C273"/>
    <mergeCell ref="D270:I270"/>
    <mergeCell ref="J270:W270"/>
    <mergeCell ref="X270:AC270"/>
    <mergeCell ref="AD270:AH270"/>
    <mergeCell ref="AI270:AL270"/>
    <mergeCell ref="AM270:AO270"/>
    <mergeCell ref="AP270:AS270"/>
    <mergeCell ref="AT270:AY270"/>
    <mergeCell ref="AZ270:BE270"/>
    <mergeCell ref="B270:C270"/>
    <mergeCell ref="D271:I271"/>
    <mergeCell ref="J271:W271"/>
    <mergeCell ref="X271:AC271"/>
    <mergeCell ref="AD271:AH271"/>
    <mergeCell ref="AI271:AL271"/>
    <mergeCell ref="AM271:AO271"/>
    <mergeCell ref="AP271:AS271"/>
    <mergeCell ref="AT271:AY271"/>
    <mergeCell ref="AZ271:BE271"/>
    <mergeCell ref="B271:C271"/>
    <mergeCell ref="D268:I268"/>
    <mergeCell ref="J268:W268"/>
    <mergeCell ref="X268:AC268"/>
    <mergeCell ref="AD268:AH268"/>
    <mergeCell ref="AI268:AL268"/>
    <mergeCell ref="AM268:AO268"/>
    <mergeCell ref="AP268:AS268"/>
    <mergeCell ref="AT268:AY268"/>
    <mergeCell ref="AZ268:BE268"/>
    <mergeCell ref="B268:C268"/>
    <mergeCell ref="D269:I269"/>
    <mergeCell ref="J269:W269"/>
    <mergeCell ref="X269:AC269"/>
    <mergeCell ref="AD269:AH269"/>
    <mergeCell ref="AI269:AL269"/>
    <mergeCell ref="AM269:AO269"/>
    <mergeCell ref="AP269:AS269"/>
    <mergeCell ref="AT269:AY269"/>
    <mergeCell ref="AZ269:BE269"/>
    <mergeCell ref="B269:C269"/>
    <mergeCell ref="D266:I266"/>
    <mergeCell ref="J266:W266"/>
    <mergeCell ref="X266:AC266"/>
    <mergeCell ref="AD266:AH266"/>
    <mergeCell ref="AI266:AL266"/>
    <mergeCell ref="AM266:AO266"/>
    <mergeCell ref="AP266:AS266"/>
    <mergeCell ref="AT266:AY266"/>
    <mergeCell ref="AZ266:BE266"/>
    <mergeCell ref="B266:C266"/>
    <mergeCell ref="D267:I267"/>
    <mergeCell ref="J267:W267"/>
    <mergeCell ref="X267:AC267"/>
    <mergeCell ref="AD267:AH267"/>
    <mergeCell ref="AI267:AL267"/>
    <mergeCell ref="AM267:AO267"/>
    <mergeCell ref="AP267:AS267"/>
    <mergeCell ref="AT267:AY267"/>
    <mergeCell ref="AZ267:BE267"/>
    <mergeCell ref="B267:C267"/>
    <mergeCell ref="D264:I264"/>
    <mergeCell ref="J264:W264"/>
    <mergeCell ref="X264:AC264"/>
    <mergeCell ref="AD264:AH264"/>
    <mergeCell ref="AI264:AL264"/>
    <mergeCell ref="AM264:AO264"/>
    <mergeCell ref="AP264:AS264"/>
    <mergeCell ref="AT264:AY264"/>
    <mergeCell ref="AZ264:BE264"/>
    <mergeCell ref="B264:C264"/>
    <mergeCell ref="D265:I265"/>
    <mergeCell ref="J265:W265"/>
    <mergeCell ref="X265:AC265"/>
    <mergeCell ref="AD265:AH265"/>
    <mergeCell ref="AI265:AL265"/>
    <mergeCell ref="AM265:AO265"/>
    <mergeCell ref="AP265:AS265"/>
    <mergeCell ref="AT265:AY265"/>
    <mergeCell ref="AZ265:BE265"/>
    <mergeCell ref="B265:C265"/>
    <mergeCell ref="D262:I262"/>
    <mergeCell ref="J262:W262"/>
    <mergeCell ref="X262:AC262"/>
    <mergeCell ref="AD262:AH262"/>
    <mergeCell ref="AI262:AL262"/>
    <mergeCell ref="AM262:AO262"/>
    <mergeCell ref="AP262:AS262"/>
    <mergeCell ref="AT262:AY262"/>
    <mergeCell ref="AZ262:BE262"/>
    <mergeCell ref="B262:C262"/>
    <mergeCell ref="D263:I263"/>
    <mergeCell ref="J263:W263"/>
    <mergeCell ref="X263:AC263"/>
    <mergeCell ref="AD263:AH263"/>
    <mergeCell ref="AI263:AL263"/>
    <mergeCell ref="AM263:AO263"/>
    <mergeCell ref="AP263:AS263"/>
    <mergeCell ref="AT263:AY263"/>
    <mergeCell ref="AZ263:BE263"/>
    <mergeCell ref="B263:C263"/>
    <mergeCell ref="D260:I260"/>
    <mergeCell ref="J260:W260"/>
    <mergeCell ref="X260:AC260"/>
    <mergeCell ref="AD260:AH260"/>
    <mergeCell ref="AI260:AL260"/>
    <mergeCell ref="AM260:AO260"/>
    <mergeCell ref="AP260:AS260"/>
    <mergeCell ref="AT260:AY260"/>
    <mergeCell ref="AZ260:BE260"/>
    <mergeCell ref="B260:C260"/>
    <mergeCell ref="D261:I261"/>
    <mergeCell ref="J261:W261"/>
    <mergeCell ref="X261:AC261"/>
    <mergeCell ref="AD261:AH261"/>
    <mergeCell ref="AI261:AL261"/>
    <mergeCell ref="AM261:AO261"/>
    <mergeCell ref="AP261:AS261"/>
    <mergeCell ref="AT261:AY261"/>
    <mergeCell ref="AZ261:BE261"/>
    <mergeCell ref="B261:C261"/>
    <mergeCell ref="D258:I258"/>
    <mergeCell ref="J258:W258"/>
    <mergeCell ref="X258:AC258"/>
    <mergeCell ref="AD258:AH258"/>
    <mergeCell ref="AI258:AL258"/>
    <mergeCell ref="AM258:AO258"/>
    <mergeCell ref="AP258:AS258"/>
    <mergeCell ref="AT258:AY258"/>
    <mergeCell ref="AZ258:BE258"/>
    <mergeCell ref="B258:C258"/>
    <mergeCell ref="D259:I259"/>
    <mergeCell ref="J259:W259"/>
    <mergeCell ref="X259:AC259"/>
    <mergeCell ref="AD259:AH259"/>
    <mergeCell ref="AI259:AL259"/>
    <mergeCell ref="AM259:AO259"/>
    <mergeCell ref="AP259:AS259"/>
    <mergeCell ref="AT259:AY259"/>
    <mergeCell ref="AZ259:BE259"/>
    <mergeCell ref="B259:C259"/>
    <mergeCell ref="D256:I256"/>
    <mergeCell ref="J256:W256"/>
    <mergeCell ref="X256:AC256"/>
    <mergeCell ref="AD256:AH256"/>
    <mergeCell ref="AI256:AL256"/>
    <mergeCell ref="AM256:AO256"/>
    <mergeCell ref="AP256:AS256"/>
    <mergeCell ref="AT256:AY256"/>
    <mergeCell ref="AZ256:BE256"/>
    <mergeCell ref="B256:C256"/>
    <mergeCell ref="D257:I257"/>
    <mergeCell ref="J257:W257"/>
    <mergeCell ref="X257:AC257"/>
    <mergeCell ref="AD257:AH257"/>
    <mergeCell ref="AI257:AL257"/>
    <mergeCell ref="AM257:AO257"/>
    <mergeCell ref="AP257:AS257"/>
    <mergeCell ref="AT257:AY257"/>
    <mergeCell ref="AZ257:BE257"/>
    <mergeCell ref="B257:C257"/>
    <mergeCell ref="D254:I254"/>
    <mergeCell ref="J254:W254"/>
    <mergeCell ref="X254:AC254"/>
    <mergeCell ref="AD254:AH254"/>
    <mergeCell ref="AI254:AL254"/>
    <mergeCell ref="AM254:AO254"/>
    <mergeCell ref="AP254:AS254"/>
    <mergeCell ref="AT254:AY254"/>
    <mergeCell ref="AZ254:BE254"/>
    <mergeCell ref="B254:C254"/>
    <mergeCell ref="D255:I255"/>
    <mergeCell ref="J255:W255"/>
    <mergeCell ref="X255:AC255"/>
    <mergeCell ref="AD255:AH255"/>
    <mergeCell ref="AI255:AL255"/>
    <mergeCell ref="AM255:AO255"/>
    <mergeCell ref="AP255:AS255"/>
    <mergeCell ref="AT255:AY255"/>
    <mergeCell ref="AZ255:BE255"/>
    <mergeCell ref="B255:C255"/>
    <mergeCell ref="D252:I252"/>
    <mergeCell ref="J252:W252"/>
    <mergeCell ref="X252:AC252"/>
    <mergeCell ref="AD252:AH252"/>
    <mergeCell ref="AI252:AL252"/>
    <mergeCell ref="AM252:AO252"/>
    <mergeCell ref="AP252:AS252"/>
    <mergeCell ref="AT252:AY252"/>
    <mergeCell ref="AZ252:BE252"/>
    <mergeCell ref="B252:C252"/>
    <mergeCell ref="D253:I253"/>
    <mergeCell ref="J253:W253"/>
    <mergeCell ref="X253:AC253"/>
    <mergeCell ref="AD253:AH253"/>
    <mergeCell ref="AI253:AL253"/>
    <mergeCell ref="AM253:AO253"/>
    <mergeCell ref="AP253:AS253"/>
    <mergeCell ref="AT253:AY253"/>
    <mergeCell ref="AZ253:BE253"/>
    <mergeCell ref="B253:C253"/>
    <mergeCell ref="D250:I250"/>
    <mergeCell ref="J250:W250"/>
    <mergeCell ref="X250:AC250"/>
    <mergeCell ref="AD250:AH250"/>
    <mergeCell ref="AI250:AL250"/>
    <mergeCell ref="AM250:AO250"/>
    <mergeCell ref="AP250:AS250"/>
    <mergeCell ref="AT250:AY250"/>
    <mergeCell ref="AZ250:BE250"/>
    <mergeCell ref="B250:C250"/>
    <mergeCell ref="D251:I251"/>
    <mergeCell ref="J251:W251"/>
    <mergeCell ref="X251:AC251"/>
    <mergeCell ref="AD251:AH251"/>
    <mergeCell ref="AI251:AL251"/>
    <mergeCell ref="AM251:AO251"/>
    <mergeCell ref="AP251:AS251"/>
    <mergeCell ref="AT251:AY251"/>
    <mergeCell ref="AZ251:BE251"/>
    <mergeCell ref="B251:C251"/>
    <mergeCell ref="D248:I248"/>
    <mergeCell ref="J248:W248"/>
    <mergeCell ref="X248:AC248"/>
    <mergeCell ref="AD248:AH248"/>
    <mergeCell ref="AI248:AL248"/>
    <mergeCell ref="AM248:AO248"/>
    <mergeCell ref="AP248:AS248"/>
    <mergeCell ref="AT248:AY248"/>
    <mergeCell ref="AZ248:BE248"/>
    <mergeCell ref="B248:C248"/>
    <mergeCell ref="D249:I249"/>
    <mergeCell ref="J249:W249"/>
    <mergeCell ref="X249:AC249"/>
    <mergeCell ref="AD249:AH249"/>
    <mergeCell ref="AI249:AL249"/>
    <mergeCell ref="AM249:AO249"/>
    <mergeCell ref="AP249:AS249"/>
    <mergeCell ref="AT249:AY249"/>
    <mergeCell ref="AZ249:BE249"/>
    <mergeCell ref="B249:C249"/>
    <mergeCell ref="D246:I246"/>
    <mergeCell ref="J246:W246"/>
    <mergeCell ref="X246:AC246"/>
    <mergeCell ref="AD246:AH246"/>
    <mergeCell ref="AI246:AL246"/>
    <mergeCell ref="AM246:AO246"/>
    <mergeCell ref="AP246:AS246"/>
    <mergeCell ref="AT246:AY246"/>
    <mergeCell ref="AZ246:BE246"/>
    <mergeCell ref="B246:C246"/>
    <mergeCell ref="D247:I247"/>
    <mergeCell ref="J247:W247"/>
    <mergeCell ref="X247:AC247"/>
    <mergeCell ref="AD247:AH247"/>
    <mergeCell ref="AI247:AL247"/>
    <mergeCell ref="AM247:AO247"/>
    <mergeCell ref="AP247:AS247"/>
    <mergeCell ref="AT247:AY247"/>
    <mergeCell ref="AZ247:BE247"/>
    <mergeCell ref="B247:C247"/>
    <mergeCell ref="D244:I244"/>
    <mergeCell ref="J244:W244"/>
    <mergeCell ref="X244:AC244"/>
    <mergeCell ref="AD244:AH244"/>
    <mergeCell ref="AI244:AL244"/>
    <mergeCell ref="AM244:AO244"/>
    <mergeCell ref="AP244:AS244"/>
    <mergeCell ref="AT244:AY244"/>
    <mergeCell ref="AZ244:BE244"/>
    <mergeCell ref="B244:C244"/>
    <mergeCell ref="D245:I245"/>
    <mergeCell ref="J245:W245"/>
    <mergeCell ref="X245:AC245"/>
    <mergeCell ref="AD245:AH245"/>
    <mergeCell ref="AI245:AL245"/>
    <mergeCell ref="AM245:AO245"/>
    <mergeCell ref="AP245:AS245"/>
    <mergeCell ref="AT245:AY245"/>
    <mergeCell ref="AZ245:BE245"/>
    <mergeCell ref="B245:C245"/>
    <mergeCell ref="D242:I242"/>
    <mergeCell ref="J242:W242"/>
    <mergeCell ref="X242:AC242"/>
    <mergeCell ref="AD242:AH242"/>
    <mergeCell ref="AI242:AL242"/>
    <mergeCell ref="AM242:AO242"/>
    <mergeCell ref="AP242:AS242"/>
    <mergeCell ref="AT242:AY242"/>
    <mergeCell ref="AZ242:BE242"/>
    <mergeCell ref="B242:C242"/>
    <mergeCell ref="D243:I243"/>
    <mergeCell ref="J243:W243"/>
    <mergeCell ref="X243:AC243"/>
    <mergeCell ref="AD243:AH243"/>
    <mergeCell ref="AI243:AL243"/>
    <mergeCell ref="AM243:AO243"/>
    <mergeCell ref="AP243:AS243"/>
    <mergeCell ref="AT243:AY243"/>
    <mergeCell ref="AZ243:BE243"/>
    <mergeCell ref="B243:C243"/>
    <mergeCell ref="D240:I240"/>
    <mergeCell ref="J240:W240"/>
    <mergeCell ref="X240:AC240"/>
    <mergeCell ref="AD240:AH240"/>
    <mergeCell ref="AI240:AL240"/>
    <mergeCell ref="AM240:AO240"/>
    <mergeCell ref="AP240:AS240"/>
    <mergeCell ref="AT240:AY240"/>
    <mergeCell ref="AZ240:BE240"/>
    <mergeCell ref="B240:C240"/>
    <mergeCell ref="D241:I241"/>
    <mergeCell ref="J241:W241"/>
    <mergeCell ref="X241:AC241"/>
    <mergeCell ref="AD241:AH241"/>
    <mergeCell ref="AI241:AL241"/>
    <mergeCell ref="AM241:AO241"/>
    <mergeCell ref="AP241:AS241"/>
    <mergeCell ref="AT241:AY241"/>
    <mergeCell ref="AZ241:BE241"/>
    <mergeCell ref="B241:C241"/>
    <mergeCell ref="D238:I238"/>
    <mergeCell ref="J238:W238"/>
    <mergeCell ref="X238:AC238"/>
    <mergeCell ref="AD238:AH238"/>
    <mergeCell ref="AI238:AL238"/>
    <mergeCell ref="AM238:AO238"/>
    <mergeCell ref="AP238:AS238"/>
    <mergeCell ref="AT238:AY238"/>
    <mergeCell ref="AZ238:BE238"/>
    <mergeCell ref="B238:C238"/>
    <mergeCell ref="D239:I239"/>
    <mergeCell ref="J239:W239"/>
    <mergeCell ref="X239:AC239"/>
    <mergeCell ref="AD239:AH239"/>
    <mergeCell ref="AI239:AL239"/>
    <mergeCell ref="AM239:AO239"/>
    <mergeCell ref="AP239:AS239"/>
    <mergeCell ref="AT239:AY239"/>
    <mergeCell ref="AZ239:BE239"/>
    <mergeCell ref="B239:C239"/>
    <mergeCell ref="D236:I236"/>
    <mergeCell ref="J236:W236"/>
    <mergeCell ref="X236:AC236"/>
    <mergeCell ref="AD236:AH236"/>
    <mergeCell ref="AI236:AL236"/>
    <mergeCell ref="AM236:AO236"/>
    <mergeCell ref="AP236:AS236"/>
    <mergeCell ref="AT236:AY236"/>
    <mergeCell ref="AZ236:BE236"/>
    <mergeCell ref="B236:C236"/>
    <mergeCell ref="D237:I237"/>
    <mergeCell ref="J237:W237"/>
    <mergeCell ref="X237:AC237"/>
    <mergeCell ref="AD237:AH237"/>
    <mergeCell ref="AI237:AL237"/>
    <mergeCell ref="AM237:AO237"/>
    <mergeCell ref="AP237:AS237"/>
    <mergeCell ref="AT237:AY237"/>
    <mergeCell ref="AZ237:BE237"/>
    <mergeCell ref="B237:C237"/>
    <mergeCell ref="D234:I234"/>
    <mergeCell ref="J234:W234"/>
    <mergeCell ref="X234:AC234"/>
    <mergeCell ref="AD234:AH234"/>
    <mergeCell ref="AI234:AL234"/>
    <mergeCell ref="AM234:AO234"/>
    <mergeCell ref="AP234:AS234"/>
    <mergeCell ref="AT234:AY234"/>
    <mergeCell ref="AZ234:BE234"/>
    <mergeCell ref="B234:C234"/>
    <mergeCell ref="D235:I235"/>
    <mergeCell ref="J235:W235"/>
    <mergeCell ref="X235:AC235"/>
    <mergeCell ref="AD235:AH235"/>
    <mergeCell ref="AI235:AL235"/>
    <mergeCell ref="AM235:AO235"/>
    <mergeCell ref="AP235:AS235"/>
    <mergeCell ref="AT235:AY235"/>
    <mergeCell ref="AZ235:BE235"/>
    <mergeCell ref="B235:C235"/>
    <mergeCell ref="D232:I232"/>
    <mergeCell ref="J232:W232"/>
    <mergeCell ref="X232:AC232"/>
    <mergeCell ref="AD232:AH232"/>
    <mergeCell ref="AI232:AL232"/>
    <mergeCell ref="AM232:AO232"/>
    <mergeCell ref="AP232:AS232"/>
    <mergeCell ref="AT232:AY232"/>
    <mergeCell ref="AZ232:BE232"/>
    <mergeCell ref="B232:C232"/>
    <mergeCell ref="D233:I233"/>
    <mergeCell ref="J233:W233"/>
    <mergeCell ref="X233:AC233"/>
    <mergeCell ref="AD233:AH233"/>
    <mergeCell ref="AI233:AL233"/>
    <mergeCell ref="AM233:AO233"/>
    <mergeCell ref="AP233:AS233"/>
    <mergeCell ref="AT233:AY233"/>
    <mergeCell ref="AZ233:BE233"/>
    <mergeCell ref="B233:C233"/>
    <mergeCell ref="D230:I230"/>
    <mergeCell ref="J230:W230"/>
    <mergeCell ref="X230:AC230"/>
    <mergeCell ref="AD230:AH230"/>
    <mergeCell ref="AI230:AL230"/>
    <mergeCell ref="AM230:AO230"/>
    <mergeCell ref="AP230:AS230"/>
    <mergeCell ref="AT230:AY230"/>
    <mergeCell ref="AZ230:BE230"/>
    <mergeCell ref="B230:C230"/>
    <mergeCell ref="D231:I231"/>
    <mergeCell ref="J231:W231"/>
    <mergeCell ref="X231:AC231"/>
    <mergeCell ref="AD231:AH231"/>
    <mergeCell ref="AI231:AL231"/>
    <mergeCell ref="AM231:AO231"/>
    <mergeCell ref="AP231:AS231"/>
    <mergeCell ref="AT231:AY231"/>
    <mergeCell ref="AZ231:BE231"/>
    <mergeCell ref="B231:C231"/>
    <mergeCell ref="D228:I228"/>
    <mergeCell ref="J228:W228"/>
    <mergeCell ref="X228:AC228"/>
    <mergeCell ref="AD228:AH228"/>
    <mergeCell ref="AI228:AL228"/>
    <mergeCell ref="AM228:AO228"/>
    <mergeCell ref="AP228:AS228"/>
    <mergeCell ref="AT228:AY228"/>
    <mergeCell ref="AZ228:BE228"/>
    <mergeCell ref="B228:C228"/>
    <mergeCell ref="D229:I229"/>
    <mergeCell ref="J229:W229"/>
    <mergeCell ref="X229:AC229"/>
    <mergeCell ref="AD229:AH229"/>
    <mergeCell ref="AI229:AL229"/>
    <mergeCell ref="AM229:AO229"/>
    <mergeCell ref="AP229:AS229"/>
    <mergeCell ref="AT229:AY229"/>
    <mergeCell ref="AZ229:BE229"/>
    <mergeCell ref="B229:C229"/>
    <mergeCell ref="D226:I226"/>
    <mergeCell ref="J226:W226"/>
    <mergeCell ref="X226:AC226"/>
    <mergeCell ref="AD226:AH226"/>
    <mergeCell ref="AI226:AL226"/>
    <mergeCell ref="AM226:AO226"/>
    <mergeCell ref="AP226:AS226"/>
    <mergeCell ref="AT226:AY226"/>
    <mergeCell ref="AZ226:BE226"/>
    <mergeCell ref="B226:C226"/>
    <mergeCell ref="D227:I227"/>
    <mergeCell ref="J227:W227"/>
    <mergeCell ref="X227:AC227"/>
    <mergeCell ref="AD227:AH227"/>
    <mergeCell ref="AI227:AL227"/>
    <mergeCell ref="AM227:AO227"/>
    <mergeCell ref="AP227:AS227"/>
    <mergeCell ref="AT227:AY227"/>
    <mergeCell ref="AZ227:BE227"/>
    <mergeCell ref="B227:C227"/>
    <mergeCell ref="D224:I224"/>
    <mergeCell ref="J224:W224"/>
    <mergeCell ref="X224:AC224"/>
    <mergeCell ref="AD224:AH224"/>
    <mergeCell ref="AI224:AL224"/>
    <mergeCell ref="AM224:AO224"/>
    <mergeCell ref="AP224:AS224"/>
    <mergeCell ref="AT224:AY224"/>
    <mergeCell ref="AZ224:BE224"/>
    <mergeCell ref="B224:C224"/>
    <mergeCell ref="D225:I225"/>
    <mergeCell ref="J225:W225"/>
    <mergeCell ref="X225:AC225"/>
    <mergeCell ref="AD225:AH225"/>
    <mergeCell ref="AI225:AL225"/>
    <mergeCell ref="AM225:AO225"/>
    <mergeCell ref="AP225:AS225"/>
    <mergeCell ref="AT225:AY225"/>
    <mergeCell ref="AZ225:BE225"/>
    <mergeCell ref="B225:C225"/>
    <mergeCell ref="B222:C222"/>
    <mergeCell ref="D222:I222"/>
    <mergeCell ref="J222:W222"/>
    <mergeCell ref="X222:AC222"/>
    <mergeCell ref="AD222:AH222"/>
    <mergeCell ref="AI222:AL222"/>
    <mergeCell ref="AM222:AO222"/>
    <mergeCell ref="AP222:AS222"/>
    <mergeCell ref="AT222:AY222"/>
    <mergeCell ref="AZ222:BE222"/>
    <mergeCell ref="D223:I223"/>
    <mergeCell ref="J223:W223"/>
    <mergeCell ref="X223:AC223"/>
    <mergeCell ref="AD223:AH223"/>
    <mergeCell ref="AI223:AL223"/>
    <mergeCell ref="AM223:AO223"/>
    <mergeCell ref="AP223:AS223"/>
    <mergeCell ref="AT223:AY223"/>
    <mergeCell ref="AZ223:BE223"/>
    <mergeCell ref="B223:C223"/>
    <mergeCell ref="D220:I220"/>
    <mergeCell ref="J220:W220"/>
    <mergeCell ref="X220:AC220"/>
    <mergeCell ref="AD220:AH220"/>
    <mergeCell ref="AI220:AL220"/>
    <mergeCell ref="AM220:AO220"/>
    <mergeCell ref="AP220:AS220"/>
    <mergeCell ref="AT220:AY220"/>
    <mergeCell ref="AZ220:BE220"/>
    <mergeCell ref="B218:C218"/>
    <mergeCell ref="D221:I221"/>
    <mergeCell ref="J221:W221"/>
    <mergeCell ref="X221:AC221"/>
    <mergeCell ref="AD221:AH221"/>
    <mergeCell ref="AI221:AL221"/>
    <mergeCell ref="AM221:AO221"/>
    <mergeCell ref="AP221:AS221"/>
    <mergeCell ref="AT221:AY221"/>
    <mergeCell ref="AZ221:BE221"/>
    <mergeCell ref="B217:C217"/>
    <mergeCell ref="D219:I219"/>
    <mergeCell ref="J219:W219"/>
    <mergeCell ref="X219:AC219"/>
    <mergeCell ref="AD219:AH219"/>
    <mergeCell ref="AI219:AL219"/>
    <mergeCell ref="AM219:AO219"/>
    <mergeCell ref="AP219:AS219"/>
    <mergeCell ref="AT219:AY219"/>
    <mergeCell ref="B216:C216"/>
    <mergeCell ref="AZ217:BE217"/>
    <mergeCell ref="B221:C221"/>
    <mergeCell ref="D218:I218"/>
    <mergeCell ref="J218:W218"/>
    <mergeCell ref="X218:AC218"/>
    <mergeCell ref="AD218:AH218"/>
    <mergeCell ref="AI218:AL218"/>
    <mergeCell ref="AM218:AO218"/>
    <mergeCell ref="AP218:AS218"/>
    <mergeCell ref="AT218:AY218"/>
    <mergeCell ref="AZ218:BE218"/>
    <mergeCell ref="B220:C220"/>
    <mergeCell ref="D217:I217"/>
    <mergeCell ref="J217:W217"/>
    <mergeCell ref="X217:AC217"/>
    <mergeCell ref="AD217:AH217"/>
    <mergeCell ref="AI217:AL217"/>
    <mergeCell ref="AM217:AO217"/>
    <mergeCell ref="AP217:AS217"/>
    <mergeCell ref="AT217:AY217"/>
    <mergeCell ref="B219:C219"/>
    <mergeCell ref="AZ219:BE219"/>
    <mergeCell ref="AZ215:BE215"/>
    <mergeCell ref="B215:C215"/>
    <mergeCell ref="D216:I216"/>
    <mergeCell ref="J216:W216"/>
    <mergeCell ref="X216:AC216"/>
    <mergeCell ref="AD216:AH216"/>
    <mergeCell ref="AI216:AL216"/>
    <mergeCell ref="AM216:AO216"/>
    <mergeCell ref="AP216:AS216"/>
    <mergeCell ref="AT216:AY216"/>
    <mergeCell ref="AZ216:BE216"/>
    <mergeCell ref="B214:C214"/>
    <mergeCell ref="D215:I215"/>
    <mergeCell ref="J215:W215"/>
    <mergeCell ref="X215:AC215"/>
    <mergeCell ref="AD215:AH215"/>
    <mergeCell ref="AI215:AL215"/>
    <mergeCell ref="AM215:AO215"/>
    <mergeCell ref="AP215:AS215"/>
    <mergeCell ref="AT215:AY215"/>
    <mergeCell ref="AZ213:BE213"/>
    <mergeCell ref="B213:C213"/>
    <mergeCell ref="D214:I214"/>
    <mergeCell ref="J214:W214"/>
    <mergeCell ref="X214:AC214"/>
    <mergeCell ref="AD214:AH214"/>
    <mergeCell ref="AI214:AL214"/>
    <mergeCell ref="AM214:AO214"/>
    <mergeCell ref="AP214:AS214"/>
    <mergeCell ref="AT214:AY214"/>
    <mergeCell ref="AZ214:BE214"/>
    <mergeCell ref="B212:C212"/>
    <mergeCell ref="D213:I213"/>
    <mergeCell ref="J213:W213"/>
    <mergeCell ref="X213:AC213"/>
    <mergeCell ref="AD213:AH213"/>
    <mergeCell ref="AI213:AL213"/>
    <mergeCell ref="AM213:AO213"/>
    <mergeCell ref="AP213:AS213"/>
    <mergeCell ref="AT213:AY213"/>
    <mergeCell ref="AZ211:BE211"/>
    <mergeCell ref="B211:C211"/>
    <mergeCell ref="D212:I212"/>
    <mergeCell ref="J212:W212"/>
    <mergeCell ref="X212:AC212"/>
    <mergeCell ref="AD212:AH212"/>
    <mergeCell ref="AI212:AL212"/>
    <mergeCell ref="AM212:AO212"/>
    <mergeCell ref="AP212:AS212"/>
    <mergeCell ref="AT212:AY212"/>
    <mergeCell ref="AZ212:BE212"/>
    <mergeCell ref="B210:C210"/>
    <mergeCell ref="D211:I211"/>
    <mergeCell ref="J211:W211"/>
    <mergeCell ref="X211:AC211"/>
    <mergeCell ref="AD211:AH211"/>
    <mergeCell ref="AI211:AL211"/>
    <mergeCell ref="AM211:AO211"/>
    <mergeCell ref="AP211:AS211"/>
    <mergeCell ref="AT211:AY211"/>
    <mergeCell ref="AZ209:BE209"/>
    <mergeCell ref="B209:C209"/>
    <mergeCell ref="D210:I210"/>
    <mergeCell ref="J210:W210"/>
    <mergeCell ref="X210:AC210"/>
    <mergeCell ref="AD210:AH210"/>
    <mergeCell ref="AI210:AL210"/>
    <mergeCell ref="AM210:AO210"/>
    <mergeCell ref="AP210:AS210"/>
    <mergeCell ref="AT210:AY210"/>
    <mergeCell ref="AZ210:BE210"/>
    <mergeCell ref="B208:C208"/>
    <mergeCell ref="D209:I209"/>
    <mergeCell ref="J209:W209"/>
    <mergeCell ref="X209:AC209"/>
    <mergeCell ref="AD209:AH209"/>
    <mergeCell ref="AI209:AL209"/>
    <mergeCell ref="AM209:AO209"/>
    <mergeCell ref="AP209:AS209"/>
    <mergeCell ref="AT209:AY209"/>
    <mergeCell ref="AZ207:BE207"/>
    <mergeCell ref="B207:C207"/>
    <mergeCell ref="D208:I208"/>
    <mergeCell ref="J208:W208"/>
    <mergeCell ref="X208:AC208"/>
    <mergeCell ref="AD208:AH208"/>
    <mergeCell ref="AI208:AL208"/>
    <mergeCell ref="AM208:AO208"/>
    <mergeCell ref="AP208:AS208"/>
    <mergeCell ref="AT208:AY208"/>
    <mergeCell ref="AZ208:BE208"/>
    <mergeCell ref="B206:C206"/>
    <mergeCell ref="D207:I207"/>
    <mergeCell ref="J207:W207"/>
    <mergeCell ref="X207:AC207"/>
    <mergeCell ref="AD207:AH207"/>
    <mergeCell ref="AI207:AL207"/>
    <mergeCell ref="AM207:AO207"/>
    <mergeCell ref="AP207:AS207"/>
    <mergeCell ref="AT207:AY207"/>
    <mergeCell ref="AZ205:BE205"/>
    <mergeCell ref="B205:C205"/>
    <mergeCell ref="D206:I206"/>
    <mergeCell ref="J206:W206"/>
    <mergeCell ref="X206:AC206"/>
    <mergeCell ref="AD206:AH206"/>
    <mergeCell ref="AI206:AL206"/>
    <mergeCell ref="AM206:AO206"/>
    <mergeCell ref="AP206:AS206"/>
    <mergeCell ref="AT206:AY206"/>
    <mergeCell ref="AZ206:BE206"/>
    <mergeCell ref="B204:C204"/>
    <mergeCell ref="D205:I205"/>
    <mergeCell ref="J205:W205"/>
    <mergeCell ref="X205:AC205"/>
    <mergeCell ref="AD205:AH205"/>
    <mergeCell ref="AI205:AL205"/>
    <mergeCell ref="AM205:AO205"/>
    <mergeCell ref="AP205:AS205"/>
    <mergeCell ref="AT205:AY205"/>
    <mergeCell ref="AZ203:BE203"/>
    <mergeCell ref="B203:C203"/>
    <mergeCell ref="D204:I204"/>
    <mergeCell ref="J204:W204"/>
    <mergeCell ref="X204:AC204"/>
    <mergeCell ref="AD204:AH204"/>
    <mergeCell ref="AI204:AL204"/>
    <mergeCell ref="AM204:AO204"/>
    <mergeCell ref="AP204:AS204"/>
    <mergeCell ref="AT204:AY204"/>
    <mergeCell ref="AZ204:BE204"/>
    <mergeCell ref="B202:C202"/>
    <mergeCell ref="D203:I203"/>
    <mergeCell ref="J203:W203"/>
    <mergeCell ref="X203:AC203"/>
    <mergeCell ref="AD203:AH203"/>
    <mergeCell ref="AI203:AL203"/>
    <mergeCell ref="AM203:AO203"/>
    <mergeCell ref="AP203:AS203"/>
    <mergeCell ref="AT203:AY203"/>
    <mergeCell ref="AZ201:BE201"/>
    <mergeCell ref="B201:C201"/>
    <mergeCell ref="D202:I202"/>
    <mergeCell ref="J202:W202"/>
    <mergeCell ref="X202:AC202"/>
    <mergeCell ref="AD202:AH202"/>
    <mergeCell ref="AI202:AL202"/>
    <mergeCell ref="AM202:AO202"/>
    <mergeCell ref="AP202:AS202"/>
    <mergeCell ref="AT202:AY202"/>
    <mergeCell ref="AZ202:BE202"/>
    <mergeCell ref="B200:C200"/>
    <mergeCell ref="D201:I201"/>
    <mergeCell ref="J201:W201"/>
    <mergeCell ref="X201:AC201"/>
    <mergeCell ref="AD201:AH201"/>
    <mergeCell ref="AI201:AL201"/>
    <mergeCell ref="AM201:AO201"/>
    <mergeCell ref="AP201:AS201"/>
    <mergeCell ref="AT201:AY201"/>
    <mergeCell ref="AZ199:BE199"/>
    <mergeCell ref="B199:C199"/>
    <mergeCell ref="D200:I200"/>
    <mergeCell ref="J200:W200"/>
    <mergeCell ref="X200:AC200"/>
    <mergeCell ref="AD200:AH200"/>
    <mergeCell ref="AI200:AL200"/>
    <mergeCell ref="AM200:AO200"/>
    <mergeCell ref="AP200:AS200"/>
    <mergeCell ref="AT200:AY200"/>
    <mergeCell ref="AZ200:BE200"/>
    <mergeCell ref="B198:C198"/>
    <mergeCell ref="D199:I199"/>
    <mergeCell ref="J199:W199"/>
    <mergeCell ref="X199:AC199"/>
    <mergeCell ref="AD199:AH199"/>
    <mergeCell ref="AI199:AL199"/>
    <mergeCell ref="AM199:AO199"/>
    <mergeCell ref="AP199:AS199"/>
    <mergeCell ref="AT199:AY199"/>
    <mergeCell ref="AZ197:BE197"/>
    <mergeCell ref="B197:C197"/>
    <mergeCell ref="D198:I198"/>
    <mergeCell ref="J198:W198"/>
    <mergeCell ref="X198:AC198"/>
    <mergeCell ref="AD198:AH198"/>
    <mergeCell ref="AI198:AL198"/>
    <mergeCell ref="AM198:AO198"/>
    <mergeCell ref="AP198:AS198"/>
    <mergeCell ref="AT198:AY198"/>
    <mergeCell ref="AZ198:BE198"/>
    <mergeCell ref="B196:C196"/>
    <mergeCell ref="D197:I197"/>
    <mergeCell ref="J197:W197"/>
    <mergeCell ref="X197:AC197"/>
    <mergeCell ref="AD197:AH197"/>
    <mergeCell ref="AI197:AL197"/>
    <mergeCell ref="AM197:AO197"/>
    <mergeCell ref="AP197:AS197"/>
    <mergeCell ref="AT197:AY197"/>
    <mergeCell ref="AZ195:BE195"/>
    <mergeCell ref="B195:C195"/>
    <mergeCell ref="D196:I196"/>
    <mergeCell ref="J196:W196"/>
    <mergeCell ref="X196:AC196"/>
    <mergeCell ref="AD196:AH196"/>
    <mergeCell ref="AI196:AL196"/>
    <mergeCell ref="AM196:AO196"/>
    <mergeCell ref="AP196:AS196"/>
    <mergeCell ref="AT196:AY196"/>
    <mergeCell ref="AZ196:BE196"/>
    <mergeCell ref="B194:C194"/>
    <mergeCell ref="D195:I195"/>
    <mergeCell ref="J195:W195"/>
    <mergeCell ref="X195:AC195"/>
    <mergeCell ref="AD195:AH195"/>
    <mergeCell ref="AI195:AL195"/>
    <mergeCell ref="AM195:AO195"/>
    <mergeCell ref="AP195:AS195"/>
    <mergeCell ref="AT195:AY195"/>
    <mergeCell ref="AZ193:BE193"/>
    <mergeCell ref="B193:C193"/>
    <mergeCell ref="D194:I194"/>
    <mergeCell ref="J194:W194"/>
    <mergeCell ref="X194:AC194"/>
    <mergeCell ref="AD194:AH194"/>
    <mergeCell ref="AI194:AL194"/>
    <mergeCell ref="AM194:AO194"/>
    <mergeCell ref="AP194:AS194"/>
    <mergeCell ref="AT194:AY194"/>
    <mergeCell ref="AZ194:BE194"/>
    <mergeCell ref="B192:C192"/>
    <mergeCell ref="D193:I193"/>
    <mergeCell ref="J193:W193"/>
    <mergeCell ref="X193:AC193"/>
    <mergeCell ref="AD193:AH193"/>
    <mergeCell ref="AI193:AL193"/>
    <mergeCell ref="AM193:AO193"/>
    <mergeCell ref="AP193:AS193"/>
    <mergeCell ref="AT193:AY193"/>
    <mergeCell ref="AZ191:BE191"/>
    <mergeCell ref="B191:C191"/>
    <mergeCell ref="D192:I192"/>
    <mergeCell ref="J192:W192"/>
    <mergeCell ref="X192:AC192"/>
    <mergeCell ref="AD192:AH192"/>
    <mergeCell ref="AI192:AL192"/>
    <mergeCell ref="AM192:AO192"/>
    <mergeCell ref="AP192:AS192"/>
    <mergeCell ref="AT192:AY192"/>
    <mergeCell ref="AZ192:BE192"/>
    <mergeCell ref="B190:C190"/>
    <mergeCell ref="D191:I191"/>
    <mergeCell ref="J191:W191"/>
    <mergeCell ref="X191:AC191"/>
    <mergeCell ref="AD191:AH191"/>
    <mergeCell ref="AI191:AL191"/>
    <mergeCell ref="AM191:AO191"/>
    <mergeCell ref="AP191:AS191"/>
    <mergeCell ref="AT191:AY191"/>
    <mergeCell ref="AZ189:BE189"/>
    <mergeCell ref="B189:C189"/>
    <mergeCell ref="D190:I190"/>
    <mergeCell ref="J190:W190"/>
    <mergeCell ref="X190:AC190"/>
    <mergeCell ref="AD190:AH190"/>
    <mergeCell ref="AI190:AL190"/>
    <mergeCell ref="AM190:AO190"/>
    <mergeCell ref="AP190:AS190"/>
    <mergeCell ref="AT190:AY190"/>
    <mergeCell ref="AZ190:BE190"/>
    <mergeCell ref="B188:C188"/>
    <mergeCell ref="D189:I189"/>
    <mergeCell ref="J189:W189"/>
    <mergeCell ref="X189:AC189"/>
    <mergeCell ref="AD189:AH189"/>
    <mergeCell ref="AI189:AL189"/>
    <mergeCell ref="AM189:AO189"/>
    <mergeCell ref="AP189:AS189"/>
    <mergeCell ref="AT189:AY189"/>
    <mergeCell ref="AZ187:BE187"/>
    <mergeCell ref="B187:C187"/>
    <mergeCell ref="D188:I188"/>
    <mergeCell ref="J188:W188"/>
    <mergeCell ref="X188:AC188"/>
    <mergeCell ref="AD188:AH188"/>
    <mergeCell ref="AI188:AL188"/>
    <mergeCell ref="AM188:AO188"/>
    <mergeCell ref="AP188:AS188"/>
    <mergeCell ref="AT188:AY188"/>
    <mergeCell ref="AZ188:BE188"/>
    <mergeCell ref="B186:C186"/>
    <mergeCell ref="D187:I187"/>
    <mergeCell ref="J187:W187"/>
    <mergeCell ref="X187:AC187"/>
    <mergeCell ref="AD187:AH187"/>
    <mergeCell ref="AI187:AL187"/>
    <mergeCell ref="AM187:AO187"/>
    <mergeCell ref="AP187:AS187"/>
    <mergeCell ref="AT187:AY187"/>
    <mergeCell ref="AZ185:BE185"/>
    <mergeCell ref="B185:C185"/>
    <mergeCell ref="D186:I186"/>
    <mergeCell ref="J186:W186"/>
    <mergeCell ref="X186:AC186"/>
    <mergeCell ref="AD186:AH186"/>
    <mergeCell ref="AI186:AL186"/>
    <mergeCell ref="AM186:AO186"/>
    <mergeCell ref="AP186:AS186"/>
    <mergeCell ref="AT186:AY186"/>
    <mergeCell ref="AZ186:BE186"/>
    <mergeCell ref="B184:C184"/>
    <mergeCell ref="D185:I185"/>
    <mergeCell ref="J185:W185"/>
    <mergeCell ref="X185:AC185"/>
    <mergeCell ref="AD185:AH185"/>
    <mergeCell ref="AI185:AL185"/>
    <mergeCell ref="AM185:AO185"/>
    <mergeCell ref="AP185:AS185"/>
    <mergeCell ref="AT185:AY185"/>
    <mergeCell ref="AZ183:BE183"/>
    <mergeCell ref="B183:C183"/>
    <mergeCell ref="D184:I184"/>
    <mergeCell ref="J184:W184"/>
    <mergeCell ref="X184:AC184"/>
    <mergeCell ref="AD184:AH184"/>
    <mergeCell ref="AI184:AL184"/>
    <mergeCell ref="AM184:AO184"/>
    <mergeCell ref="AP184:AS184"/>
    <mergeCell ref="AT184:AY184"/>
    <mergeCell ref="AZ184:BE184"/>
    <mergeCell ref="B182:C182"/>
    <mergeCell ref="D183:I183"/>
    <mergeCell ref="J183:W183"/>
    <mergeCell ref="X183:AC183"/>
    <mergeCell ref="AD183:AH183"/>
    <mergeCell ref="AI183:AL183"/>
    <mergeCell ref="AM183:AO183"/>
    <mergeCell ref="AP183:AS183"/>
    <mergeCell ref="AT183:AY183"/>
    <mergeCell ref="AZ181:BE181"/>
    <mergeCell ref="B181:C181"/>
    <mergeCell ref="D182:I182"/>
    <mergeCell ref="J182:W182"/>
    <mergeCell ref="X182:AC182"/>
    <mergeCell ref="AD182:AH182"/>
    <mergeCell ref="AI182:AL182"/>
    <mergeCell ref="AM182:AO182"/>
    <mergeCell ref="AP182:AS182"/>
    <mergeCell ref="AT182:AY182"/>
    <mergeCell ref="AZ182:BE182"/>
    <mergeCell ref="B180:C180"/>
    <mergeCell ref="D181:I181"/>
    <mergeCell ref="J181:W181"/>
    <mergeCell ref="X181:AC181"/>
    <mergeCell ref="AD181:AH181"/>
    <mergeCell ref="AI181:AL181"/>
    <mergeCell ref="AM181:AO181"/>
    <mergeCell ref="AP181:AS181"/>
    <mergeCell ref="AT181:AY181"/>
    <mergeCell ref="AZ179:BE179"/>
    <mergeCell ref="B179:C179"/>
    <mergeCell ref="D180:I180"/>
    <mergeCell ref="J180:W180"/>
    <mergeCell ref="X180:AC180"/>
    <mergeCell ref="AD180:AH180"/>
    <mergeCell ref="AI180:AL180"/>
    <mergeCell ref="AM180:AO180"/>
    <mergeCell ref="AP180:AS180"/>
    <mergeCell ref="AT180:AY180"/>
    <mergeCell ref="AZ180:BE180"/>
    <mergeCell ref="B178:C178"/>
    <mergeCell ref="D179:I179"/>
    <mergeCell ref="J179:W179"/>
    <mergeCell ref="X179:AC179"/>
    <mergeCell ref="AD179:AH179"/>
    <mergeCell ref="AI179:AL179"/>
    <mergeCell ref="AM179:AO179"/>
    <mergeCell ref="AP179:AS179"/>
    <mergeCell ref="AT179:AY179"/>
    <mergeCell ref="AZ177:BE177"/>
    <mergeCell ref="B177:C177"/>
    <mergeCell ref="D178:I178"/>
    <mergeCell ref="J178:W178"/>
    <mergeCell ref="X178:AC178"/>
    <mergeCell ref="AD178:AH178"/>
    <mergeCell ref="AI178:AL178"/>
    <mergeCell ref="AM178:AO178"/>
    <mergeCell ref="AP178:AS178"/>
    <mergeCell ref="AT178:AY178"/>
    <mergeCell ref="AZ178:BE178"/>
    <mergeCell ref="B176:C176"/>
    <mergeCell ref="D177:I177"/>
    <mergeCell ref="J177:W177"/>
    <mergeCell ref="X177:AC177"/>
    <mergeCell ref="AD177:AH177"/>
    <mergeCell ref="AI177:AL177"/>
    <mergeCell ref="AM177:AO177"/>
    <mergeCell ref="AP177:AS177"/>
    <mergeCell ref="AT177:AY177"/>
    <mergeCell ref="AZ175:BE175"/>
    <mergeCell ref="B175:C175"/>
    <mergeCell ref="D176:I176"/>
    <mergeCell ref="J176:W176"/>
    <mergeCell ref="X176:AC176"/>
    <mergeCell ref="AD176:AH176"/>
    <mergeCell ref="AI176:AL176"/>
    <mergeCell ref="AM176:AO176"/>
    <mergeCell ref="AP176:AS176"/>
    <mergeCell ref="AT176:AY176"/>
    <mergeCell ref="AZ176:BE176"/>
    <mergeCell ref="B174:C174"/>
    <mergeCell ref="D175:I175"/>
    <mergeCell ref="J175:W175"/>
    <mergeCell ref="X175:AC175"/>
    <mergeCell ref="AD175:AH175"/>
    <mergeCell ref="AI175:AL175"/>
    <mergeCell ref="AM175:AO175"/>
    <mergeCell ref="AP175:AS175"/>
    <mergeCell ref="AT175:AY175"/>
    <mergeCell ref="AZ173:BE173"/>
    <mergeCell ref="B173:C173"/>
    <mergeCell ref="D174:I174"/>
    <mergeCell ref="J174:W174"/>
    <mergeCell ref="X174:AC174"/>
    <mergeCell ref="AD174:AH174"/>
    <mergeCell ref="AI174:AL174"/>
    <mergeCell ref="AM174:AO174"/>
    <mergeCell ref="AP174:AS174"/>
    <mergeCell ref="AT174:AY174"/>
    <mergeCell ref="AZ174:BE174"/>
    <mergeCell ref="B172:C172"/>
    <mergeCell ref="D173:I173"/>
    <mergeCell ref="J173:W173"/>
    <mergeCell ref="X173:AC173"/>
    <mergeCell ref="AD173:AH173"/>
    <mergeCell ref="AI173:AL173"/>
    <mergeCell ref="AM173:AO173"/>
    <mergeCell ref="AP173:AS173"/>
    <mergeCell ref="AT173:AY173"/>
    <mergeCell ref="AZ171:BE171"/>
    <mergeCell ref="B171:C171"/>
    <mergeCell ref="D172:I172"/>
    <mergeCell ref="J172:W172"/>
    <mergeCell ref="X172:AC172"/>
    <mergeCell ref="AD172:AH172"/>
    <mergeCell ref="AI172:AL172"/>
    <mergeCell ref="AM172:AO172"/>
    <mergeCell ref="AP172:AS172"/>
    <mergeCell ref="AT172:AY172"/>
    <mergeCell ref="AZ172:BE172"/>
    <mergeCell ref="B170:C170"/>
    <mergeCell ref="D171:I171"/>
    <mergeCell ref="J171:W171"/>
    <mergeCell ref="X171:AC171"/>
    <mergeCell ref="AD171:AH171"/>
    <mergeCell ref="AI171:AL171"/>
    <mergeCell ref="AM171:AO171"/>
    <mergeCell ref="AP171:AS171"/>
    <mergeCell ref="AT171:AY171"/>
    <mergeCell ref="AZ169:BE169"/>
    <mergeCell ref="B169:C169"/>
    <mergeCell ref="D170:I170"/>
    <mergeCell ref="J170:W170"/>
    <mergeCell ref="X170:AC170"/>
    <mergeCell ref="AD170:AH170"/>
    <mergeCell ref="AI170:AL170"/>
    <mergeCell ref="AM170:AO170"/>
    <mergeCell ref="AP170:AS170"/>
    <mergeCell ref="AT170:AY170"/>
    <mergeCell ref="AZ170:BE170"/>
    <mergeCell ref="B168:C168"/>
    <mergeCell ref="D169:I169"/>
    <mergeCell ref="J169:W169"/>
    <mergeCell ref="X169:AC169"/>
    <mergeCell ref="AD169:AH169"/>
    <mergeCell ref="AI169:AL169"/>
    <mergeCell ref="AM169:AO169"/>
    <mergeCell ref="AP169:AS169"/>
    <mergeCell ref="AT169:AY169"/>
    <mergeCell ref="AZ167:BE167"/>
    <mergeCell ref="B167:C167"/>
    <mergeCell ref="D168:I168"/>
    <mergeCell ref="J168:W168"/>
    <mergeCell ref="X168:AC168"/>
    <mergeCell ref="AD168:AH168"/>
    <mergeCell ref="AI168:AL168"/>
    <mergeCell ref="AM168:AO168"/>
    <mergeCell ref="AP168:AS168"/>
    <mergeCell ref="AT168:AY168"/>
    <mergeCell ref="AZ168:BE168"/>
    <mergeCell ref="B166:C166"/>
    <mergeCell ref="D167:I167"/>
    <mergeCell ref="J167:W167"/>
    <mergeCell ref="X167:AC167"/>
    <mergeCell ref="AD167:AH167"/>
    <mergeCell ref="AI167:AL167"/>
    <mergeCell ref="AM167:AO167"/>
    <mergeCell ref="AP167:AS167"/>
    <mergeCell ref="AT167:AY167"/>
    <mergeCell ref="AZ165:BE165"/>
    <mergeCell ref="B165:C165"/>
    <mergeCell ref="D166:I166"/>
    <mergeCell ref="J166:W166"/>
    <mergeCell ref="X166:AC166"/>
    <mergeCell ref="AD166:AH166"/>
    <mergeCell ref="AI166:AL166"/>
    <mergeCell ref="AM166:AO166"/>
    <mergeCell ref="AP166:AS166"/>
    <mergeCell ref="AT166:AY166"/>
    <mergeCell ref="AZ166:BE166"/>
    <mergeCell ref="B164:C164"/>
    <mergeCell ref="D165:I165"/>
    <mergeCell ref="J165:W165"/>
    <mergeCell ref="X165:AC165"/>
    <mergeCell ref="AD165:AH165"/>
    <mergeCell ref="AI165:AL165"/>
    <mergeCell ref="AM165:AO165"/>
    <mergeCell ref="AP165:AS165"/>
    <mergeCell ref="AT165:AY165"/>
    <mergeCell ref="AZ163:BE163"/>
    <mergeCell ref="B163:C163"/>
    <mergeCell ref="D164:I164"/>
    <mergeCell ref="J164:W164"/>
    <mergeCell ref="X164:AC164"/>
    <mergeCell ref="AD164:AH164"/>
    <mergeCell ref="AI164:AL164"/>
    <mergeCell ref="AM164:AO164"/>
    <mergeCell ref="AP164:AS164"/>
    <mergeCell ref="AT164:AY164"/>
    <mergeCell ref="AZ164:BE164"/>
    <mergeCell ref="B162:C162"/>
    <mergeCell ref="D163:I163"/>
    <mergeCell ref="J163:W163"/>
    <mergeCell ref="X163:AC163"/>
    <mergeCell ref="AD163:AH163"/>
    <mergeCell ref="AI163:AL163"/>
    <mergeCell ref="AM163:AO163"/>
    <mergeCell ref="AP163:AS163"/>
    <mergeCell ref="AT163:AY163"/>
    <mergeCell ref="AZ161:BE161"/>
    <mergeCell ref="B161:C161"/>
    <mergeCell ref="D162:I162"/>
    <mergeCell ref="J162:W162"/>
    <mergeCell ref="X162:AC162"/>
    <mergeCell ref="AD162:AH162"/>
    <mergeCell ref="AI162:AL162"/>
    <mergeCell ref="AM162:AO162"/>
    <mergeCell ref="AP162:AS162"/>
    <mergeCell ref="AT162:AY162"/>
    <mergeCell ref="AZ162:BE162"/>
    <mergeCell ref="B160:C160"/>
    <mergeCell ref="D161:I161"/>
    <mergeCell ref="J161:W161"/>
    <mergeCell ref="X161:AC161"/>
    <mergeCell ref="AD161:AH161"/>
    <mergeCell ref="AI161:AL161"/>
    <mergeCell ref="AM161:AO161"/>
    <mergeCell ref="AP161:AS161"/>
    <mergeCell ref="AT161:AY161"/>
    <mergeCell ref="AZ159:BE159"/>
    <mergeCell ref="B159:C159"/>
    <mergeCell ref="D160:I160"/>
    <mergeCell ref="J160:W160"/>
    <mergeCell ref="X160:AC160"/>
    <mergeCell ref="AD160:AH160"/>
    <mergeCell ref="AI160:AL160"/>
    <mergeCell ref="AM160:AO160"/>
    <mergeCell ref="AP160:AS160"/>
    <mergeCell ref="AT160:AY160"/>
    <mergeCell ref="AZ160:BE160"/>
    <mergeCell ref="B158:C158"/>
    <mergeCell ref="D159:I159"/>
    <mergeCell ref="J159:W159"/>
    <mergeCell ref="X159:AC159"/>
    <mergeCell ref="AD159:AH159"/>
    <mergeCell ref="AI159:AL159"/>
    <mergeCell ref="AM159:AO159"/>
    <mergeCell ref="AP159:AS159"/>
    <mergeCell ref="AT159:AY159"/>
    <mergeCell ref="AZ157:BE157"/>
    <mergeCell ref="B157:C157"/>
    <mergeCell ref="D158:I158"/>
    <mergeCell ref="J158:W158"/>
    <mergeCell ref="X158:AC158"/>
    <mergeCell ref="AD158:AH158"/>
    <mergeCell ref="AI158:AL158"/>
    <mergeCell ref="AM158:AO158"/>
    <mergeCell ref="AP158:AS158"/>
    <mergeCell ref="AT158:AY158"/>
    <mergeCell ref="AZ158:BE158"/>
    <mergeCell ref="B156:C156"/>
    <mergeCell ref="D157:I157"/>
    <mergeCell ref="J157:W157"/>
    <mergeCell ref="X157:AC157"/>
    <mergeCell ref="AD157:AH157"/>
    <mergeCell ref="AI157:AL157"/>
    <mergeCell ref="AM157:AO157"/>
    <mergeCell ref="AP157:AS157"/>
    <mergeCell ref="AT157:AY157"/>
    <mergeCell ref="AZ155:BE155"/>
    <mergeCell ref="B155:C155"/>
    <mergeCell ref="D156:I156"/>
    <mergeCell ref="J156:W156"/>
    <mergeCell ref="X156:AC156"/>
    <mergeCell ref="AD156:AH156"/>
    <mergeCell ref="AI156:AL156"/>
    <mergeCell ref="AM156:AO156"/>
    <mergeCell ref="AP156:AS156"/>
    <mergeCell ref="AT156:AY156"/>
    <mergeCell ref="AZ156:BE156"/>
    <mergeCell ref="B154:C154"/>
    <mergeCell ref="D155:I155"/>
    <mergeCell ref="J155:W155"/>
    <mergeCell ref="X155:AC155"/>
    <mergeCell ref="AD155:AH155"/>
    <mergeCell ref="AI155:AL155"/>
    <mergeCell ref="AM155:AO155"/>
    <mergeCell ref="AP155:AS155"/>
    <mergeCell ref="AT155:AY155"/>
    <mergeCell ref="AZ153:BE153"/>
    <mergeCell ref="B153:C153"/>
    <mergeCell ref="D154:I154"/>
    <mergeCell ref="J154:W154"/>
    <mergeCell ref="X154:AC154"/>
    <mergeCell ref="AD154:AH154"/>
    <mergeCell ref="AI154:AL154"/>
    <mergeCell ref="AM154:AO154"/>
    <mergeCell ref="AP154:AS154"/>
    <mergeCell ref="AT154:AY154"/>
    <mergeCell ref="AZ154:BE154"/>
    <mergeCell ref="B152:C152"/>
    <mergeCell ref="D153:I153"/>
    <mergeCell ref="J153:W153"/>
    <mergeCell ref="X153:AC153"/>
    <mergeCell ref="AD153:AH153"/>
    <mergeCell ref="AI153:AL153"/>
    <mergeCell ref="AM153:AO153"/>
    <mergeCell ref="AP153:AS153"/>
    <mergeCell ref="AT153:AY153"/>
    <mergeCell ref="AZ151:BE151"/>
    <mergeCell ref="B151:C151"/>
    <mergeCell ref="D152:I152"/>
    <mergeCell ref="J152:W152"/>
    <mergeCell ref="X152:AC152"/>
    <mergeCell ref="AD152:AH152"/>
    <mergeCell ref="AI152:AL152"/>
    <mergeCell ref="AM152:AO152"/>
    <mergeCell ref="AP152:AS152"/>
    <mergeCell ref="AT152:AY152"/>
    <mergeCell ref="AZ152:BE152"/>
    <mergeCell ref="D151:I151"/>
    <mergeCell ref="J151:W151"/>
    <mergeCell ref="X151:AC151"/>
    <mergeCell ref="AD151:AH151"/>
    <mergeCell ref="AI151:AL151"/>
    <mergeCell ref="AM151:AO151"/>
    <mergeCell ref="AP151:AS151"/>
    <mergeCell ref="AT151:AY151"/>
    <mergeCell ref="D150:I150"/>
    <mergeCell ref="J150:W150"/>
    <mergeCell ref="X150:AC150"/>
    <mergeCell ref="AD150:AH150"/>
    <mergeCell ref="AI150:AL150"/>
    <mergeCell ref="AM150:AO150"/>
    <mergeCell ref="AP150:AS150"/>
    <mergeCell ref="AT150:AY150"/>
    <mergeCell ref="AZ150:BE150"/>
    <mergeCell ref="D149:I149"/>
    <mergeCell ref="J149:W149"/>
    <mergeCell ref="X149:AC149"/>
    <mergeCell ref="AD149:AH149"/>
    <mergeCell ref="AI149:AL149"/>
    <mergeCell ref="AM149:AO149"/>
    <mergeCell ref="AP149:AS149"/>
    <mergeCell ref="AT149:AY149"/>
    <mergeCell ref="D148:I148"/>
    <mergeCell ref="J148:W148"/>
    <mergeCell ref="X148:AC148"/>
    <mergeCell ref="AD148:AH148"/>
    <mergeCell ref="AI148:AL148"/>
    <mergeCell ref="AM148:AO148"/>
    <mergeCell ref="AP148:AS148"/>
    <mergeCell ref="AT148:AY148"/>
    <mergeCell ref="B145:C145"/>
    <mergeCell ref="AZ146:BE146"/>
    <mergeCell ref="B150:C150"/>
    <mergeCell ref="D147:I147"/>
    <mergeCell ref="J147:W147"/>
    <mergeCell ref="X147:AC147"/>
    <mergeCell ref="AD147:AH147"/>
    <mergeCell ref="AI147:AL147"/>
    <mergeCell ref="AM147:AO147"/>
    <mergeCell ref="AP147:AS147"/>
    <mergeCell ref="AT147:AY147"/>
    <mergeCell ref="AZ147:BE147"/>
    <mergeCell ref="B149:C149"/>
    <mergeCell ref="D146:I146"/>
    <mergeCell ref="J146:W146"/>
    <mergeCell ref="X146:AC146"/>
    <mergeCell ref="AD146:AH146"/>
    <mergeCell ref="AI146:AL146"/>
    <mergeCell ref="AM146:AO146"/>
    <mergeCell ref="AP146:AS146"/>
    <mergeCell ref="AT146:AY146"/>
    <mergeCell ref="AZ149:BE149"/>
    <mergeCell ref="B148:C148"/>
    <mergeCell ref="AZ148:BE148"/>
    <mergeCell ref="AZ144:BE144"/>
    <mergeCell ref="B144:C144"/>
    <mergeCell ref="D145:I145"/>
    <mergeCell ref="J145:W145"/>
    <mergeCell ref="X145:AC145"/>
    <mergeCell ref="AD145:AH145"/>
    <mergeCell ref="AI145:AL145"/>
    <mergeCell ref="AM145:AO145"/>
    <mergeCell ref="AP145:AS145"/>
    <mergeCell ref="AT145:AY145"/>
    <mergeCell ref="AZ145:BE145"/>
    <mergeCell ref="B143:C143"/>
    <mergeCell ref="B147:C147"/>
    <mergeCell ref="D144:I144"/>
    <mergeCell ref="J144:W144"/>
    <mergeCell ref="X144:AC144"/>
    <mergeCell ref="AD144:AH144"/>
    <mergeCell ref="AI144:AL144"/>
    <mergeCell ref="AM144:AO144"/>
    <mergeCell ref="AP144:AS144"/>
    <mergeCell ref="AT144:AY144"/>
    <mergeCell ref="B146:C146"/>
    <mergeCell ref="AZ142:BE142"/>
    <mergeCell ref="B142:C142"/>
    <mergeCell ref="D143:I143"/>
    <mergeCell ref="J143:W143"/>
    <mergeCell ref="X143:AC143"/>
    <mergeCell ref="AD143:AH143"/>
    <mergeCell ref="AI143:AL143"/>
    <mergeCell ref="AM143:AO143"/>
    <mergeCell ref="AP143:AS143"/>
    <mergeCell ref="AT143:AY143"/>
    <mergeCell ref="AZ143:BE143"/>
    <mergeCell ref="B141:C141"/>
    <mergeCell ref="D142:I142"/>
    <mergeCell ref="J142:W142"/>
    <mergeCell ref="X142:AC142"/>
    <mergeCell ref="AD142:AH142"/>
    <mergeCell ref="AI142:AL142"/>
    <mergeCell ref="AM142:AO142"/>
    <mergeCell ref="AP142:AS142"/>
    <mergeCell ref="AT142:AY142"/>
    <mergeCell ref="AZ140:BE140"/>
    <mergeCell ref="B140:C140"/>
    <mergeCell ref="D141:I141"/>
    <mergeCell ref="J141:W141"/>
    <mergeCell ref="X141:AC141"/>
    <mergeCell ref="AD141:AH141"/>
    <mergeCell ref="AI141:AL141"/>
    <mergeCell ref="AM141:AO141"/>
    <mergeCell ref="AP141:AS141"/>
    <mergeCell ref="AT141:AY141"/>
    <mergeCell ref="AZ141:BE141"/>
    <mergeCell ref="B139:C139"/>
    <mergeCell ref="D140:I140"/>
    <mergeCell ref="J140:W140"/>
    <mergeCell ref="X140:AC140"/>
    <mergeCell ref="AD140:AH140"/>
    <mergeCell ref="AI140:AL140"/>
    <mergeCell ref="AM140:AO140"/>
    <mergeCell ref="AP140:AS140"/>
    <mergeCell ref="AT140:AY140"/>
    <mergeCell ref="AZ138:BE138"/>
    <mergeCell ref="B138:C138"/>
    <mergeCell ref="D139:I139"/>
    <mergeCell ref="J139:W139"/>
    <mergeCell ref="X139:AC139"/>
    <mergeCell ref="AD139:AH139"/>
    <mergeCell ref="AI139:AL139"/>
    <mergeCell ref="AM139:AO139"/>
    <mergeCell ref="AP139:AS139"/>
    <mergeCell ref="AT139:AY139"/>
    <mergeCell ref="AZ139:BE139"/>
    <mergeCell ref="B137:C137"/>
    <mergeCell ref="D138:I138"/>
    <mergeCell ref="J138:W138"/>
    <mergeCell ref="X138:AC138"/>
    <mergeCell ref="AD138:AH138"/>
    <mergeCell ref="AI138:AL138"/>
    <mergeCell ref="AM138:AO138"/>
    <mergeCell ref="AP138:AS138"/>
    <mergeCell ref="AT138:AY138"/>
    <mergeCell ref="AZ136:BE136"/>
    <mergeCell ref="B136:C136"/>
    <mergeCell ref="D137:I137"/>
    <mergeCell ref="J137:W137"/>
    <mergeCell ref="X137:AC137"/>
    <mergeCell ref="AD137:AH137"/>
    <mergeCell ref="AI137:AL137"/>
    <mergeCell ref="AM137:AO137"/>
    <mergeCell ref="AP137:AS137"/>
    <mergeCell ref="AT137:AY137"/>
    <mergeCell ref="AZ137:BE137"/>
    <mergeCell ref="B135:C135"/>
    <mergeCell ref="D136:I136"/>
    <mergeCell ref="J136:W136"/>
    <mergeCell ref="X136:AC136"/>
    <mergeCell ref="AD136:AH136"/>
    <mergeCell ref="AI136:AL136"/>
    <mergeCell ref="AM136:AO136"/>
    <mergeCell ref="AP136:AS136"/>
    <mergeCell ref="AT136:AY136"/>
    <mergeCell ref="AZ134:BE134"/>
    <mergeCell ref="B134:C134"/>
    <mergeCell ref="D135:I135"/>
    <mergeCell ref="J135:W135"/>
    <mergeCell ref="X135:AC135"/>
    <mergeCell ref="AD135:AH135"/>
    <mergeCell ref="AI135:AL135"/>
    <mergeCell ref="AM135:AO135"/>
    <mergeCell ref="AP135:AS135"/>
    <mergeCell ref="AT135:AY135"/>
    <mergeCell ref="AZ135:BE135"/>
    <mergeCell ref="B133:C133"/>
    <mergeCell ref="D134:I134"/>
    <mergeCell ref="J134:W134"/>
    <mergeCell ref="X134:AC134"/>
    <mergeCell ref="AD134:AH134"/>
    <mergeCell ref="AI134:AL134"/>
    <mergeCell ref="AM134:AO134"/>
    <mergeCell ref="AP134:AS134"/>
    <mergeCell ref="AT134:AY134"/>
    <mergeCell ref="AZ132:BE132"/>
    <mergeCell ref="B132:C132"/>
    <mergeCell ref="D133:I133"/>
    <mergeCell ref="J133:W133"/>
    <mergeCell ref="X133:AC133"/>
    <mergeCell ref="AD133:AH133"/>
    <mergeCell ref="AI133:AL133"/>
    <mergeCell ref="AM133:AO133"/>
    <mergeCell ref="AP133:AS133"/>
    <mergeCell ref="AT133:AY133"/>
    <mergeCell ref="AZ133:BE133"/>
    <mergeCell ref="B131:C131"/>
    <mergeCell ref="D132:I132"/>
    <mergeCell ref="J132:W132"/>
    <mergeCell ref="X132:AC132"/>
    <mergeCell ref="AD132:AH132"/>
    <mergeCell ref="AI132:AL132"/>
    <mergeCell ref="AM132:AO132"/>
    <mergeCell ref="AP132:AS132"/>
    <mergeCell ref="AT132:AY132"/>
    <mergeCell ref="AZ130:BE130"/>
    <mergeCell ref="B130:C130"/>
    <mergeCell ref="D131:I131"/>
    <mergeCell ref="J131:W131"/>
    <mergeCell ref="X131:AC131"/>
    <mergeCell ref="AD131:AH131"/>
    <mergeCell ref="AI131:AL131"/>
    <mergeCell ref="AM131:AO131"/>
    <mergeCell ref="AP131:AS131"/>
    <mergeCell ref="AT131:AY131"/>
    <mergeCell ref="AZ131:BE131"/>
    <mergeCell ref="B129:C129"/>
    <mergeCell ref="D130:I130"/>
    <mergeCell ref="J130:W130"/>
    <mergeCell ref="X130:AC130"/>
    <mergeCell ref="AD130:AH130"/>
    <mergeCell ref="AI130:AL130"/>
    <mergeCell ref="AM130:AO130"/>
    <mergeCell ref="AP130:AS130"/>
    <mergeCell ref="AT130:AY130"/>
    <mergeCell ref="AZ128:BE128"/>
    <mergeCell ref="B128:C128"/>
    <mergeCell ref="D129:I129"/>
    <mergeCell ref="J129:W129"/>
    <mergeCell ref="X129:AC129"/>
    <mergeCell ref="AD129:AH129"/>
    <mergeCell ref="AI129:AL129"/>
    <mergeCell ref="AM129:AO129"/>
    <mergeCell ref="AP129:AS129"/>
    <mergeCell ref="AT129:AY129"/>
    <mergeCell ref="AZ129:BE129"/>
    <mergeCell ref="B127:C127"/>
    <mergeCell ref="D128:I128"/>
    <mergeCell ref="J128:W128"/>
    <mergeCell ref="X128:AC128"/>
    <mergeCell ref="AD128:AH128"/>
    <mergeCell ref="AI128:AL128"/>
    <mergeCell ref="AM128:AO128"/>
    <mergeCell ref="AP128:AS128"/>
    <mergeCell ref="AT128:AY128"/>
    <mergeCell ref="AZ126:BE126"/>
    <mergeCell ref="B126:C126"/>
    <mergeCell ref="D127:I127"/>
    <mergeCell ref="J127:W127"/>
    <mergeCell ref="X127:AC127"/>
    <mergeCell ref="AD127:AH127"/>
    <mergeCell ref="AI127:AL127"/>
    <mergeCell ref="AM127:AO127"/>
    <mergeCell ref="AP127:AS127"/>
    <mergeCell ref="AT127:AY127"/>
    <mergeCell ref="AZ127:BE127"/>
    <mergeCell ref="B125:C125"/>
    <mergeCell ref="D126:I126"/>
    <mergeCell ref="J126:W126"/>
    <mergeCell ref="X126:AC126"/>
    <mergeCell ref="AD126:AH126"/>
    <mergeCell ref="AI126:AL126"/>
    <mergeCell ref="AM126:AO126"/>
    <mergeCell ref="AP126:AS126"/>
    <mergeCell ref="AT126:AY126"/>
    <mergeCell ref="AZ124:BE124"/>
    <mergeCell ref="B124:C124"/>
    <mergeCell ref="D125:I125"/>
    <mergeCell ref="J125:W125"/>
    <mergeCell ref="X125:AC125"/>
    <mergeCell ref="AD125:AH125"/>
    <mergeCell ref="AI125:AL125"/>
    <mergeCell ref="AM125:AO125"/>
    <mergeCell ref="AP125:AS125"/>
    <mergeCell ref="AT125:AY125"/>
    <mergeCell ref="AZ125:BE125"/>
    <mergeCell ref="B123:C123"/>
    <mergeCell ref="D124:I124"/>
    <mergeCell ref="J124:W124"/>
    <mergeCell ref="X124:AC124"/>
    <mergeCell ref="AD124:AH124"/>
    <mergeCell ref="AI124:AL124"/>
    <mergeCell ref="AM124:AO124"/>
    <mergeCell ref="AP124:AS124"/>
    <mergeCell ref="AT124:AY124"/>
    <mergeCell ref="AZ122:BE122"/>
    <mergeCell ref="B122:C122"/>
    <mergeCell ref="D123:I123"/>
    <mergeCell ref="J123:W123"/>
    <mergeCell ref="X123:AC123"/>
    <mergeCell ref="AD123:AH123"/>
    <mergeCell ref="AI123:AL123"/>
    <mergeCell ref="AM123:AO123"/>
    <mergeCell ref="AP123:AS123"/>
    <mergeCell ref="AT123:AY123"/>
    <mergeCell ref="AZ123:BE123"/>
    <mergeCell ref="B121:C121"/>
    <mergeCell ref="D122:I122"/>
    <mergeCell ref="J122:W122"/>
    <mergeCell ref="X122:AC122"/>
    <mergeCell ref="AD122:AH122"/>
    <mergeCell ref="AI122:AL122"/>
    <mergeCell ref="AM122:AO122"/>
    <mergeCell ref="AP122:AS122"/>
    <mergeCell ref="AT122:AY122"/>
    <mergeCell ref="AZ120:BE120"/>
    <mergeCell ref="B120:C120"/>
    <mergeCell ref="D121:I121"/>
    <mergeCell ref="J121:W121"/>
    <mergeCell ref="X121:AC121"/>
    <mergeCell ref="AD121:AH121"/>
    <mergeCell ref="AI121:AL121"/>
    <mergeCell ref="AM121:AO121"/>
    <mergeCell ref="AP121:AS121"/>
    <mergeCell ref="AT121:AY121"/>
    <mergeCell ref="AZ121:BE121"/>
    <mergeCell ref="B119:C119"/>
    <mergeCell ref="D120:I120"/>
    <mergeCell ref="J120:W120"/>
    <mergeCell ref="X120:AC120"/>
    <mergeCell ref="AD120:AH120"/>
    <mergeCell ref="AI120:AL120"/>
    <mergeCell ref="AM120:AO120"/>
    <mergeCell ref="AP120:AS120"/>
    <mergeCell ref="AT120:AY120"/>
    <mergeCell ref="AZ118:BE118"/>
    <mergeCell ref="B118:C118"/>
    <mergeCell ref="D119:I119"/>
    <mergeCell ref="J119:W119"/>
    <mergeCell ref="X119:AC119"/>
    <mergeCell ref="AD119:AH119"/>
    <mergeCell ref="AI119:AL119"/>
    <mergeCell ref="AM119:AO119"/>
    <mergeCell ref="AP119:AS119"/>
    <mergeCell ref="AT119:AY119"/>
    <mergeCell ref="AZ119:BE119"/>
    <mergeCell ref="B117:C117"/>
    <mergeCell ref="D118:I118"/>
    <mergeCell ref="J118:W118"/>
    <mergeCell ref="X118:AC118"/>
    <mergeCell ref="AD118:AH118"/>
    <mergeCell ref="AI118:AL118"/>
    <mergeCell ref="AM118:AO118"/>
    <mergeCell ref="AP118:AS118"/>
    <mergeCell ref="AT118:AY118"/>
    <mergeCell ref="AZ116:BE116"/>
    <mergeCell ref="B116:C116"/>
    <mergeCell ref="D117:I117"/>
    <mergeCell ref="J117:W117"/>
    <mergeCell ref="X117:AC117"/>
    <mergeCell ref="AD117:AH117"/>
    <mergeCell ref="AI117:AL117"/>
    <mergeCell ref="AM117:AO117"/>
    <mergeCell ref="AP117:AS117"/>
    <mergeCell ref="AT117:AY117"/>
    <mergeCell ref="AZ117:BE117"/>
    <mergeCell ref="B115:C115"/>
    <mergeCell ref="D116:I116"/>
    <mergeCell ref="J116:W116"/>
    <mergeCell ref="X116:AC116"/>
    <mergeCell ref="AD116:AH116"/>
    <mergeCell ref="AI116:AL116"/>
    <mergeCell ref="AM116:AO116"/>
    <mergeCell ref="AP116:AS116"/>
    <mergeCell ref="AT116:AY116"/>
    <mergeCell ref="AZ114:BE114"/>
    <mergeCell ref="B114:C114"/>
    <mergeCell ref="D115:I115"/>
    <mergeCell ref="J115:W115"/>
    <mergeCell ref="X115:AC115"/>
    <mergeCell ref="AD115:AH115"/>
    <mergeCell ref="AI115:AL115"/>
    <mergeCell ref="AM115:AO115"/>
    <mergeCell ref="AP115:AS115"/>
    <mergeCell ref="AT115:AY115"/>
    <mergeCell ref="AZ115:BE115"/>
    <mergeCell ref="B113:C113"/>
    <mergeCell ref="D114:I114"/>
    <mergeCell ref="J114:W114"/>
    <mergeCell ref="X114:AC114"/>
    <mergeCell ref="AD114:AH114"/>
    <mergeCell ref="AI114:AL114"/>
    <mergeCell ref="AM114:AO114"/>
    <mergeCell ref="AP114:AS114"/>
    <mergeCell ref="AT114:AY114"/>
    <mergeCell ref="AZ112:BE112"/>
    <mergeCell ref="B112:C112"/>
    <mergeCell ref="D113:I113"/>
    <mergeCell ref="J113:W113"/>
    <mergeCell ref="X113:AC113"/>
    <mergeCell ref="AD113:AH113"/>
    <mergeCell ref="AI113:AL113"/>
    <mergeCell ref="AM113:AO113"/>
    <mergeCell ref="AP113:AS113"/>
    <mergeCell ref="AT113:AY113"/>
    <mergeCell ref="AZ113:BE113"/>
    <mergeCell ref="B111:C111"/>
    <mergeCell ref="D112:I112"/>
    <mergeCell ref="J112:W112"/>
    <mergeCell ref="X112:AC112"/>
    <mergeCell ref="AD112:AH112"/>
    <mergeCell ref="AI112:AL112"/>
    <mergeCell ref="AM112:AO112"/>
    <mergeCell ref="AP112:AS112"/>
    <mergeCell ref="AT112:AY112"/>
    <mergeCell ref="AZ110:BE110"/>
    <mergeCell ref="B110:C110"/>
    <mergeCell ref="D111:I111"/>
    <mergeCell ref="J111:W111"/>
    <mergeCell ref="X111:AC111"/>
    <mergeCell ref="AD111:AH111"/>
    <mergeCell ref="AI111:AL111"/>
    <mergeCell ref="AM111:AO111"/>
    <mergeCell ref="AP111:AS111"/>
    <mergeCell ref="AT111:AY111"/>
    <mergeCell ref="AZ111:BE111"/>
    <mergeCell ref="B109:C109"/>
    <mergeCell ref="D110:I110"/>
    <mergeCell ref="J110:W110"/>
    <mergeCell ref="X110:AC110"/>
    <mergeCell ref="AD110:AH110"/>
    <mergeCell ref="AI110:AL110"/>
    <mergeCell ref="AM110:AO110"/>
    <mergeCell ref="AP110:AS110"/>
    <mergeCell ref="AT110:AY110"/>
    <mergeCell ref="AZ108:BE108"/>
    <mergeCell ref="B108:C108"/>
    <mergeCell ref="D109:I109"/>
    <mergeCell ref="J109:W109"/>
    <mergeCell ref="X109:AC109"/>
    <mergeCell ref="AD109:AH109"/>
    <mergeCell ref="AI109:AL109"/>
    <mergeCell ref="AM109:AO109"/>
    <mergeCell ref="AP109:AS109"/>
    <mergeCell ref="AT109:AY109"/>
    <mergeCell ref="AZ109:BE109"/>
    <mergeCell ref="B107:C107"/>
    <mergeCell ref="D108:I108"/>
    <mergeCell ref="J108:W108"/>
    <mergeCell ref="X108:AC108"/>
    <mergeCell ref="AD108:AH108"/>
    <mergeCell ref="AI108:AL108"/>
    <mergeCell ref="AM108:AO108"/>
    <mergeCell ref="AP108:AS108"/>
    <mergeCell ref="AT108:AY108"/>
    <mergeCell ref="AZ106:BE106"/>
    <mergeCell ref="B106:C106"/>
    <mergeCell ref="D107:I107"/>
    <mergeCell ref="J107:W107"/>
    <mergeCell ref="X107:AC107"/>
    <mergeCell ref="AD107:AH107"/>
    <mergeCell ref="AI107:AL107"/>
    <mergeCell ref="AM107:AO107"/>
    <mergeCell ref="AP107:AS107"/>
    <mergeCell ref="AT107:AY107"/>
    <mergeCell ref="AZ107:BE107"/>
    <mergeCell ref="B105:C105"/>
    <mergeCell ref="D106:I106"/>
    <mergeCell ref="J106:W106"/>
    <mergeCell ref="X106:AC106"/>
    <mergeCell ref="AD106:AH106"/>
    <mergeCell ref="AI106:AL106"/>
    <mergeCell ref="AM106:AO106"/>
    <mergeCell ref="AP106:AS106"/>
    <mergeCell ref="AT106:AY106"/>
    <mergeCell ref="AZ104:BE104"/>
    <mergeCell ref="B104:C104"/>
    <mergeCell ref="D105:I105"/>
    <mergeCell ref="J105:W105"/>
    <mergeCell ref="X105:AC105"/>
    <mergeCell ref="AD105:AH105"/>
    <mergeCell ref="AI105:AL105"/>
    <mergeCell ref="AM105:AO105"/>
    <mergeCell ref="AP105:AS105"/>
    <mergeCell ref="AT105:AY105"/>
    <mergeCell ref="AZ105:BE105"/>
    <mergeCell ref="B103:C103"/>
    <mergeCell ref="D104:I104"/>
    <mergeCell ref="J104:W104"/>
    <mergeCell ref="X104:AC104"/>
    <mergeCell ref="AD104:AH104"/>
    <mergeCell ref="AI104:AL104"/>
    <mergeCell ref="AM104:AO104"/>
    <mergeCell ref="AP104:AS104"/>
    <mergeCell ref="AT104:AY104"/>
    <mergeCell ref="AZ102:BE102"/>
    <mergeCell ref="B102:C102"/>
    <mergeCell ref="D103:I103"/>
    <mergeCell ref="J103:W103"/>
    <mergeCell ref="X103:AC103"/>
    <mergeCell ref="AD103:AH103"/>
    <mergeCell ref="AI103:AL103"/>
    <mergeCell ref="AM103:AO103"/>
    <mergeCell ref="AP103:AS103"/>
    <mergeCell ref="AT103:AY103"/>
    <mergeCell ref="AZ103:BE103"/>
    <mergeCell ref="B101:C101"/>
    <mergeCell ref="D102:I102"/>
    <mergeCell ref="J102:W102"/>
    <mergeCell ref="X102:AC102"/>
    <mergeCell ref="AD102:AH102"/>
    <mergeCell ref="AI102:AL102"/>
    <mergeCell ref="AM102:AO102"/>
    <mergeCell ref="AP102:AS102"/>
    <mergeCell ref="AT102:AY102"/>
    <mergeCell ref="AZ100:BE100"/>
    <mergeCell ref="B100:C100"/>
    <mergeCell ref="D101:I101"/>
    <mergeCell ref="J101:W101"/>
    <mergeCell ref="X101:AC101"/>
    <mergeCell ref="AD101:AH101"/>
    <mergeCell ref="AI101:AL101"/>
    <mergeCell ref="AM101:AO101"/>
    <mergeCell ref="AP101:AS101"/>
    <mergeCell ref="AT101:AY101"/>
    <mergeCell ref="AZ101:BE101"/>
    <mergeCell ref="B99:C99"/>
    <mergeCell ref="D100:I100"/>
    <mergeCell ref="J100:W100"/>
    <mergeCell ref="X100:AC100"/>
    <mergeCell ref="AD100:AH100"/>
    <mergeCell ref="AI100:AL100"/>
    <mergeCell ref="AM100:AO100"/>
    <mergeCell ref="AP100:AS100"/>
    <mergeCell ref="AT100:AY100"/>
    <mergeCell ref="AZ98:BE98"/>
    <mergeCell ref="B98:C98"/>
    <mergeCell ref="D99:I99"/>
    <mergeCell ref="J99:W99"/>
    <mergeCell ref="X99:AC99"/>
    <mergeCell ref="AD99:AH99"/>
    <mergeCell ref="AI99:AL99"/>
    <mergeCell ref="AM99:AO99"/>
    <mergeCell ref="AP99:AS99"/>
    <mergeCell ref="AT99:AY99"/>
    <mergeCell ref="AZ99:BE99"/>
    <mergeCell ref="B97:C97"/>
    <mergeCell ref="D98:I98"/>
    <mergeCell ref="J98:W98"/>
    <mergeCell ref="X98:AC98"/>
    <mergeCell ref="AD98:AH98"/>
    <mergeCell ref="AI98:AL98"/>
    <mergeCell ref="AM98:AO98"/>
    <mergeCell ref="AP98:AS98"/>
    <mergeCell ref="AT98:AY98"/>
    <mergeCell ref="AZ96:BE96"/>
    <mergeCell ref="B96:C96"/>
    <mergeCell ref="D97:I97"/>
    <mergeCell ref="J97:W97"/>
    <mergeCell ref="X97:AC97"/>
    <mergeCell ref="AD97:AH97"/>
    <mergeCell ref="AI97:AL97"/>
    <mergeCell ref="AM97:AO97"/>
    <mergeCell ref="AP97:AS97"/>
    <mergeCell ref="AT97:AY97"/>
    <mergeCell ref="AZ97:BE97"/>
    <mergeCell ref="B95:C95"/>
    <mergeCell ref="D96:I96"/>
    <mergeCell ref="J96:W96"/>
    <mergeCell ref="X96:AC96"/>
    <mergeCell ref="AD96:AH96"/>
    <mergeCell ref="AI96:AL96"/>
    <mergeCell ref="AM96:AO96"/>
    <mergeCell ref="AP96:AS96"/>
    <mergeCell ref="AT96:AY96"/>
    <mergeCell ref="AZ94:BE94"/>
    <mergeCell ref="B94:C94"/>
    <mergeCell ref="D95:I95"/>
    <mergeCell ref="J95:W95"/>
    <mergeCell ref="X95:AC95"/>
    <mergeCell ref="AD95:AH95"/>
    <mergeCell ref="AI95:AL95"/>
    <mergeCell ref="AM95:AO95"/>
    <mergeCell ref="AP95:AS95"/>
    <mergeCell ref="AT95:AY95"/>
    <mergeCell ref="AZ95:BE95"/>
    <mergeCell ref="B93:C93"/>
    <mergeCell ref="D94:I94"/>
    <mergeCell ref="J94:W94"/>
    <mergeCell ref="X94:AC94"/>
    <mergeCell ref="AD94:AH94"/>
    <mergeCell ref="AI94:AL94"/>
    <mergeCell ref="AM94:AO94"/>
    <mergeCell ref="AP94:AS94"/>
    <mergeCell ref="AT94:AY94"/>
    <mergeCell ref="AZ92:BE92"/>
    <mergeCell ref="B92:C92"/>
    <mergeCell ref="D93:I93"/>
    <mergeCell ref="J93:W93"/>
    <mergeCell ref="X93:AC93"/>
    <mergeCell ref="AD93:AH93"/>
    <mergeCell ref="AI93:AL93"/>
    <mergeCell ref="AM93:AO93"/>
    <mergeCell ref="AP93:AS93"/>
    <mergeCell ref="AT93:AY93"/>
    <mergeCell ref="AZ93:BE93"/>
    <mergeCell ref="B91:C91"/>
    <mergeCell ref="D92:I92"/>
    <mergeCell ref="J92:W92"/>
    <mergeCell ref="X92:AC92"/>
    <mergeCell ref="AD92:AH92"/>
    <mergeCell ref="AI92:AL92"/>
    <mergeCell ref="AM92:AO92"/>
    <mergeCell ref="AP92:AS92"/>
    <mergeCell ref="AT92:AY92"/>
    <mergeCell ref="AZ90:BE90"/>
    <mergeCell ref="B90:C90"/>
    <mergeCell ref="D91:I91"/>
    <mergeCell ref="J91:W91"/>
    <mergeCell ref="X91:AC91"/>
    <mergeCell ref="AD91:AH91"/>
    <mergeCell ref="AI91:AL91"/>
    <mergeCell ref="AM91:AO91"/>
    <mergeCell ref="AP91:AS91"/>
    <mergeCell ref="AT91:AY91"/>
    <mergeCell ref="AZ91:BE91"/>
    <mergeCell ref="B89:C89"/>
    <mergeCell ref="D90:I90"/>
    <mergeCell ref="J90:W90"/>
    <mergeCell ref="X90:AC90"/>
    <mergeCell ref="AD90:AH90"/>
    <mergeCell ref="AI90:AL90"/>
    <mergeCell ref="AM90:AO90"/>
    <mergeCell ref="AP90:AS90"/>
    <mergeCell ref="AT90:AY90"/>
    <mergeCell ref="AZ88:BE88"/>
    <mergeCell ref="B88:C88"/>
    <mergeCell ref="D89:I89"/>
    <mergeCell ref="J89:W89"/>
    <mergeCell ref="X89:AC89"/>
    <mergeCell ref="AD89:AH89"/>
    <mergeCell ref="AI89:AL89"/>
    <mergeCell ref="AM89:AO89"/>
    <mergeCell ref="AP89:AS89"/>
    <mergeCell ref="AT89:AY89"/>
    <mergeCell ref="AZ89:BE89"/>
    <mergeCell ref="B87:C87"/>
    <mergeCell ref="D88:I88"/>
    <mergeCell ref="J88:W88"/>
    <mergeCell ref="X88:AC88"/>
    <mergeCell ref="AD88:AH88"/>
    <mergeCell ref="AI88:AL88"/>
    <mergeCell ref="AM88:AO88"/>
    <mergeCell ref="AP88:AS88"/>
    <mergeCell ref="AT88:AY88"/>
    <mergeCell ref="AZ86:BE86"/>
    <mergeCell ref="B86:C86"/>
    <mergeCell ref="D87:I87"/>
    <mergeCell ref="J87:W87"/>
    <mergeCell ref="X87:AC87"/>
    <mergeCell ref="AD87:AH87"/>
    <mergeCell ref="AI87:AL87"/>
    <mergeCell ref="AM87:AO87"/>
    <mergeCell ref="AP87:AS87"/>
    <mergeCell ref="AT87:AY87"/>
    <mergeCell ref="AZ87:BE87"/>
    <mergeCell ref="B85:C85"/>
    <mergeCell ref="D86:I86"/>
    <mergeCell ref="J86:W86"/>
    <mergeCell ref="X86:AC86"/>
    <mergeCell ref="AD86:AH86"/>
    <mergeCell ref="AI86:AL86"/>
    <mergeCell ref="AM86:AO86"/>
    <mergeCell ref="AP86:AS86"/>
    <mergeCell ref="AT86:AY86"/>
    <mergeCell ref="AZ84:BE84"/>
    <mergeCell ref="B84:C84"/>
    <mergeCell ref="D85:I85"/>
    <mergeCell ref="J85:W85"/>
    <mergeCell ref="X85:AC85"/>
    <mergeCell ref="AD85:AH85"/>
    <mergeCell ref="AI85:AL85"/>
    <mergeCell ref="AM85:AO85"/>
    <mergeCell ref="AP85:AS85"/>
    <mergeCell ref="AT85:AY85"/>
    <mergeCell ref="AZ85:BE85"/>
    <mergeCell ref="B83:C83"/>
    <mergeCell ref="D84:I84"/>
    <mergeCell ref="J84:W84"/>
    <mergeCell ref="X84:AC84"/>
    <mergeCell ref="AD84:AH84"/>
    <mergeCell ref="AI84:AL84"/>
    <mergeCell ref="AM84:AO84"/>
    <mergeCell ref="AP84:AS84"/>
    <mergeCell ref="AT84:AY84"/>
    <mergeCell ref="AZ82:BE82"/>
    <mergeCell ref="B82:C82"/>
    <mergeCell ref="D83:I83"/>
    <mergeCell ref="J83:W83"/>
    <mergeCell ref="X83:AC83"/>
    <mergeCell ref="AD83:AH83"/>
    <mergeCell ref="AI83:AL83"/>
    <mergeCell ref="AM83:AO83"/>
    <mergeCell ref="AP83:AS83"/>
    <mergeCell ref="AT83:AY83"/>
    <mergeCell ref="AZ83:BE83"/>
    <mergeCell ref="B81:C81"/>
    <mergeCell ref="D82:I82"/>
    <mergeCell ref="J82:W82"/>
    <mergeCell ref="X82:AC82"/>
    <mergeCell ref="AD82:AH82"/>
    <mergeCell ref="AI82:AL82"/>
    <mergeCell ref="AM82:AO82"/>
    <mergeCell ref="AP82:AS82"/>
    <mergeCell ref="AT82:AY82"/>
    <mergeCell ref="AZ80:BE80"/>
    <mergeCell ref="B80:C80"/>
    <mergeCell ref="D81:I81"/>
    <mergeCell ref="J81:W81"/>
    <mergeCell ref="X81:AC81"/>
    <mergeCell ref="AD81:AH81"/>
    <mergeCell ref="AI81:AL81"/>
    <mergeCell ref="AM81:AO81"/>
    <mergeCell ref="AP81:AS81"/>
    <mergeCell ref="AT81:AY81"/>
    <mergeCell ref="AZ81:BE81"/>
    <mergeCell ref="B79:C79"/>
    <mergeCell ref="D80:I80"/>
    <mergeCell ref="J80:W80"/>
    <mergeCell ref="X80:AC80"/>
    <mergeCell ref="AD80:AH80"/>
    <mergeCell ref="AI80:AL80"/>
    <mergeCell ref="AM80:AO80"/>
    <mergeCell ref="AP80:AS80"/>
    <mergeCell ref="AT80:AY80"/>
    <mergeCell ref="AZ78:BE78"/>
    <mergeCell ref="B78:C78"/>
    <mergeCell ref="D79:I79"/>
    <mergeCell ref="J79:W79"/>
    <mergeCell ref="X79:AC79"/>
    <mergeCell ref="AD79:AH79"/>
    <mergeCell ref="AI79:AL79"/>
    <mergeCell ref="AM79:AO79"/>
    <mergeCell ref="AP79:AS79"/>
    <mergeCell ref="AT79:AY79"/>
    <mergeCell ref="AZ79:BE79"/>
    <mergeCell ref="B77:C77"/>
    <mergeCell ref="D78:I78"/>
    <mergeCell ref="J78:W78"/>
    <mergeCell ref="X78:AC78"/>
    <mergeCell ref="AD78:AH78"/>
    <mergeCell ref="AI78:AL78"/>
    <mergeCell ref="AM78:AO78"/>
    <mergeCell ref="AP78:AS78"/>
    <mergeCell ref="AT78:AY78"/>
    <mergeCell ref="AZ76:BE76"/>
    <mergeCell ref="B76:C76"/>
    <mergeCell ref="D77:I77"/>
    <mergeCell ref="J77:W77"/>
    <mergeCell ref="X77:AC77"/>
    <mergeCell ref="AD77:AH77"/>
    <mergeCell ref="AI77:AL77"/>
    <mergeCell ref="AM77:AO77"/>
    <mergeCell ref="AP77:AS77"/>
    <mergeCell ref="AT77:AY77"/>
    <mergeCell ref="AZ77:BE77"/>
    <mergeCell ref="B75:C75"/>
    <mergeCell ref="D76:I76"/>
    <mergeCell ref="J76:W76"/>
    <mergeCell ref="X76:AC76"/>
    <mergeCell ref="AD76:AH76"/>
    <mergeCell ref="AI76:AL76"/>
    <mergeCell ref="AM76:AO76"/>
    <mergeCell ref="AP76:AS76"/>
    <mergeCell ref="AT76:AY76"/>
    <mergeCell ref="AZ74:BE74"/>
    <mergeCell ref="B74:C74"/>
    <mergeCell ref="D75:I75"/>
    <mergeCell ref="J75:W75"/>
    <mergeCell ref="X75:AC75"/>
    <mergeCell ref="AD75:AH75"/>
    <mergeCell ref="AI75:AL75"/>
    <mergeCell ref="AM75:AO75"/>
    <mergeCell ref="AP75:AS75"/>
    <mergeCell ref="AT75:AY75"/>
    <mergeCell ref="AZ75:BE75"/>
    <mergeCell ref="B73:C73"/>
    <mergeCell ref="D74:I74"/>
    <mergeCell ref="J74:W74"/>
    <mergeCell ref="X74:AC74"/>
    <mergeCell ref="AD74:AH74"/>
    <mergeCell ref="AI74:AL74"/>
    <mergeCell ref="AM74:AO74"/>
    <mergeCell ref="AP74:AS74"/>
    <mergeCell ref="AT74:AY74"/>
    <mergeCell ref="AZ72:BE72"/>
    <mergeCell ref="B72:C72"/>
    <mergeCell ref="D73:I73"/>
    <mergeCell ref="J73:W73"/>
    <mergeCell ref="X73:AC73"/>
    <mergeCell ref="AD73:AH73"/>
    <mergeCell ref="AI73:AL73"/>
    <mergeCell ref="AM73:AO73"/>
    <mergeCell ref="AP73:AS73"/>
    <mergeCell ref="AT73:AY73"/>
    <mergeCell ref="AZ73:BE73"/>
    <mergeCell ref="B71:C71"/>
    <mergeCell ref="D72:I72"/>
    <mergeCell ref="J72:W72"/>
    <mergeCell ref="X72:AC72"/>
    <mergeCell ref="AD72:AH72"/>
    <mergeCell ref="AI72:AL72"/>
    <mergeCell ref="AM72:AO72"/>
    <mergeCell ref="AP72:AS72"/>
    <mergeCell ref="AT72:AY72"/>
    <mergeCell ref="AZ70:BE70"/>
    <mergeCell ref="B70:C70"/>
    <mergeCell ref="D71:I71"/>
    <mergeCell ref="J71:W71"/>
    <mergeCell ref="X71:AC71"/>
    <mergeCell ref="AD71:AH71"/>
    <mergeCell ref="AI71:AL71"/>
    <mergeCell ref="AM71:AO71"/>
    <mergeCell ref="AP71:AS71"/>
    <mergeCell ref="AT71:AY71"/>
    <mergeCell ref="AZ71:BE71"/>
    <mergeCell ref="B69:C69"/>
    <mergeCell ref="D70:I70"/>
    <mergeCell ref="J70:W70"/>
    <mergeCell ref="X70:AC70"/>
    <mergeCell ref="AD70:AH70"/>
    <mergeCell ref="AI70:AL70"/>
    <mergeCell ref="AM70:AO70"/>
    <mergeCell ref="AP70:AS70"/>
    <mergeCell ref="AT70:AY70"/>
    <mergeCell ref="AP67:AS67"/>
    <mergeCell ref="AT67:AY67"/>
    <mergeCell ref="AZ67:BE67"/>
    <mergeCell ref="D66:I66"/>
    <mergeCell ref="J66:W66"/>
    <mergeCell ref="X66:AC66"/>
    <mergeCell ref="AD66:AH66"/>
    <mergeCell ref="AI66:AL66"/>
    <mergeCell ref="AM66:AO66"/>
    <mergeCell ref="AP66:AS66"/>
    <mergeCell ref="AT66:AY66"/>
    <mergeCell ref="AZ68:BE68"/>
    <mergeCell ref="B68:C68"/>
    <mergeCell ref="D69:I69"/>
    <mergeCell ref="J69:W69"/>
    <mergeCell ref="X69:AC69"/>
    <mergeCell ref="AD69:AH69"/>
    <mergeCell ref="AI69:AL69"/>
    <mergeCell ref="AM69:AO69"/>
    <mergeCell ref="AP69:AS69"/>
    <mergeCell ref="AT69:AY69"/>
    <mergeCell ref="AZ69:BE69"/>
    <mergeCell ref="D68:I68"/>
    <mergeCell ref="J68:W68"/>
    <mergeCell ref="X68:AC68"/>
    <mergeCell ref="AD68:AH68"/>
    <mergeCell ref="AI68:AL68"/>
    <mergeCell ref="AM68:AO68"/>
    <mergeCell ref="AP68:AS68"/>
    <mergeCell ref="AT68:AY68"/>
    <mergeCell ref="AZ64:BE64"/>
    <mergeCell ref="AI61:AL61"/>
    <mergeCell ref="AI62:AL62"/>
    <mergeCell ref="AM60:AO60"/>
    <mergeCell ref="AP60:AS60"/>
    <mergeCell ref="B62:C62"/>
    <mergeCell ref="D65:I65"/>
    <mergeCell ref="J65:W65"/>
    <mergeCell ref="X65:AC65"/>
    <mergeCell ref="AD65:AH65"/>
    <mergeCell ref="AI65:AL65"/>
    <mergeCell ref="AM65:AO65"/>
    <mergeCell ref="AP65:AS65"/>
    <mergeCell ref="AT65:AY65"/>
    <mergeCell ref="AZ65:BE65"/>
    <mergeCell ref="B67:C67"/>
    <mergeCell ref="D64:I64"/>
    <mergeCell ref="J64:W64"/>
    <mergeCell ref="X64:AC64"/>
    <mergeCell ref="AD64:AH64"/>
    <mergeCell ref="AI64:AL64"/>
    <mergeCell ref="AM64:AO64"/>
    <mergeCell ref="AP64:AS64"/>
    <mergeCell ref="AT64:AY64"/>
    <mergeCell ref="AZ66:BE66"/>
    <mergeCell ref="B66:C66"/>
    <mergeCell ref="D67:I67"/>
    <mergeCell ref="J67:W67"/>
    <mergeCell ref="X67:AC67"/>
    <mergeCell ref="AD67:AH67"/>
    <mergeCell ref="AI67:AL67"/>
    <mergeCell ref="AM67:AO67"/>
    <mergeCell ref="AP61:AS61"/>
    <mergeCell ref="AT61:AY61"/>
    <mergeCell ref="B58:C58"/>
    <mergeCell ref="AD59:AH59"/>
    <mergeCell ref="AT56:AY56"/>
    <mergeCell ref="AT57:AY57"/>
    <mergeCell ref="D63:I63"/>
    <mergeCell ref="J63:W63"/>
    <mergeCell ref="X63:AC63"/>
    <mergeCell ref="AD63:AH63"/>
    <mergeCell ref="AI63:AL63"/>
    <mergeCell ref="AM63:AO63"/>
    <mergeCell ref="AP63:AS63"/>
    <mergeCell ref="AT63:AY63"/>
    <mergeCell ref="AZ63:BE63"/>
    <mergeCell ref="B65:C65"/>
    <mergeCell ref="D62:I62"/>
    <mergeCell ref="AZ60:BE60"/>
    <mergeCell ref="B64:C64"/>
    <mergeCell ref="D61:I61"/>
    <mergeCell ref="AZ61:BE61"/>
    <mergeCell ref="B63:C63"/>
    <mergeCell ref="D60:I60"/>
    <mergeCell ref="X61:AC61"/>
    <mergeCell ref="X62:AC62"/>
    <mergeCell ref="J60:W60"/>
    <mergeCell ref="J61:W61"/>
    <mergeCell ref="J62:W62"/>
    <mergeCell ref="X60:AC60"/>
    <mergeCell ref="AD60:AH60"/>
    <mergeCell ref="AD61:AH61"/>
    <mergeCell ref="AD62:AH62"/>
    <mergeCell ref="AZ58:BE58"/>
    <mergeCell ref="B56:C56"/>
    <mergeCell ref="D59:I59"/>
    <mergeCell ref="AZ59:BE59"/>
    <mergeCell ref="B61:C61"/>
    <mergeCell ref="D58:I58"/>
    <mergeCell ref="J58:W58"/>
    <mergeCell ref="X58:AC58"/>
    <mergeCell ref="AD58:AH58"/>
    <mergeCell ref="AI58:AL58"/>
    <mergeCell ref="AM58:AO58"/>
    <mergeCell ref="AP58:AS58"/>
    <mergeCell ref="AT58:AY58"/>
    <mergeCell ref="B55:C55"/>
    <mergeCell ref="AZ62:BE62"/>
    <mergeCell ref="J59:W59"/>
    <mergeCell ref="X59:AC59"/>
    <mergeCell ref="J56:W56"/>
    <mergeCell ref="J57:W57"/>
    <mergeCell ref="X56:AC56"/>
    <mergeCell ref="AZ56:BE56"/>
    <mergeCell ref="B60:C60"/>
    <mergeCell ref="D57:I57"/>
    <mergeCell ref="AZ57:BE57"/>
    <mergeCell ref="B59:C59"/>
    <mergeCell ref="D56:I56"/>
    <mergeCell ref="AI59:AL59"/>
    <mergeCell ref="AM59:AO59"/>
    <mergeCell ref="AP59:AS59"/>
    <mergeCell ref="AT59:AY59"/>
    <mergeCell ref="AT60:AY60"/>
    <mergeCell ref="AM61:AO61"/>
    <mergeCell ref="AZ54:BE54"/>
    <mergeCell ref="B54:C54"/>
    <mergeCell ref="D55:I55"/>
    <mergeCell ref="AZ55:BE55"/>
    <mergeCell ref="B57:C57"/>
    <mergeCell ref="D54:I54"/>
    <mergeCell ref="X57:AC57"/>
    <mergeCell ref="X54:AC54"/>
    <mergeCell ref="X55:AC55"/>
    <mergeCell ref="AD54:AH54"/>
    <mergeCell ref="AD55:AH55"/>
    <mergeCell ref="AD56:AH56"/>
    <mergeCell ref="B53:C53"/>
    <mergeCell ref="J54:W54"/>
    <mergeCell ref="J55:W55"/>
    <mergeCell ref="AD57:AH57"/>
    <mergeCell ref="AI54:AL54"/>
    <mergeCell ref="AI55:AL55"/>
    <mergeCell ref="AI56:AL56"/>
    <mergeCell ref="AI57:AL57"/>
    <mergeCell ref="AM54:AO54"/>
    <mergeCell ref="AM55:AO55"/>
    <mergeCell ref="AM56:AO56"/>
    <mergeCell ref="AM57:AO57"/>
    <mergeCell ref="AP54:AS54"/>
    <mergeCell ref="AP55:AS55"/>
    <mergeCell ref="AP56:AS56"/>
    <mergeCell ref="AP57:AS57"/>
    <mergeCell ref="AT54:AY54"/>
    <mergeCell ref="AT55:AY55"/>
    <mergeCell ref="AT52:AY52"/>
    <mergeCell ref="AZ52:BE52"/>
    <mergeCell ref="B52:C52"/>
    <mergeCell ref="D53:I53"/>
    <mergeCell ref="X53:AC53"/>
    <mergeCell ref="AD53:AH53"/>
    <mergeCell ref="AI53:AL53"/>
    <mergeCell ref="AM53:AO53"/>
    <mergeCell ref="AP53:AS53"/>
    <mergeCell ref="AT53:AY53"/>
    <mergeCell ref="AZ53:BE53"/>
    <mergeCell ref="J52:W52"/>
    <mergeCell ref="J53:W53"/>
    <mergeCell ref="B51:C51"/>
    <mergeCell ref="D52:I52"/>
    <mergeCell ref="X52:AC52"/>
    <mergeCell ref="AD52:AH52"/>
    <mergeCell ref="AI52:AL52"/>
    <mergeCell ref="AM52:AO52"/>
    <mergeCell ref="AP52:AS52"/>
    <mergeCell ref="AT50:AY50"/>
    <mergeCell ref="AZ50:BE50"/>
    <mergeCell ref="B50:C50"/>
    <mergeCell ref="D51:I51"/>
    <mergeCell ref="X51:AC51"/>
    <mergeCell ref="AD51:AH51"/>
    <mergeCell ref="AI51:AL51"/>
    <mergeCell ref="AM51:AO51"/>
    <mergeCell ref="AP51:AS51"/>
    <mergeCell ref="AT51:AY51"/>
    <mergeCell ref="AZ51:BE51"/>
    <mergeCell ref="J50:W50"/>
    <mergeCell ref="J51:W51"/>
    <mergeCell ref="B49:C49"/>
    <mergeCell ref="D50:I50"/>
    <mergeCell ref="X50:AC50"/>
    <mergeCell ref="AD50:AH50"/>
    <mergeCell ref="AI50:AL50"/>
    <mergeCell ref="AM50:AO50"/>
    <mergeCell ref="AP50:AS50"/>
    <mergeCell ref="AT48:AY48"/>
    <mergeCell ref="AZ48:BE48"/>
    <mergeCell ref="B48:C48"/>
    <mergeCell ref="D49:I49"/>
    <mergeCell ref="X49:AC49"/>
    <mergeCell ref="AD49:AH49"/>
    <mergeCell ref="AI49:AL49"/>
    <mergeCell ref="AM49:AO49"/>
    <mergeCell ref="AP49:AS49"/>
    <mergeCell ref="AT49:AY49"/>
    <mergeCell ref="AZ49:BE49"/>
    <mergeCell ref="J48:W48"/>
    <mergeCell ref="J49:W49"/>
    <mergeCell ref="B47:C47"/>
    <mergeCell ref="D48:I48"/>
    <mergeCell ref="X48:AC48"/>
    <mergeCell ref="AD48:AH48"/>
    <mergeCell ref="AI48:AL48"/>
    <mergeCell ref="AM48:AO48"/>
    <mergeCell ref="AP48:AS48"/>
    <mergeCell ref="AT46:AY46"/>
    <mergeCell ref="AZ46:BE46"/>
    <mergeCell ref="B46:C46"/>
    <mergeCell ref="D47:I47"/>
    <mergeCell ref="X47:AC47"/>
    <mergeCell ref="AD47:AH47"/>
    <mergeCell ref="AI47:AL47"/>
    <mergeCell ref="AM47:AO47"/>
    <mergeCell ref="AP47:AS47"/>
    <mergeCell ref="AT47:AY47"/>
    <mergeCell ref="AZ47:BE47"/>
    <mergeCell ref="J46:W46"/>
    <mergeCell ref="J47:W47"/>
    <mergeCell ref="B45:C45"/>
    <mergeCell ref="D46:I46"/>
    <mergeCell ref="X46:AC46"/>
    <mergeCell ref="AD46:AH46"/>
    <mergeCell ref="AI46:AL46"/>
    <mergeCell ref="AM46:AO46"/>
    <mergeCell ref="AP46:AS46"/>
    <mergeCell ref="AT44:AY44"/>
    <mergeCell ref="AZ44:BE44"/>
    <mergeCell ref="B44:C44"/>
    <mergeCell ref="D45:I45"/>
    <mergeCell ref="X45:AC45"/>
    <mergeCell ref="AD45:AH45"/>
    <mergeCell ref="AI45:AL45"/>
    <mergeCell ref="AM45:AO45"/>
    <mergeCell ref="AP45:AS45"/>
    <mergeCell ref="AT45:AY45"/>
    <mergeCell ref="AZ45:BE45"/>
    <mergeCell ref="J44:W44"/>
    <mergeCell ref="J45:W45"/>
    <mergeCell ref="B43:C43"/>
    <mergeCell ref="D44:I44"/>
    <mergeCell ref="X44:AC44"/>
    <mergeCell ref="AD44:AH44"/>
    <mergeCell ref="AI44:AL44"/>
    <mergeCell ref="AM44:AO44"/>
    <mergeCell ref="AP44:AS44"/>
    <mergeCell ref="X40:AC40"/>
    <mergeCell ref="AD40:AH40"/>
    <mergeCell ref="AI40:AL40"/>
    <mergeCell ref="AM40:AO40"/>
    <mergeCell ref="AP40:AS40"/>
    <mergeCell ref="AT42:AY42"/>
    <mergeCell ref="AZ42:BE42"/>
    <mergeCell ref="D43:I43"/>
    <mergeCell ref="X43:AC43"/>
    <mergeCell ref="AD43:AH43"/>
    <mergeCell ref="AI43:AL43"/>
    <mergeCell ref="AM43:AO43"/>
    <mergeCell ref="AP43:AS43"/>
    <mergeCell ref="AT43:AY43"/>
    <mergeCell ref="AZ43:BE43"/>
    <mergeCell ref="J42:W42"/>
    <mergeCell ref="J43:W43"/>
    <mergeCell ref="D42:I42"/>
    <mergeCell ref="X42:AC42"/>
    <mergeCell ref="AD42:AH42"/>
    <mergeCell ref="AI42:AL42"/>
    <mergeCell ref="AM42:AO42"/>
    <mergeCell ref="AP42:AS42"/>
    <mergeCell ref="AZ35:BE35"/>
    <mergeCell ref="B42:C42"/>
    <mergeCell ref="D39:I39"/>
    <mergeCell ref="X39:AC39"/>
    <mergeCell ref="AD39:AH39"/>
    <mergeCell ref="AI39:AL39"/>
    <mergeCell ref="AM39:AO39"/>
    <mergeCell ref="AP39:AS39"/>
    <mergeCell ref="AT39:AY39"/>
    <mergeCell ref="AZ39:BE39"/>
    <mergeCell ref="J35:W35"/>
    <mergeCell ref="J39:W39"/>
    <mergeCell ref="B41:C41"/>
    <mergeCell ref="D35:I35"/>
    <mergeCell ref="X35:AC35"/>
    <mergeCell ref="AD35:AH35"/>
    <mergeCell ref="AI35:AL35"/>
    <mergeCell ref="AM35:AO35"/>
    <mergeCell ref="AP35:AS35"/>
    <mergeCell ref="AT40:AY40"/>
    <mergeCell ref="AZ40:BE40"/>
    <mergeCell ref="D41:I41"/>
    <mergeCell ref="X41:AC41"/>
    <mergeCell ref="AD41:AH41"/>
    <mergeCell ref="AI41:AL41"/>
    <mergeCell ref="AM41:AO41"/>
    <mergeCell ref="AP41:AS41"/>
    <mergeCell ref="AT41:AY41"/>
    <mergeCell ref="AZ41:BE41"/>
    <mergeCell ref="J40:W40"/>
    <mergeCell ref="J41:W41"/>
    <mergeCell ref="D40:I40"/>
    <mergeCell ref="AT32:AY32"/>
    <mergeCell ref="AZ32:BE32"/>
    <mergeCell ref="B35:C35"/>
    <mergeCell ref="J32:W32"/>
    <mergeCell ref="B34:C34"/>
    <mergeCell ref="D32:I32"/>
    <mergeCell ref="X32:AC32"/>
    <mergeCell ref="AD32:AH32"/>
    <mergeCell ref="AI32:AL32"/>
    <mergeCell ref="AM32:AO32"/>
    <mergeCell ref="AP32:AS32"/>
    <mergeCell ref="AT33:AY33"/>
    <mergeCell ref="AZ33:BE33"/>
    <mergeCell ref="B40:C40"/>
    <mergeCell ref="D34:I34"/>
    <mergeCell ref="X34:AC34"/>
    <mergeCell ref="AD34:AH34"/>
    <mergeCell ref="AI34:AL34"/>
    <mergeCell ref="AM34:AO34"/>
    <mergeCell ref="AP34:AS34"/>
    <mergeCell ref="AT34:AY34"/>
    <mergeCell ref="AZ34:BE34"/>
    <mergeCell ref="J33:W33"/>
    <mergeCell ref="J34:W34"/>
    <mergeCell ref="B39:C39"/>
    <mergeCell ref="D33:I33"/>
    <mergeCell ref="X33:AC33"/>
    <mergeCell ref="AD33:AH33"/>
    <mergeCell ref="AI33:AL33"/>
    <mergeCell ref="AM33:AO33"/>
    <mergeCell ref="AP33:AS33"/>
    <mergeCell ref="AT35:AY35"/>
    <mergeCell ref="AD31:AH31"/>
    <mergeCell ref="AT31:AY31"/>
    <mergeCell ref="AZ31:BE31"/>
    <mergeCell ref="AD30:AH30"/>
    <mergeCell ref="AT30:AY30"/>
    <mergeCell ref="AZ30:BE30"/>
    <mergeCell ref="AT29:AY29"/>
    <mergeCell ref="AZ29:BE29"/>
    <mergeCell ref="AD27:AH27"/>
    <mergeCell ref="AT27:AY27"/>
    <mergeCell ref="AZ27:BE27"/>
    <mergeCell ref="AI27:AL27"/>
    <mergeCell ref="AM27:AO27"/>
    <mergeCell ref="AP27:AS27"/>
    <mergeCell ref="AI29:AL29"/>
    <mergeCell ref="AM29:AO29"/>
    <mergeCell ref="AP29:AS29"/>
    <mergeCell ref="AD28:AH28"/>
    <mergeCell ref="AI28:AL28"/>
    <mergeCell ref="AM28:AO28"/>
    <mergeCell ref="AP28:AS28"/>
    <mergeCell ref="AT28:AY28"/>
    <mergeCell ref="AZ28:BE28"/>
    <mergeCell ref="AT22:AY22"/>
    <mergeCell ref="AZ22:BE22"/>
    <mergeCell ref="AZ21:BE21"/>
    <mergeCell ref="AI22:AL22"/>
    <mergeCell ref="AM22:AO22"/>
    <mergeCell ref="AP22:AS22"/>
    <mergeCell ref="AZ20:BE20"/>
    <mergeCell ref="AD19:AH19"/>
    <mergeCell ref="AT19:AY19"/>
    <mergeCell ref="AZ19:BE19"/>
    <mergeCell ref="AI19:AL19"/>
    <mergeCell ref="AM19:AO19"/>
    <mergeCell ref="AP19:AS19"/>
    <mergeCell ref="AT20:AY20"/>
    <mergeCell ref="AT21:AY21"/>
    <mergeCell ref="AT26:AY26"/>
    <mergeCell ref="AZ26:BE26"/>
    <mergeCell ref="AD25:AH25"/>
    <mergeCell ref="AT25:AY25"/>
    <mergeCell ref="AZ25:BE25"/>
    <mergeCell ref="AI25:AL25"/>
    <mergeCell ref="AM25:AO25"/>
    <mergeCell ref="AP25:AS25"/>
    <mergeCell ref="AI26:AL26"/>
    <mergeCell ref="AM26:AO26"/>
    <mergeCell ref="AP26:AS26"/>
    <mergeCell ref="AT24:AY24"/>
    <mergeCell ref="AZ24:BE24"/>
    <mergeCell ref="AD23:AH23"/>
    <mergeCell ref="AT23:AY23"/>
    <mergeCell ref="AZ23:BE23"/>
    <mergeCell ref="AI23:AL23"/>
    <mergeCell ref="AT16:AY16"/>
    <mergeCell ref="AZ16:BE16"/>
    <mergeCell ref="AD15:AH15"/>
    <mergeCell ref="AT15:AY15"/>
    <mergeCell ref="AZ15:BE15"/>
    <mergeCell ref="AI16:AL16"/>
    <mergeCell ref="AM16:AO16"/>
    <mergeCell ref="AP16:AS16"/>
    <mergeCell ref="AD18:AH18"/>
    <mergeCell ref="AT18:AY18"/>
    <mergeCell ref="AZ18:BE18"/>
    <mergeCell ref="AD17:AH17"/>
    <mergeCell ref="AT17:AY17"/>
    <mergeCell ref="AZ17:BE17"/>
    <mergeCell ref="AI17:AL17"/>
    <mergeCell ref="AM17:AO17"/>
    <mergeCell ref="AP17:AS17"/>
    <mergeCell ref="AI18:AL18"/>
    <mergeCell ref="AM18:AO18"/>
    <mergeCell ref="AP18:AS18"/>
    <mergeCell ref="AD13:AH13"/>
    <mergeCell ref="AT13:AY13"/>
    <mergeCell ref="AZ13:BE13"/>
    <mergeCell ref="AD11:AH11"/>
    <mergeCell ref="AT11:AY11"/>
    <mergeCell ref="AD12:AH12"/>
    <mergeCell ref="AT12:AY12"/>
    <mergeCell ref="AI10:AL10"/>
    <mergeCell ref="AM10:AO10"/>
    <mergeCell ref="AP10:AS10"/>
    <mergeCell ref="AI11:AL11"/>
    <mergeCell ref="AM11:AO11"/>
    <mergeCell ref="AP11:AS11"/>
    <mergeCell ref="AI12:AL12"/>
    <mergeCell ref="AM12:AO12"/>
    <mergeCell ref="AP12:AS12"/>
    <mergeCell ref="AI13:AL13"/>
    <mergeCell ref="AM13:AO13"/>
    <mergeCell ref="AP13:AS13"/>
    <mergeCell ref="B33:C33"/>
    <mergeCell ref="D31:I31"/>
    <mergeCell ref="B32:C32"/>
    <mergeCell ref="D30:I30"/>
    <mergeCell ref="B31:C31"/>
    <mergeCell ref="B30:C30"/>
    <mergeCell ref="AZ8:BE8"/>
    <mergeCell ref="AT9:AY9"/>
    <mergeCell ref="AD10:AH10"/>
    <mergeCell ref="AT10:AY10"/>
    <mergeCell ref="AZ9:BE9"/>
    <mergeCell ref="AZ10:BE10"/>
    <mergeCell ref="AT8:AY8"/>
    <mergeCell ref="AI8:AL8"/>
    <mergeCell ref="AM8:AO8"/>
    <mergeCell ref="AP8:AS8"/>
    <mergeCell ref="AI9:AL9"/>
    <mergeCell ref="AM9:AO9"/>
    <mergeCell ref="B29:C29"/>
    <mergeCell ref="D29:I29"/>
    <mergeCell ref="B27:C27"/>
    <mergeCell ref="D27:I27"/>
    <mergeCell ref="B26:C26"/>
    <mergeCell ref="D26:I26"/>
    <mergeCell ref="X26:AC26"/>
    <mergeCell ref="X27:AC27"/>
    <mergeCell ref="AP9:AS9"/>
    <mergeCell ref="AD14:AH14"/>
    <mergeCell ref="AT14:AY14"/>
    <mergeCell ref="AZ14:BE14"/>
    <mergeCell ref="AZ11:BE11"/>
    <mergeCell ref="AZ12:BE12"/>
    <mergeCell ref="J26:W26"/>
    <mergeCell ref="J27:W27"/>
    <mergeCell ref="J29:W29"/>
    <mergeCell ref="B25:C25"/>
    <mergeCell ref="D25:I25"/>
    <mergeCell ref="B24:C24"/>
    <mergeCell ref="D24:I24"/>
    <mergeCell ref="B23:C23"/>
    <mergeCell ref="D23:I23"/>
    <mergeCell ref="X23:AC23"/>
    <mergeCell ref="X24:AC24"/>
    <mergeCell ref="X25:AC25"/>
    <mergeCell ref="J23:W23"/>
    <mergeCell ref="J24:W24"/>
    <mergeCell ref="J25:W25"/>
    <mergeCell ref="B22:C22"/>
    <mergeCell ref="D22:I22"/>
    <mergeCell ref="B28:C28"/>
    <mergeCell ref="D28:I28"/>
    <mergeCell ref="J28:W28"/>
    <mergeCell ref="X28:AC28"/>
    <mergeCell ref="B21:C21"/>
    <mergeCell ref="D21:I21"/>
    <mergeCell ref="B20:C20"/>
    <mergeCell ref="D20:I20"/>
    <mergeCell ref="X22:AC22"/>
    <mergeCell ref="J22:W22"/>
    <mergeCell ref="B19:C19"/>
    <mergeCell ref="D19:I19"/>
    <mergeCell ref="B18:C18"/>
    <mergeCell ref="D18:I18"/>
    <mergeCell ref="B17:C17"/>
    <mergeCell ref="D17:I17"/>
    <mergeCell ref="X17:AC17"/>
    <mergeCell ref="X18:AC18"/>
    <mergeCell ref="X19:AC19"/>
    <mergeCell ref="J17:W17"/>
    <mergeCell ref="J18:W18"/>
    <mergeCell ref="J19:W19"/>
    <mergeCell ref="J20:W20"/>
    <mergeCell ref="J21:W21"/>
    <mergeCell ref="B16:C16"/>
    <mergeCell ref="D16:I16"/>
    <mergeCell ref="B15:C15"/>
    <mergeCell ref="D15:I15"/>
    <mergeCell ref="B14:C14"/>
    <mergeCell ref="D14:I14"/>
    <mergeCell ref="X14:AC14"/>
    <mergeCell ref="X16:AC16"/>
    <mergeCell ref="J14:W14"/>
    <mergeCell ref="J15:W15"/>
    <mergeCell ref="J16:W16"/>
    <mergeCell ref="B13:C13"/>
    <mergeCell ref="D13:I13"/>
    <mergeCell ref="B12:C12"/>
    <mergeCell ref="D12:I12"/>
    <mergeCell ref="B11:C11"/>
    <mergeCell ref="D11:I11"/>
    <mergeCell ref="X12:AC12"/>
    <mergeCell ref="J11:W11"/>
    <mergeCell ref="J12:W12"/>
    <mergeCell ref="J13:W13"/>
    <mergeCell ref="X11:AC11"/>
    <mergeCell ref="X13:AC13"/>
    <mergeCell ref="D9:I9"/>
    <mergeCell ref="B8:C8"/>
    <mergeCell ref="D8:I8"/>
    <mergeCell ref="X8:AC8"/>
    <mergeCell ref="X9:AC9"/>
    <mergeCell ref="J8:W8"/>
    <mergeCell ref="J9:W9"/>
    <mergeCell ref="J10:W10"/>
    <mergeCell ref="X10:AC10"/>
    <mergeCell ref="B7:C7"/>
    <mergeCell ref="D7:I7"/>
    <mergeCell ref="AZ4:BE4"/>
    <mergeCell ref="B5:I5"/>
    <mergeCell ref="J5:AC6"/>
    <mergeCell ref="AI5:AM5"/>
    <mergeCell ref="AN5:AS5"/>
    <mergeCell ref="AT5:AY5"/>
    <mergeCell ref="AZ5:BE5"/>
    <mergeCell ref="B6:I6"/>
    <mergeCell ref="AD6:AH6"/>
    <mergeCell ref="AI6:AM6"/>
    <mergeCell ref="AD7:AH7"/>
    <mergeCell ref="J7:W7"/>
    <mergeCell ref="AD8:AH8"/>
    <mergeCell ref="AD9:AH9"/>
    <mergeCell ref="AT7:AY7"/>
    <mergeCell ref="AZ7:BE7"/>
    <mergeCell ref="AP21:AS21"/>
    <mergeCell ref="AM23:AO23"/>
    <mergeCell ref="AP23:AS23"/>
    <mergeCell ref="AI24:AL24"/>
    <mergeCell ref="AM24:AO24"/>
    <mergeCell ref="AP24:AS24"/>
    <mergeCell ref="B3:I3"/>
    <mergeCell ref="J3:AC4"/>
    <mergeCell ref="AI3:AM3"/>
    <mergeCell ref="AN3:AS3"/>
    <mergeCell ref="AT3:AY3"/>
    <mergeCell ref="AZ3:BE3"/>
    <mergeCell ref="B4:I4"/>
    <mergeCell ref="AI4:AM4"/>
    <mergeCell ref="AN4:AS4"/>
    <mergeCell ref="AT4:AY4"/>
    <mergeCell ref="AD1:AS1"/>
    <mergeCell ref="AT1:AY1"/>
    <mergeCell ref="AZ1:BE1"/>
    <mergeCell ref="AD2:AS2"/>
    <mergeCell ref="AT2:AY2"/>
    <mergeCell ref="AZ2:BE2"/>
    <mergeCell ref="X7:AC7"/>
    <mergeCell ref="AI7:AL7"/>
    <mergeCell ref="AM7:AO7"/>
    <mergeCell ref="AP7:AS7"/>
    <mergeCell ref="AN6:AS6"/>
    <mergeCell ref="AT6:AY6"/>
    <mergeCell ref="AZ6:BE6"/>
    <mergeCell ref="B10:C10"/>
    <mergeCell ref="D10:I10"/>
    <mergeCell ref="B9:C9"/>
    <mergeCell ref="X31:AC31"/>
    <mergeCell ref="AI31:AL31"/>
    <mergeCell ref="AM31:AO31"/>
    <mergeCell ref="AP31:AS31"/>
    <mergeCell ref="J30:W30"/>
    <mergeCell ref="J31:W31"/>
    <mergeCell ref="X30:AC30"/>
    <mergeCell ref="AI30:AL30"/>
    <mergeCell ref="AM30:AO30"/>
    <mergeCell ref="AP30:AS30"/>
    <mergeCell ref="AI14:AL14"/>
    <mergeCell ref="AM14:AO14"/>
    <mergeCell ref="AP14:AS14"/>
    <mergeCell ref="X15:AC15"/>
    <mergeCell ref="AI15:AL15"/>
    <mergeCell ref="AM15:AO15"/>
    <mergeCell ref="AP15:AS15"/>
    <mergeCell ref="AD16:AH16"/>
    <mergeCell ref="AD22:AH22"/>
    <mergeCell ref="AD24:AH24"/>
    <mergeCell ref="AD26:AH26"/>
    <mergeCell ref="AD29:AH29"/>
    <mergeCell ref="X29:AC29"/>
    <mergeCell ref="X20:AC20"/>
    <mergeCell ref="AD20:AH20"/>
    <mergeCell ref="AI20:AL20"/>
    <mergeCell ref="AM20:AO20"/>
    <mergeCell ref="AP20:AS20"/>
    <mergeCell ref="X21:AC21"/>
    <mergeCell ref="AD21:AH21"/>
    <mergeCell ref="AI21:AL21"/>
    <mergeCell ref="AM21:AO21"/>
    <mergeCell ref="B38:C38"/>
    <mergeCell ref="D38:I38"/>
    <mergeCell ref="J38:W38"/>
    <mergeCell ref="X38:AC38"/>
    <mergeCell ref="AD38:AH38"/>
    <mergeCell ref="AI38:AL38"/>
    <mergeCell ref="AM38:AO38"/>
    <mergeCell ref="AP38:AS38"/>
    <mergeCell ref="AT38:AY38"/>
    <mergeCell ref="AZ38:BE38"/>
    <mergeCell ref="B36:C36"/>
    <mergeCell ref="D36:I36"/>
    <mergeCell ref="J36:W36"/>
    <mergeCell ref="X36:AC36"/>
    <mergeCell ref="AD36:AH36"/>
    <mergeCell ref="AI36:AL36"/>
    <mergeCell ref="AM36:AO36"/>
    <mergeCell ref="AP36:AS36"/>
    <mergeCell ref="AT36:AY36"/>
    <mergeCell ref="AZ36:BE36"/>
    <mergeCell ref="B37:C37"/>
    <mergeCell ref="D37:I37"/>
    <mergeCell ref="J37:W37"/>
    <mergeCell ref="X37:AC37"/>
    <mergeCell ref="AD37:AH37"/>
    <mergeCell ref="AI37:AL37"/>
    <mergeCell ref="AM37:AO37"/>
    <mergeCell ref="AP37:AS37"/>
    <mergeCell ref="AT37:AY37"/>
    <mergeCell ref="AZ37:BE37"/>
  </mergeCells>
  <phoneticPr fontId="1" type="noConversion"/>
  <conditionalFormatting sqref="B7:B8">
    <cfRule type="cellIs" dxfId="0" priority="1" stopIfTrue="1" operator="equal">
      <formula>"0B"</formula>
    </cfRule>
  </conditionalFormatting>
  <dataValidations count="2">
    <dataValidation type="list" allowBlank="1" showInputMessage="1" showErrorMessage="1" sqref="J9:W63" xr:uid="{F2406DF4-120F-4940-9464-C1B19CC67401}">
      <formula1>电缆规格</formula1>
    </dataValidation>
    <dataValidation type="list" allowBlank="1" showInputMessage="1" showErrorMessage="1" sqref="AT9:AY70" xr:uid="{A62A036A-782F-4007-AE40-ED8C7E8C3335}">
      <formula1>挠性管规格</formula1>
    </dataValidation>
  </dataValidations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 scaleWithDoc="0">
    <oddHeader xml:space="preserve">&amp;C
&amp;12 
&amp;R  
</oddHeader>
    <oddFooter xml:space="preserve">&amp;C                                                   &amp;P               &amp;N                   </oddFooter>
  </headerFooter>
  <rowBreaks count="2" manualBreakCount="2">
    <brk id="399" max="16383" man="1"/>
    <brk id="40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ADC6-F8C0-4E0E-956F-EB758466DC9F}">
  <sheetPr codeName="Sheet3"/>
  <dimension ref="B1:C27"/>
  <sheetViews>
    <sheetView zoomScale="160" zoomScaleNormal="160" workbookViewId="0">
      <selection activeCell="C22" sqref="C22"/>
    </sheetView>
  </sheetViews>
  <sheetFormatPr defaultRowHeight="11.25" x14ac:dyDescent="0.15"/>
  <cols>
    <col min="2" max="2" width="33.6640625" customWidth="1"/>
    <col min="3" max="3" width="29.1640625" customWidth="1"/>
  </cols>
  <sheetData>
    <row r="1" spans="2:3" x14ac:dyDescent="0.15">
      <c r="B1" s="45" t="s">
        <v>59</v>
      </c>
      <c r="C1" s="45" t="s">
        <v>60</v>
      </c>
    </row>
    <row r="2" spans="2:3" ht="13.5" x14ac:dyDescent="0.15">
      <c r="B2" s="45" t="s">
        <v>86</v>
      </c>
      <c r="C2" s="45" t="s">
        <v>61</v>
      </c>
    </row>
    <row r="3" spans="2:3" ht="13.5" x14ac:dyDescent="0.15">
      <c r="B3" s="45" t="s">
        <v>87</v>
      </c>
      <c r="C3" s="45" t="s">
        <v>71</v>
      </c>
    </row>
    <row r="4" spans="2:3" ht="13.5" x14ac:dyDescent="0.15">
      <c r="B4" s="45" t="s">
        <v>88</v>
      </c>
      <c r="C4" s="45" t="s">
        <v>62</v>
      </c>
    </row>
    <row r="5" spans="2:3" ht="13.5" x14ac:dyDescent="0.15">
      <c r="B5" s="45" t="s">
        <v>89</v>
      </c>
      <c r="C5" s="45" t="s">
        <v>63</v>
      </c>
    </row>
    <row r="6" spans="2:3" ht="13.5" x14ac:dyDescent="0.15">
      <c r="B6" s="45" t="s">
        <v>90</v>
      </c>
      <c r="C6" s="45" t="s">
        <v>72</v>
      </c>
    </row>
    <row r="7" spans="2:3" ht="13.5" x14ac:dyDescent="0.15">
      <c r="B7" s="45" t="s">
        <v>91</v>
      </c>
      <c r="C7" s="45" t="s">
        <v>64</v>
      </c>
    </row>
    <row r="8" spans="2:3" ht="13.5" x14ac:dyDescent="0.15">
      <c r="B8" s="45" t="s">
        <v>92</v>
      </c>
      <c r="C8" s="45" t="s">
        <v>65</v>
      </c>
    </row>
    <row r="9" spans="2:3" ht="13.5" x14ac:dyDescent="0.15">
      <c r="B9" s="45" t="s">
        <v>94</v>
      </c>
      <c r="C9" s="45" t="s">
        <v>66</v>
      </c>
    </row>
    <row r="10" spans="2:3" ht="13.5" x14ac:dyDescent="0.15">
      <c r="B10" s="45" t="s">
        <v>93</v>
      </c>
      <c r="C10" s="45" t="s">
        <v>67</v>
      </c>
    </row>
    <row r="11" spans="2:3" ht="13.5" x14ac:dyDescent="0.15">
      <c r="B11" s="45" t="s">
        <v>95</v>
      </c>
      <c r="C11" s="45" t="s">
        <v>68</v>
      </c>
    </row>
    <row r="12" spans="2:3" ht="13.5" x14ac:dyDescent="0.15">
      <c r="B12" s="45" t="s">
        <v>96</v>
      </c>
      <c r="C12" s="45" t="s">
        <v>69</v>
      </c>
    </row>
    <row r="13" spans="2:3" ht="13.5" x14ac:dyDescent="0.15">
      <c r="B13" s="45" t="s">
        <v>97</v>
      </c>
      <c r="C13" s="45" t="s">
        <v>73</v>
      </c>
    </row>
    <row r="14" spans="2:3" ht="13.5" x14ac:dyDescent="0.15">
      <c r="B14" s="45" t="s">
        <v>98</v>
      </c>
      <c r="C14" s="45" t="s">
        <v>74</v>
      </c>
    </row>
    <row r="15" spans="2:3" ht="13.5" x14ac:dyDescent="0.15">
      <c r="B15" s="45" t="s">
        <v>99</v>
      </c>
    </row>
    <row r="16" spans="2:3" ht="13.5" x14ac:dyDescent="0.15">
      <c r="B16" s="45" t="s">
        <v>100</v>
      </c>
    </row>
    <row r="17" spans="2:2" ht="13.5" x14ac:dyDescent="0.15">
      <c r="B17" s="45" t="s">
        <v>101</v>
      </c>
    </row>
    <row r="18" spans="2:2" ht="13.5" x14ac:dyDescent="0.15">
      <c r="B18" s="45" t="s">
        <v>102</v>
      </c>
    </row>
    <row r="19" spans="2:2" ht="13.5" x14ac:dyDescent="0.15">
      <c r="B19" s="45" t="s">
        <v>103</v>
      </c>
    </row>
    <row r="20" spans="2:2" ht="13.5" x14ac:dyDescent="0.15">
      <c r="B20" s="45" t="s">
        <v>104</v>
      </c>
    </row>
    <row r="21" spans="2:2" ht="13.5" x14ac:dyDescent="0.15">
      <c r="B21" s="45" t="s">
        <v>105</v>
      </c>
    </row>
    <row r="22" spans="2:2" ht="13.5" x14ac:dyDescent="0.15">
      <c r="B22" s="45" t="s">
        <v>106</v>
      </c>
    </row>
    <row r="23" spans="2:2" ht="13.5" x14ac:dyDescent="0.15">
      <c r="B23" s="45" t="s">
        <v>107</v>
      </c>
    </row>
    <row r="24" spans="2:2" ht="13.5" x14ac:dyDescent="0.15">
      <c r="B24" s="45" t="s">
        <v>108</v>
      </c>
    </row>
    <row r="25" spans="2:2" ht="13.5" x14ac:dyDescent="0.15">
      <c r="B25" s="45" t="s">
        <v>109</v>
      </c>
    </row>
    <row r="26" spans="2:2" ht="13.5" x14ac:dyDescent="0.15">
      <c r="B26" s="45" t="s">
        <v>110</v>
      </c>
    </row>
    <row r="27" spans="2:2" ht="13.5" x14ac:dyDescent="0.15">
      <c r="B27" s="45" t="s">
        <v>111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11</vt:i4>
      </vt:variant>
    </vt:vector>
  </HeadingPairs>
  <TitlesOfParts>
    <vt:vector size="14" baseType="lpstr">
      <vt:lpstr>首页</vt:lpstr>
      <vt:lpstr>电缆表</vt:lpstr>
      <vt:lpstr>Sheet1</vt:lpstr>
      <vt:lpstr>电缆表!Print_Area</vt:lpstr>
      <vt:lpstr>首页!Print_Area</vt:lpstr>
      <vt:lpstr>电缆表!Print_Titles</vt:lpstr>
      <vt:lpstr>版次</vt:lpstr>
      <vt:lpstr>电缆规格</vt:lpstr>
      <vt:lpstr>工程号</vt:lpstr>
      <vt:lpstr>挠性管规格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2025-11-07T06:08:49Z</cp:lastPrinted>
  <dcterms:created xsi:type="dcterms:W3CDTF">1997-06-24T06:01:25Z</dcterms:created>
  <dcterms:modified xsi:type="dcterms:W3CDTF">2026-03-30T00:32:31Z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2024-04-17T02:17:05Z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0957c8cd-9fe7-4c73-952d-e64e14a9e532</vt:lpwstr>
  </property>
  <property fmtid="{D5CDD505-2E9C-101B-9397-08002B2CF9AE}" pid="8" name="MSIP_Label_defa4170-0d19-0005-0004-bc88714345d2_ContentBits">
    <vt:lpwstr>0</vt:lpwstr>
  </property>
</Properties>
</file>