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AD89DDD1-966A-45CD-9E5F-A027C02C4DE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首页" sheetId="9" r:id="rId1"/>
    <sheet name="设计文件目录" sheetId="1" r:id="rId2"/>
    <sheet name="Sheet1" sheetId="10" state="hidden" r:id="rId3"/>
  </sheets>
  <definedNames>
    <definedName name="_xlnm.Print_Area" localSheetId="1">设计文件目录!$B$1:$AH$38</definedName>
    <definedName name="_xlnm.Print_Area" localSheetId="0">首页!$B$1:$AH$38</definedName>
    <definedName name="_xlnm.Print_Titles" localSheetId="1">设计文件目录!$1:$6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" i="1" l="1"/>
  <c r="AN23" i="1"/>
  <c r="AN13" i="1"/>
  <c r="AN15" i="1"/>
  <c r="AF2" i="1"/>
  <c r="AN45" i="1" l="1"/>
  <c r="AN44" i="1"/>
  <c r="AN43" i="1"/>
  <c r="AN42" i="1"/>
  <c r="AN41" i="1"/>
  <c r="AN40" i="1"/>
  <c r="AN39" i="1"/>
  <c r="AN38" i="1"/>
  <c r="AN37" i="1"/>
  <c r="AN35" i="1"/>
  <c r="AN34" i="1"/>
  <c r="AN19" i="1"/>
  <c r="AN16" i="1"/>
  <c r="AN24" i="1"/>
  <c r="AN20" i="1"/>
  <c r="AN22" i="1"/>
  <c r="AN21" i="1"/>
  <c r="AN18" i="1"/>
  <c r="AN17" i="1"/>
  <c r="AN14" i="1"/>
  <c r="AN12" i="1"/>
  <c r="AN11" i="1"/>
  <c r="AN6" i="1"/>
  <c r="AN5" i="1"/>
  <c r="AN4" i="1"/>
  <c r="AN3" i="1"/>
  <c r="AN2" i="1"/>
  <c r="AN1" i="1"/>
  <c r="N49" i="10"/>
  <c r="N48" i="10"/>
  <c r="N47" i="10"/>
  <c r="N46" i="10"/>
  <c r="N45" i="10"/>
  <c r="N44" i="10"/>
  <c r="N43" i="10"/>
  <c r="N42" i="10"/>
  <c r="N41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AQ2" i="1"/>
  <c r="AQ3" i="1"/>
  <c r="AQ1" i="1"/>
  <c r="Z2" i="1"/>
  <c r="AQ4" i="1" l="1"/>
  <c r="AQ6" i="1"/>
  <c r="AQ5" i="1"/>
  <c r="Z3" i="9"/>
  <c r="Z3" i="1" l="1"/>
  <c r="Z4" i="1" l="1"/>
</calcChain>
</file>

<file path=xl/sharedStrings.xml><?xml version="1.0" encoding="utf-8"?>
<sst xmlns="http://schemas.openxmlformats.org/spreadsheetml/2006/main" count="201" uniqueCount="140">
  <si>
    <t>设计文件目录</t>
  </si>
  <si>
    <t>CONTENTS OF DESIGN DOCUMENTS</t>
  </si>
  <si>
    <t>序号</t>
  </si>
  <si>
    <t>文件名称</t>
  </si>
  <si>
    <t>文件号</t>
  </si>
  <si>
    <t>版次</t>
  </si>
  <si>
    <t>图幅</t>
  </si>
  <si>
    <t>张数</t>
  </si>
  <si>
    <t>备注</t>
  </si>
  <si>
    <t>NO.</t>
  </si>
  <si>
    <t>DOCUMENT NAME</t>
  </si>
  <si>
    <t>DOCUMENT NO.</t>
  </si>
  <si>
    <t>REV.</t>
  </si>
  <si>
    <t>SIZE</t>
  </si>
  <si>
    <t>PAGE</t>
  </si>
  <si>
    <t>REMARKS</t>
  </si>
  <si>
    <t>工程号
ENG NO</t>
  </si>
  <si>
    <t>主项号
PROJ.NO.</t>
  </si>
  <si>
    <t>设计阶段
STAGE</t>
  </si>
  <si>
    <t>合同号
CONT. NO.</t>
    <phoneticPr fontId="1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</si>
  <si>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</si>
  <si>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</si>
  <si>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</si>
  <si>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t>设计文件目录</t>
    <phoneticPr fontId="1" type="noConversion"/>
  </si>
  <si>
    <t>(设计文件目录)首页</t>
    <phoneticPr fontId="0" type="noConversion"/>
  </si>
  <si>
    <t>(CONTENTS OF DESIGN DOCUMENTS) COVER SHEET</t>
    <phoneticPr fontId="0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</si>
  <si>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</si>
  <si>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</si>
  <si>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</si>
  <si>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</si>
  <si>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</si>
  <si>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</si>
  <si>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DCS监控数据表</t>
  </si>
  <si>
    <t>仪表数据表</t>
  </si>
  <si>
    <t>报警联锁设定值表</t>
  </si>
  <si>
    <t>仪表安装图</t>
  </si>
  <si>
    <t>仪表安装材料表</t>
  </si>
  <si>
    <t>仪表电缆及桥架布置图</t>
  </si>
  <si>
    <t xml:space="preserve">  </t>
    <phoneticPr fontId="0" type="noConversion"/>
  </si>
  <si>
    <t>DCS IO表</t>
  </si>
  <si>
    <t>GDS监控数据表</t>
  </si>
  <si>
    <t>仪表设计说明</t>
    <phoneticPr fontId="1" type="noConversion"/>
  </si>
  <si>
    <t>仪表索引表</t>
    <phoneticPr fontId="1" type="noConversion"/>
  </si>
  <si>
    <t>仪表数据表</t>
    <phoneticPr fontId="1" type="noConversion"/>
  </si>
  <si>
    <t>仪表安装材料表</t>
    <phoneticPr fontId="1" type="noConversion"/>
  </si>
  <si>
    <t>仪表伴热绝热表</t>
    <phoneticPr fontId="1" type="noConversion"/>
  </si>
  <si>
    <t>电缆表</t>
    <phoneticPr fontId="1" type="noConversion"/>
  </si>
  <si>
    <t>报警联锁设定值表</t>
    <phoneticPr fontId="1" type="noConversion"/>
  </si>
  <si>
    <t>DCS I/O表</t>
    <phoneticPr fontId="1" type="noConversion"/>
  </si>
  <si>
    <t>SIS I/O表</t>
    <phoneticPr fontId="1" type="noConversion"/>
  </si>
  <si>
    <t>GDS I/O表</t>
    <phoneticPr fontId="1" type="noConversion"/>
  </si>
  <si>
    <t>仪表回路图</t>
    <phoneticPr fontId="1" type="noConversion"/>
  </si>
  <si>
    <t>DCS监控数据表</t>
    <phoneticPr fontId="1" type="noConversion"/>
  </si>
  <si>
    <t>SIS监控数据表</t>
    <phoneticPr fontId="1" type="noConversion"/>
  </si>
  <si>
    <t>联锁系统逻辑图</t>
    <phoneticPr fontId="1" type="noConversion"/>
  </si>
  <si>
    <t>因果逻辑图</t>
    <phoneticPr fontId="1" type="noConversion"/>
  </si>
  <si>
    <t>顺序控制系统程序图</t>
    <phoneticPr fontId="1" type="noConversion"/>
  </si>
  <si>
    <t>复杂控制回路</t>
    <phoneticPr fontId="1" type="noConversion"/>
  </si>
  <si>
    <t>控制系统配置图</t>
    <phoneticPr fontId="1" type="noConversion"/>
  </si>
  <si>
    <t>控制室布置图</t>
    <phoneticPr fontId="1" type="noConversion"/>
  </si>
  <si>
    <t>仪表供电系统图</t>
    <phoneticPr fontId="1" type="noConversion"/>
  </si>
  <si>
    <t>供电箱接线图</t>
    <phoneticPr fontId="1" type="noConversion"/>
  </si>
  <si>
    <t>控制室电缆布置图</t>
    <phoneticPr fontId="1" type="noConversion"/>
  </si>
  <si>
    <t>仪表接地系统图</t>
    <phoneticPr fontId="1" type="noConversion"/>
  </si>
  <si>
    <t>仪表电缆桥架布置总图</t>
    <phoneticPr fontId="1" type="noConversion"/>
  </si>
  <si>
    <t>仪表电缆及桥架布置图</t>
    <phoneticPr fontId="1" type="noConversion"/>
  </si>
  <si>
    <t>仪表位置图</t>
    <phoneticPr fontId="1" type="noConversion"/>
  </si>
  <si>
    <t>仪表空气管道平面图（或系统图）</t>
    <phoneticPr fontId="1" type="noConversion"/>
  </si>
  <si>
    <t>可燃/有毒气体探测器布置图</t>
    <phoneticPr fontId="1" type="noConversion"/>
  </si>
  <si>
    <t>接线箱连接图</t>
    <phoneticPr fontId="1" type="noConversion"/>
  </si>
  <si>
    <t>仪表安装图</t>
    <phoneticPr fontId="1" type="noConversion"/>
  </si>
  <si>
    <t>仪表空气分配器连接表</t>
    <phoneticPr fontId="1" type="noConversion"/>
  </si>
  <si>
    <t>DCS技术规格书</t>
    <phoneticPr fontId="1" type="noConversion"/>
  </si>
  <si>
    <t>SIS技术规格书</t>
    <phoneticPr fontId="1" type="noConversion"/>
  </si>
  <si>
    <t>PLC技术规格书</t>
    <phoneticPr fontId="1" type="noConversion"/>
  </si>
  <si>
    <t>GDS技术规格书</t>
    <phoneticPr fontId="1" type="noConversion"/>
  </si>
  <si>
    <t>保温（护）箱一览表</t>
    <phoneticPr fontId="1" type="noConversion"/>
  </si>
  <si>
    <t>接线箱一览表</t>
    <phoneticPr fontId="1" type="noConversion"/>
  </si>
  <si>
    <t>通信电缆、光缆一览表</t>
    <phoneticPr fontId="1" type="noConversion"/>
  </si>
  <si>
    <t>现场总线通讯一览表</t>
    <phoneticPr fontId="1" type="noConversion"/>
  </si>
  <si>
    <t>仪表电伴热一览表</t>
    <phoneticPr fontId="1" type="noConversion"/>
  </si>
  <si>
    <t>仪表电缆及桥架布置图.bak</t>
  </si>
  <si>
    <t>仪表空气管道系统图.bak</t>
  </si>
  <si>
    <t>可燃有毒气体.bak</t>
  </si>
  <si>
    <t>回路图.bak</t>
  </si>
  <si>
    <t>仪表电缆桥架布置总图</t>
  </si>
  <si>
    <t>可燃有毒气体</t>
  </si>
  <si>
    <t>GDS IO表</t>
  </si>
  <si>
    <t>设计文件目录</t>
    <phoneticPr fontId="0" type="noConversion"/>
  </si>
  <si>
    <t>仪表设计说明</t>
    <phoneticPr fontId="0" type="noConversion"/>
  </si>
  <si>
    <t>仪表索引</t>
    <phoneticPr fontId="0" type="noConversion"/>
  </si>
  <si>
    <t>仪表数据表</t>
    <phoneticPr fontId="0" type="noConversion"/>
  </si>
  <si>
    <t>DCS IO表</t>
    <phoneticPr fontId="0" type="noConversion"/>
  </si>
  <si>
    <t>DCS监控数据表</t>
    <phoneticPr fontId="0" type="noConversion"/>
  </si>
  <si>
    <t>GDS IO表</t>
    <phoneticPr fontId="0" type="noConversion"/>
  </si>
  <si>
    <t>GDS监控数据表</t>
    <phoneticPr fontId="0" type="noConversion"/>
  </si>
  <si>
    <t>仪表电缆及桥架布置图</t>
    <phoneticPr fontId="0" type="noConversion"/>
  </si>
  <si>
    <t>仪表空气管道系统图</t>
    <phoneticPr fontId="0" type="noConversion"/>
  </si>
  <si>
    <t>回路图</t>
    <phoneticPr fontId="0" type="noConversion"/>
  </si>
  <si>
    <t>报警联锁设定值表</t>
    <phoneticPr fontId="0" type="noConversion"/>
  </si>
  <si>
    <t>电缆表</t>
    <phoneticPr fontId="0" type="noConversion"/>
  </si>
  <si>
    <t>联锁系统逻辑图</t>
    <phoneticPr fontId="0" type="noConversion"/>
  </si>
  <si>
    <t>A3</t>
    <phoneticPr fontId="0" type="noConversion"/>
  </si>
  <si>
    <t>可燃/有毒气体探测器布置图</t>
    <phoneticPr fontId="0" type="noConversion"/>
  </si>
  <si>
    <t>A2</t>
    <phoneticPr fontId="0" type="noConversion"/>
  </si>
  <si>
    <t>A4</t>
    <phoneticPr fontId="0" type="noConversion"/>
  </si>
  <si>
    <t>仪表安装图</t>
    <phoneticPr fontId="0" type="noConversion"/>
  </si>
  <si>
    <t>镇江海纳川物流产业发展有限责任公司
罐区及船舶发放VOC治理项目</t>
  </si>
  <si>
    <t>202321</t>
  </si>
  <si>
    <t>02</t>
  </si>
  <si>
    <t>202321-02K00/0</t>
  </si>
  <si>
    <t>202321-02K01/0</t>
  </si>
  <si>
    <t>202321-02K02/0</t>
  </si>
  <si>
    <t>202321-02K03/0</t>
  </si>
  <si>
    <t>202321-02K04/0</t>
  </si>
  <si>
    <t>202321-02K06/0</t>
  </si>
  <si>
    <t>202321-02K07/0</t>
  </si>
  <si>
    <t>202321-02K08-01/0</t>
  </si>
  <si>
    <t>202321-02K08-03/0</t>
  </si>
  <si>
    <t>202321-02K09/0</t>
  </si>
  <si>
    <t>202321-02K10-01/0</t>
  </si>
  <si>
    <t>202321-02K10-03/0</t>
  </si>
  <si>
    <t>202321-02K11/0</t>
  </si>
  <si>
    <t>202321-02K25/0</t>
  </si>
  <si>
    <t>202321-02K26/0</t>
  </si>
  <si>
    <t>202321-02K28/0</t>
  </si>
  <si>
    <t>仪表伴热绝热表</t>
  </si>
  <si>
    <t>202321-02K05/0</t>
  </si>
  <si>
    <t>仪表位置图</t>
  </si>
  <si>
    <t>202321-02K23/0</t>
  </si>
  <si>
    <t>202321-02K22/0</t>
  </si>
  <si>
    <t>A2</t>
  </si>
  <si>
    <t>施工图</t>
  </si>
  <si>
    <t>电伴热系统技术规格书</t>
  </si>
  <si>
    <t>202321-02K30/0</t>
  </si>
  <si>
    <t>A4</t>
  </si>
  <si>
    <t>202321-02K29/0</t>
  </si>
  <si>
    <t>电伴热安装材料表</t>
  </si>
  <si>
    <t>通讯信号一览表</t>
    <phoneticPr fontId="0" type="noConversion"/>
  </si>
  <si>
    <t>202321-02K40/0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</si>
</sst>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10"/>
      <name val="Times New Roman"/>
      <family val="1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B0F0"/>
      <name val="宋体"/>
      <family val="3"/>
      <charset val="134"/>
    </font>
    <font>
      <sz val="9"/>
      <color rgb="FF92D050"/>
      <name val="宋体"/>
      <family val="3"/>
      <charset val="134"/>
    </font>
    <font>
      <b/>
      <sz val="20"/>
      <name val="Times New Roman"/>
      <family val="1"/>
    </font>
    <font>
      <sz val="9"/>
      <color theme="0" tint="-4.9989318521683403E-2"/>
      <name val="宋体"/>
      <family val="3"/>
      <charset val="134"/>
    </font>
    <font>
      <sz val="9"/>
      <color theme="0" tint="-0.3499862666707357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6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8" xfId="0" applyBorder="1" applyAlignment="1">
      <alignment horizontal="centerContinuous" vertical="center"/>
    </xf>
    <xf numFmtId="0" fontId="0" fillId="0" borderId="9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3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3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3" xfId="0" applyBorder="1"/>
    <xf numFmtId="0" fontId="0" fillId="0" borderId="3" xfId="0" applyBorder="1"/>
    <xf numFmtId="0" fontId="14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2" fillId="0" borderId="6" xfId="0" applyFont="1" applyBorder="1"/>
    <xf numFmtId="0" fontId="12" fillId="0" borderId="7" xfId="0" applyFont="1" applyBorder="1"/>
    <xf numFmtId="0" fontId="12" fillId="0" borderId="4" xfId="0" applyFont="1" applyBorder="1"/>
    <xf numFmtId="0" fontId="12" fillId="0" borderId="27" xfId="0" applyFont="1" applyBorder="1"/>
    <xf numFmtId="0" fontId="12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1" fillId="0" borderId="0" xfId="0" applyFont="1"/>
    <xf numFmtId="0" fontId="27" fillId="3" borderId="0" xfId="0" applyFont="1" applyFill="1"/>
    <xf numFmtId="0" fontId="28" fillId="3" borderId="0" xfId="0" applyFont="1" applyFill="1" applyAlignment="1">
      <alignment horizontal="left" vertical="center"/>
    </xf>
    <xf numFmtId="0" fontId="28" fillId="3" borderId="0" xfId="0" applyFont="1" applyFill="1"/>
    <xf numFmtId="0" fontId="1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" fillId="0" borderId="14" xfId="1" applyBorder="1" applyAlignment="1">
      <alignment horizontal="left" vertical="center"/>
    </xf>
    <xf numFmtId="0" fontId="1" fillId="0" borderId="0" xfId="1"/>
    <xf numFmtId="0" fontId="1" fillId="0" borderId="16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7" xfId="1" applyBorder="1" applyAlignment="1">
      <alignment horizontal="left" vertical="center"/>
    </xf>
    <xf numFmtId="0" fontId="18" fillId="0" borderId="15" xfId="1" applyFont="1" applyBorder="1" applyAlignment="1">
      <alignment vertical="center"/>
    </xf>
    <xf numFmtId="0" fontId="18" fillId="0" borderId="14" xfId="1" applyFont="1" applyBorder="1" applyAlignment="1">
      <alignment vertical="center"/>
    </xf>
    <xf numFmtId="0" fontId="18" fillId="0" borderId="16" xfId="1" applyFont="1" applyBorder="1" applyAlignment="1">
      <alignment vertical="center"/>
    </xf>
    <xf numFmtId="0" fontId="1" fillId="0" borderId="15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8" fillId="0" borderId="15" xfId="0" applyFont="1" applyBorder="1" applyAlignment="1">
      <alignment vertical="center"/>
    </xf>
    <xf numFmtId="0" fontId="23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1" fillId="0" borderId="14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5" xfId="1" applyBorder="1" applyAlignment="1">
      <alignment horizontal="left" vertical="center"/>
    </xf>
    <xf numFmtId="0" fontId="1" fillId="0" borderId="14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15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6" fillId="0" borderId="15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16" xfId="1" applyFont="1" applyBorder="1" applyAlignment="1">
      <alignment horizontal="left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0" fontId="18" fillId="0" borderId="20" xfId="1" applyFont="1" applyBorder="1" applyAlignment="1">
      <alignment horizontal="center" vertical="center" wrapText="1"/>
    </xf>
    <xf numFmtId="0" fontId="18" fillId="0" borderId="21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wrapText="1"/>
    </xf>
    <xf numFmtId="49" fontId="19" fillId="0" borderId="14" xfId="0" applyNumberFormat="1" applyFont="1" applyBorder="1" applyAlignment="1">
      <alignment horizontal="center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wrapText="1"/>
    </xf>
    <xf numFmtId="49" fontId="17" fillId="0" borderId="14" xfId="0" applyNumberFormat="1" applyFont="1" applyBorder="1" applyAlignment="1">
      <alignment horizontal="center"/>
    </xf>
    <xf numFmtId="49" fontId="17" fillId="0" borderId="16" xfId="0" applyNumberFormat="1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49" fontId="20" fillId="0" borderId="8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49" fontId="17" fillId="0" borderId="19" xfId="0" applyNumberFormat="1" applyFont="1" applyBorder="1" applyAlignment="1">
      <alignment horizontal="center" wrapText="1"/>
    </xf>
    <xf numFmtId="49" fontId="17" fillId="0" borderId="11" xfId="0" applyNumberFormat="1" applyFont="1" applyBorder="1" applyAlignment="1">
      <alignment horizontal="center"/>
    </xf>
    <xf numFmtId="49" fontId="17" fillId="0" borderId="18" xfId="0" applyNumberFormat="1" applyFont="1" applyBorder="1" applyAlignment="1">
      <alignment horizontal="center"/>
    </xf>
    <xf numFmtId="0" fontId="1" fillId="3" borderId="15" xfId="1" applyFill="1" applyBorder="1" applyAlignment="1">
      <alignment horizontal="left" vertical="center"/>
    </xf>
    <xf numFmtId="0" fontId="1" fillId="3" borderId="14" xfId="1" applyFill="1" applyBorder="1" applyAlignment="1">
      <alignment horizontal="left" vertical="center"/>
    </xf>
    <xf numFmtId="0" fontId="1" fillId="3" borderId="16" xfId="1" applyFill="1" applyBorder="1" applyAlignment="1">
      <alignment horizontal="left" vertical="center"/>
    </xf>
    <xf numFmtId="0" fontId="1" fillId="3" borderId="15" xfId="1" applyFill="1" applyBorder="1" applyAlignment="1">
      <alignment horizontal="center" vertical="center"/>
    </xf>
    <xf numFmtId="0" fontId="1" fillId="3" borderId="14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23" fillId="0" borderId="15" xfId="1" applyFont="1" applyBorder="1" applyAlignment="1">
      <alignment vertical="center"/>
    </xf>
    <xf numFmtId="0" fontId="23" fillId="0" borderId="14" xfId="1" applyFont="1" applyBorder="1" applyAlignment="1">
      <alignment vertical="center"/>
    </xf>
    <xf numFmtId="0" fontId="23" fillId="0" borderId="16" xfId="1" applyFont="1" applyBorder="1" applyAlignment="1">
      <alignment vertical="center"/>
    </xf>
    <xf numFmtId="0" fontId="23" fillId="0" borderId="15" xfId="1" applyFont="1" applyBorder="1" applyAlignment="1">
      <alignment horizontal="left" vertical="center"/>
    </xf>
    <xf numFmtId="0" fontId="23" fillId="0" borderId="14" xfId="1" applyFont="1" applyBorder="1" applyAlignment="1">
      <alignment horizontal="left" vertical="center"/>
    </xf>
    <xf numFmtId="0" fontId="23" fillId="0" borderId="16" xfId="1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2" borderId="15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left" vertical="center"/>
    </xf>
    <xf numFmtId="0" fontId="5" fillId="2" borderId="16" xfId="1" applyFont="1" applyFill="1" applyBorder="1" applyAlignment="1">
      <alignment horizontal="left" vertical="center"/>
    </xf>
    <xf numFmtId="0" fontId="1" fillId="2" borderId="15" xfId="1" applyFill="1" applyBorder="1" applyAlignment="1">
      <alignment horizontal="left" vertical="center"/>
    </xf>
    <xf numFmtId="0" fontId="1" fillId="2" borderId="14" xfId="1" applyFill="1" applyBorder="1" applyAlignment="1">
      <alignment horizontal="left" vertical="center"/>
    </xf>
    <xf numFmtId="0" fontId="1" fillId="2" borderId="16" xfId="1" applyFill="1" applyBorder="1" applyAlignment="1">
      <alignment horizontal="left" vertical="center"/>
    </xf>
    <xf numFmtId="0" fontId="18" fillId="0" borderId="15" xfId="1" applyFont="1" applyBorder="1" applyAlignment="1">
      <alignment vertical="center"/>
    </xf>
    <xf numFmtId="0" fontId="18" fillId="0" borderId="14" xfId="1" applyFont="1" applyBorder="1" applyAlignment="1">
      <alignment vertical="center"/>
    </xf>
    <xf numFmtId="0" fontId="18" fillId="0" borderId="16" xfId="1" applyFont="1" applyBorder="1" applyAlignment="1">
      <alignment vertical="center"/>
    </xf>
    <xf numFmtId="0" fontId="18" fillId="0" borderId="15" xfId="1" applyFont="1" applyBorder="1" applyAlignment="1">
      <alignment vertical="center" wrapText="1"/>
    </xf>
    <xf numFmtId="0" fontId="18" fillId="0" borderId="14" xfId="1" applyFont="1" applyBorder="1" applyAlignment="1">
      <alignment vertical="center" wrapText="1"/>
    </xf>
    <xf numFmtId="0" fontId="18" fillId="0" borderId="16" xfId="1" applyFont="1" applyBorder="1" applyAlignment="1">
      <alignment vertical="center" wrapText="1"/>
    </xf>
    <xf numFmtId="0" fontId="25" fillId="0" borderId="15" xfId="1" applyFont="1" applyBorder="1" applyAlignment="1">
      <alignment horizontal="left" vertical="center"/>
    </xf>
    <xf numFmtId="0" fontId="25" fillId="0" borderId="14" xfId="1" applyFont="1" applyBorder="1" applyAlignment="1">
      <alignment horizontal="left" vertical="center"/>
    </xf>
    <xf numFmtId="0" fontId="25" fillId="0" borderId="16" xfId="1" applyFont="1" applyBorder="1" applyAlignment="1">
      <alignment horizontal="left" vertical="center"/>
    </xf>
    <xf numFmtId="0" fontId="23" fillId="0" borderId="15" xfId="1" applyFont="1" applyBorder="1" applyAlignment="1">
      <alignment vertical="center" wrapText="1"/>
    </xf>
    <xf numFmtId="0" fontId="23" fillId="0" borderId="14" xfId="1" applyFont="1" applyBorder="1" applyAlignment="1">
      <alignment vertical="center" wrapText="1"/>
    </xf>
    <xf numFmtId="0" fontId="23" fillId="0" borderId="16" xfId="1" applyFont="1" applyBorder="1" applyAlignment="1">
      <alignment vertical="center" wrapText="1"/>
    </xf>
    <xf numFmtId="0" fontId="25" fillId="0" borderId="15" xfId="1" applyFont="1" applyBorder="1" applyAlignment="1">
      <alignment vertical="center"/>
    </xf>
    <xf numFmtId="0" fontId="25" fillId="0" borderId="14" xfId="1" applyFont="1" applyBorder="1" applyAlignment="1">
      <alignment vertical="center"/>
    </xf>
    <xf numFmtId="0" fontId="25" fillId="0" borderId="16" xfId="1" applyFont="1" applyBorder="1" applyAlignment="1">
      <alignment vertical="center"/>
    </xf>
    <xf numFmtId="0" fontId="24" fillId="0" borderId="15" xfId="1" applyFont="1" applyBorder="1" applyAlignment="1">
      <alignment horizontal="left" vertical="center"/>
    </xf>
    <xf numFmtId="0" fontId="24" fillId="0" borderId="14" xfId="1" applyFont="1" applyBorder="1" applyAlignment="1">
      <alignment horizontal="left" vertical="center"/>
    </xf>
    <xf numFmtId="0" fontId="24" fillId="0" borderId="16" xfId="1" applyFont="1" applyBorder="1" applyAlignment="1">
      <alignment horizontal="left" vertical="center"/>
    </xf>
    <xf numFmtId="0" fontId="24" fillId="0" borderId="15" xfId="1" applyFont="1" applyBorder="1" applyAlignment="1">
      <alignment vertical="center"/>
    </xf>
    <xf numFmtId="0" fontId="24" fillId="0" borderId="14" xfId="1" applyFont="1" applyBorder="1" applyAlignment="1">
      <alignment vertical="center"/>
    </xf>
    <xf numFmtId="0" fontId="24" fillId="0" borderId="16" xfId="1" applyFont="1" applyBorder="1" applyAlignment="1">
      <alignment vertical="center"/>
    </xf>
    <xf numFmtId="0" fontId="12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wrapText="1"/>
    </xf>
    <xf numFmtId="49" fontId="21" fillId="0" borderId="11" xfId="0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8" xfId="0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18" fillId="0" borderId="20" xfId="1" applyNumberFormat="1" applyFont="1" applyBorder="1" applyAlignment="1">
      <alignment horizontal="center" vertical="center" wrapText="1"/>
    </xf>
    <xf numFmtId="49" fontId="18" fillId="0" borderId="21" xfId="1" applyNumberFormat="1" applyFont="1" applyBorder="1" applyAlignment="1">
      <alignment horizontal="center" vertical="center" wrapText="1"/>
    </xf>
    <xf numFmtId="49" fontId="18" fillId="0" borderId="22" xfId="1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16" fillId="0" borderId="23" xfId="1" applyNumberFormat="1" applyFont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/>
    </xf>
    <xf numFmtId="49" fontId="15" fillId="0" borderId="23" xfId="1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wrapText="1"/>
    </xf>
    <xf numFmtId="49" fontId="17" fillId="0" borderId="10" xfId="0" applyNumberFormat="1" applyFont="1" applyBorder="1" applyAlignment="1">
      <alignment horizontal="center" wrapText="1"/>
    </xf>
    <xf numFmtId="49" fontId="16" fillId="0" borderId="23" xfId="1" applyNumberFormat="1" applyFont="1" applyBorder="1" applyAlignment="1">
      <alignment horizontal="center"/>
    </xf>
    <xf numFmtId="49" fontId="26" fillId="0" borderId="0" xfId="1" applyNumberFormat="1" applyFont="1" applyAlignment="1">
      <alignment horizontal="center"/>
    </xf>
    <xf numFmtId="49" fontId="26" fillId="0" borderId="3" xfId="1" applyNumberFormat="1" applyFont="1" applyBorder="1" applyAlignment="1">
      <alignment horizontal="center"/>
    </xf>
    <xf numFmtId="49" fontId="26" fillId="0" borderId="23" xfId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165652</xdr:colOff>
      <xdr:row>0</xdr:row>
      <xdr:rowOff>66261</xdr:rowOff>
    </xdr:from>
    <xdr:to>
      <xdr:col>7</xdr:col>
      <xdr:colOff>170414</xdr:colOff>
      <xdr:row>1</xdr:row>
      <xdr:rowOff>154747</xdr:rowOff>
    </xdr:to>
    <xdr:pic>
      <xdr:nvPicPr>
        <xdr:cNvPr id="33" name="图片 185">
          <a:extLst>
            <a:ext uri="{FF2B5EF4-FFF2-40B4-BE49-F238E27FC236}">
              <a16:creationId xmlns:a16="http://schemas.microsoft.com/office/drawing/2014/main" id="{AEE5EA1E-E63C-4F28-AB9F-2CC71EDA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630" y="66261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182563</xdr:colOff>
      <xdr:row>0</xdr:row>
      <xdr:rowOff>136525</xdr:rowOff>
    </xdr:from>
    <xdr:to>
      <xdr:col>8</xdr:col>
      <xdr:colOff>8732</xdr:colOff>
      <xdr:row>1</xdr:row>
      <xdr:rowOff>222250</xdr:rowOff>
    </xdr:to>
    <xdr:pic>
      <xdr:nvPicPr>
        <xdr:cNvPr id="2607" name="图片 185">
          <a:extLst>
            <a:ext uri="{FF2B5EF4-FFF2-40B4-BE49-F238E27FC236}">
              <a16:creationId xmlns:a16="http://schemas.microsoft.com/office/drawing/2014/main" id="{258FEE77-EEB6-47D2-B42F-B9D2C90DD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136525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AE25" sqref="AE25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96" t="s">
        <v>20</v>
      </c>
      <c r="C1" s="97"/>
      <c r="D1" s="97"/>
      <c r="E1" s="97"/>
      <c r="F1" s="97"/>
      <c r="G1" s="97"/>
      <c r="H1" s="97"/>
      <c r="I1" s="97"/>
      <c r="J1" s="9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81" t="s">
        <v>107</v>
      </c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3"/>
    </row>
    <row r="2" spans="2:34" ht="20.100000000000001" customHeight="1" x14ac:dyDescent="0.15">
      <c r="B2" s="99"/>
      <c r="C2" s="100"/>
      <c r="D2" s="100"/>
      <c r="E2" s="100"/>
      <c r="F2" s="100"/>
      <c r="G2" s="100"/>
      <c r="H2" s="100"/>
      <c r="I2" s="100"/>
      <c r="J2" s="101"/>
      <c r="K2" s="3" t="s">
        <v>24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80" t="s">
        <v>16</v>
      </c>
      <c r="X2" s="81"/>
      <c r="Y2" s="81"/>
      <c r="Z2" s="184" t="s">
        <v>108</v>
      </c>
      <c r="AA2" s="185"/>
      <c r="AB2" s="186"/>
      <c r="AC2" s="85" t="s">
        <v>17</v>
      </c>
      <c r="AD2" s="86"/>
      <c r="AE2" s="87"/>
      <c r="AF2" s="184" t="s">
        <v>109</v>
      </c>
      <c r="AG2" s="185"/>
      <c r="AH2" s="187"/>
    </row>
    <row r="3" spans="2:34" ht="20.100000000000001" customHeight="1" x14ac:dyDescent="0.15">
      <c r="B3" s="99"/>
      <c r="C3" s="100"/>
      <c r="D3" s="100"/>
      <c r="E3" s="100"/>
      <c r="F3" s="100"/>
      <c r="G3" s="100"/>
      <c r="H3" s="100"/>
      <c r="I3" s="100"/>
      <c r="J3" s="101"/>
      <c r="K3" s="32" t="s">
        <v>25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89" t="s">
        <v>21</v>
      </c>
      <c r="X3" s="86"/>
      <c r="Y3" s="86"/>
      <c r="Z3" s="83" t="str">
        <f>IF(工程号&lt;&gt;0,工程号&amp;"-"&amp;主项号&amp;"K00/0","")</f>
        <v>202321-02K00/0</v>
      </c>
      <c r="AA3" s="83"/>
      <c r="AB3" s="83"/>
      <c r="AC3" s="83"/>
      <c r="AD3" s="83"/>
      <c r="AE3" s="83"/>
      <c r="AF3" s="83"/>
      <c r="AG3" s="83"/>
      <c r="AH3" s="88"/>
    </row>
    <row r="4" spans="2:34" ht="20.100000000000001" customHeight="1" thickBot="1" x14ac:dyDescent="0.2">
      <c r="B4" s="102"/>
      <c r="C4" s="103"/>
      <c r="D4" s="103"/>
      <c r="E4" s="103"/>
      <c r="F4" s="103"/>
      <c r="G4" s="103"/>
      <c r="H4" s="103"/>
      <c r="I4" s="103"/>
      <c r="J4" s="104"/>
      <c r="K4" s="105" t="s">
        <v>19</v>
      </c>
      <c r="L4" s="106"/>
      <c r="M4" s="107"/>
      <c r="N4" s="74"/>
      <c r="O4" s="75"/>
      <c r="P4" s="75"/>
      <c r="Q4" s="75"/>
      <c r="R4" s="75"/>
      <c r="S4" s="75"/>
      <c r="T4" s="75"/>
      <c r="U4" s="75"/>
      <c r="V4" s="76"/>
      <c r="W4" s="89" t="s">
        <v>18</v>
      </c>
      <c r="X4" s="86"/>
      <c r="Y4" s="87"/>
      <c r="Z4" s="171" t="s">
        <v>132</v>
      </c>
      <c r="AA4" s="172"/>
      <c r="AB4" s="173"/>
      <c r="AC4" s="93" t="s">
        <v>22</v>
      </c>
      <c r="AD4" s="93"/>
      <c r="AE4" s="93"/>
      <c r="AF4" s="94"/>
      <c r="AG4" s="94"/>
      <c r="AH4" s="95"/>
    </row>
    <row r="5" spans="2:34" ht="20.100000000000001" customHeight="1" x14ac:dyDescent="0.15">
      <c r="B5" s="11"/>
      <c r="C5" s="13"/>
      <c r="D5" s="13"/>
      <c r="E5" s="15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2:34" ht="20.100000000000001" customHeight="1" x14ac:dyDescent="0.15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  <c r="P6" s="17"/>
      <c r="Q6" s="17"/>
      <c r="R6" s="17"/>
      <c r="S6" s="19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20"/>
    </row>
    <row r="7" spans="2:34" ht="20.100000000000001" customHeight="1" x14ac:dyDescent="0.15"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20"/>
    </row>
    <row r="8" spans="2:34" ht="20.100000000000001" customHeight="1" x14ac:dyDescent="0.15"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20"/>
    </row>
    <row r="9" spans="2:34" ht="20.100000000000001" customHeight="1" x14ac:dyDescent="0.15">
      <c r="B9" s="21"/>
      <c r="AH9" s="22"/>
    </row>
    <row r="10" spans="2:34" ht="20.100000000000001" customHeight="1" x14ac:dyDescent="0.15">
      <c r="B10" s="21"/>
      <c r="K10" s="23"/>
      <c r="AH10" s="22"/>
    </row>
    <row r="11" spans="2:34" ht="20.100000000000001" customHeight="1" x14ac:dyDescent="0.15">
      <c r="B11" s="21"/>
      <c r="K11" s="23"/>
      <c r="AH11" s="22"/>
    </row>
    <row r="12" spans="2:34" ht="20.100000000000001" customHeight="1" x14ac:dyDescent="0.15">
      <c r="B12" s="21"/>
      <c r="AH12" s="22"/>
    </row>
    <row r="13" spans="2:34" ht="20.100000000000001" customHeight="1" x14ac:dyDescent="0.15">
      <c r="B13" s="21"/>
      <c r="K13" s="23"/>
      <c r="AH13" s="22"/>
    </row>
    <row r="14" spans="2:34" ht="20.100000000000001" customHeight="1" x14ac:dyDescent="0.15">
      <c r="B14" s="21"/>
      <c r="K14" s="23"/>
      <c r="AH14" s="22"/>
    </row>
    <row r="15" spans="2:34" ht="20.100000000000001" customHeight="1" x14ac:dyDescent="0.15">
      <c r="B15" s="21"/>
      <c r="K15" s="23"/>
      <c r="AH15" s="22"/>
    </row>
    <row r="16" spans="2:34" ht="20.100000000000001" customHeight="1" x14ac:dyDescent="0.15">
      <c r="B16" s="188" t="s">
        <v>23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90"/>
    </row>
    <row r="17" spans="2:34" ht="20.100000000000001" customHeight="1" x14ac:dyDescent="0.15">
      <c r="B17" s="191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90"/>
    </row>
    <row r="18" spans="2:34" ht="20.100000000000001" customHeight="1" x14ac:dyDescent="0.15">
      <c r="B18" s="191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90"/>
    </row>
    <row r="19" spans="2:34" ht="20.100000000000001" customHeight="1" x14ac:dyDescent="0.15">
      <c r="B19" s="194" t="s">
        <v>1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6"/>
    </row>
    <row r="20" spans="2:34" ht="20.100000000000001" customHeight="1" x14ac:dyDescent="0.15">
      <c r="B20" s="197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6"/>
    </row>
    <row r="21" spans="2:34" ht="20.100000000000001" customHeight="1" x14ac:dyDescent="0.15">
      <c r="B21" s="21"/>
      <c r="K21" s="23"/>
      <c r="N21" s="23"/>
      <c r="AH21" s="22"/>
    </row>
    <row r="22" spans="2:34" ht="20.100000000000001" customHeight="1" x14ac:dyDescent="0.15">
      <c r="B22" s="21"/>
      <c r="AH22" s="22"/>
    </row>
    <row r="23" spans="2:34" ht="20.100000000000001" customHeight="1" x14ac:dyDescent="0.15">
      <c r="B23" s="21"/>
      <c r="AH23" s="22"/>
    </row>
    <row r="24" spans="2:34" ht="20.100000000000001" customHeight="1" x14ac:dyDescent="0.15">
      <c r="B24" s="21"/>
      <c r="AH24" s="22"/>
    </row>
    <row r="25" spans="2:34" ht="20.100000000000001" customHeight="1" x14ac:dyDescent="0.15">
      <c r="B25" s="21"/>
      <c r="AH25" s="22"/>
    </row>
    <row r="26" spans="2:34" ht="20.100000000000001" customHeight="1" x14ac:dyDescent="0.15">
      <c r="B26" s="21"/>
      <c r="AH26" s="22"/>
    </row>
    <row r="27" spans="2:34" ht="20.100000000000001" customHeight="1" x14ac:dyDescent="0.15">
      <c r="B27" s="21"/>
      <c r="AH27" s="22"/>
    </row>
    <row r="28" spans="2:34" ht="20.100000000000001" customHeight="1" x14ac:dyDescent="0.15">
      <c r="B28" s="21"/>
      <c r="AH28" s="22"/>
    </row>
    <row r="29" spans="2:34" ht="20.100000000000001" customHeight="1" x14ac:dyDescent="0.15">
      <c r="B29" s="21"/>
      <c r="AH29" s="22"/>
    </row>
    <row r="30" spans="2:34" ht="20.100000000000001" customHeight="1" x14ac:dyDescent="0.15">
      <c r="B30" s="21"/>
      <c r="AH30" s="22"/>
    </row>
    <row r="31" spans="2:34" ht="20.100000000000001" customHeight="1" x14ac:dyDescent="0.15">
      <c r="B31" s="21"/>
      <c r="AH31" s="22"/>
    </row>
    <row r="32" spans="2:34" ht="20.100000000000001" customHeight="1" x14ac:dyDescent="0.15">
      <c r="B32" s="21"/>
      <c r="AH32" s="22"/>
    </row>
    <row r="33" spans="2:34" ht="20.100000000000001" customHeight="1" x14ac:dyDescent="0.15">
      <c r="B33" s="21"/>
      <c r="AH33" s="22"/>
    </row>
    <row r="34" spans="2:34" ht="20.100000000000001" customHeight="1" x14ac:dyDescent="0.15"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6"/>
    </row>
    <row r="35" spans="2:34" ht="20.100000000000001" customHeight="1" x14ac:dyDescent="0.15">
      <c r="B35" s="27"/>
      <c r="C35" s="28"/>
      <c r="D35" s="29"/>
      <c r="E35" s="29"/>
      <c r="F35" s="29"/>
      <c r="G35" s="29"/>
      <c r="H35" s="29"/>
      <c r="I35" s="29"/>
      <c r="J35" s="29"/>
      <c r="K35" s="30"/>
      <c r="L35" s="29"/>
      <c r="M35" s="29"/>
      <c r="N35" s="29"/>
      <c r="O35" s="29"/>
      <c r="P35" s="30"/>
      <c r="Q35" s="29"/>
      <c r="R35" s="28"/>
      <c r="S35" s="29"/>
      <c r="T35" s="29"/>
      <c r="U35" s="29"/>
      <c r="V35" s="29"/>
      <c r="W35" s="29"/>
      <c r="X35" s="30"/>
      <c r="Y35" s="29"/>
      <c r="Z35" s="29"/>
      <c r="AA35" s="30"/>
      <c r="AB35" s="29"/>
      <c r="AC35" s="29"/>
      <c r="AD35" s="29"/>
      <c r="AE35" s="29"/>
      <c r="AF35" s="30"/>
      <c r="AG35" s="29"/>
      <c r="AH35" s="31"/>
    </row>
    <row r="36" spans="2:34" ht="20.100000000000001" customHeight="1" x14ac:dyDescent="0.15">
      <c r="B36" s="27"/>
      <c r="C36" s="28"/>
      <c r="D36" s="29"/>
      <c r="E36" s="29"/>
      <c r="F36" s="29"/>
      <c r="G36" s="29"/>
      <c r="H36" s="29"/>
      <c r="I36" s="29"/>
      <c r="J36" s="29"/>
      <c r="K36" s="30"/>
      <c r="L36" s="29"/>
      <c r="M36" s="29"/>
      <c r="N36" s="29"/>
      <c r="O36" s="29"/>
      <c r="P36" s="30"/>
      <c r="Q36" s="29"/>
      <c r="R36" s="28"/>
      <c r="S36" s="29"/>
      <c r="T36" s="29"/>
      <c r="U36" s="29"/>
      <c r="V36" s="29"/>
      <c r="W36" s="29"/>
      <c r="X36" s="30"/>
      <c r="Y36" s="29"/>
      <c r="Z36" s="29"/>
      <c r="AA36" s="30"/>
      <c r="AB36" s="29"/>
      <c r="AC36" s="29"/>
      <c r="AD36" s="29"/>
      <c r="AE36" s="29"/>
      <c r="AF36" s="30"/>
      <c r="AG36" s="29"/>
      <c r="AH36" s="31"/>
    </row>
    <row r="37" spans="2:34" ht="20.100000000000001" customHeight="1" x14ac:dyDescent="0.15">
      <c r="B37" s="165">
        <v>0</v>
      </c>
      <c r="C37" s="166"/>
      <c r="D37" s="29"/>
      <c r="E37" s="29"/>
      <c r="F37" s="29"/>
      <c r="G37" s="29"/>
      <c r="H37" s="29"/>
      <c r="I37" s="29"/>
      <c r="J37" s="29"/>
      <c r="K37" s="198" t="s">
        <v>38</v>
      </c>
      <c r="L37" s="199"/>
      <c r="M37" s="199"/>
      <c r="N37" s="199"/>
      <c r="O37" s="166"/>
      <c r="P37" s="167"/>
      <c r="Q37" s="168"/>
      <c r="R37" s="169"/>
      <c r="S37" s="29"/>
      <c r="T37" s="29"/>
      <c r="U37" s="29"/>
      <c r="V37" s="29"/>
      <c r="W37" s="29"/>
      <c r="X37" s="167"/>
      <c r="Y37" s="168"/>
      <c r="Z37" s="169"/>
      <c r="AA37" s="30"/>
      <c r="AB37" s="29"/>
      <c r="AC37" s="29"/>
      <c r="AD37" s="29"/>
      <c r="AE37" s="29"/>
      <c r="AF37" s="167"/>
      <c r="AG37" s="168"/>
      <c r="AH37" s="170"/>
    </row>
    <row r="38" spans="2:34" ht="22.5" customHeight="1" thickBot="1" x14ac:dyDescent="0.2">
      <c r="B38" s="192" t="s">
        <v>28</v>
      </c>
      <c r="C38" s="179"/>
      <c r="D38" s="174" t="s">
        <v>26</v>
      </c>
      <c r="E38" s="177"/>
      <c r="F38" s="177"/>
      <c r="G38" s="178"/>
      <c r="H38" s="178"/>
      <c r="I38" s="178"/>
      <c r="J38" s="179"/>
      <c r="K38" s="193" t="s">
        <v>29</v>
      </c>
      <c r="L38" s="177"/>
      <c r="M38" s="177"/>
      <c r="N38" s="178"/>
      <c r="O38" s="179"/>
      <c r="P38" s="174" t="s">
        <v>27</v>
      </c>
      <c r="Q38" s="175"/>
      <c r="R38" s="176"/>
      <c r="S38" s="193" t="s">
        <v>30</v>
      </c>
      <c r="T38" s="177"/>
      <c r="U38" s="177"/>
      <c r="V38" s="178"/>
      <c r="W38" s="179"/>
      <c r="X38" s="174" t="s">
        <v>27</v>
      </c>
      <c r="Y38" s="175"/>
      <c r="Z38" s="176"/>
      <c r="AA38" s="93" t="s">
        <v>31</v>
      </c>
      <c r="AB38" s="177"/>
      <c r="AC38" s="177"/>
      <c r="AD38" s="178"/>
      <c r="AE38" s="179"/>
      <c r="AF38" s="174" t="s">
        <v>27</v>
      </c>
      <c r="AG38" s="175"/>
      <c r="AH38" s="180"/>
    </row>
    <row r="39" spans="2:34" ht="20.100000000000001" customHeight="1" x14ac:dyDescent="0.15"/>
  </sheetData>
  <mergeCells count="28"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K37:O37"/>
    <mergeCell ref="B37:C37"/>
    <mergeCell ref="P37:R37"/>
    <mergeCell ref="X37:Z37"/>
    <mergeCell ref="AF37:AH37"/>
    <mergeCell ref="W3:Y3"/>
    <mergeCell ref="B1:J4"/>
    <mergeCell ref="Z3:AH3"/>
    <mergeCell ref="K4:M4"/>
    <mergeCell ref="N4:V4"/>
    <mergeCell ref="W4:Y4"/>
    <mergeCell ref="Z4:AB4"/>
    <mergeCell ref="AC4:AH4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XFC140"/>
  <sheetViews>
    <sheetView showGridLines="0" tabSelected="1" view="pageBreakPreview" zoomScale="96" zoomScaleNormal="100" zoomScaleSheetLayoutView="96" workbookViewId="0">
      <pane xSplit="3" ySplit="6" topLeftCell="D10" activePane="bottomRight" state="frozen"/>
      <selection pane="topRight" activeCell="D1" sqref="D1"/>
      <selection pane="bottomLeft" activeCell="A8" sqref="A8"/>
      <selection pane="bottomRight" activeCell="AD19" sqref="AD19:AH19"/>
    </sheetView>
  </sheetViews>
  <sheetFormatPr defaultColWidth="0" defaultRowHeight="14.1" customHeight="1" x14ac:dyDescent="0.15"/>
  <cols>
    <col min="1" max="1" width="4.33203125" customWidth="1"/>
    <col min="2" max="34" width="3.33203125" customWidth="1"/>
    <col min="35" max="35" width="2" customWidth="1"/>
    <col min="36" max="37" width="0.1640625" customWidth="1"/>
    <col min="38" max="38" width="6.1640625" hidden="1"/>
    <col min="39" max="39" width="26" hidden="1"/>
    <col min="40" max="40" width="28" hidden="1"/>
    <col min="41" max="41" width="6.1640625" style="36" hidden="1"/>
    <col min="42" max="42" width="23.83203125" style="36" hidden="1"/>
    <col min="43" max="43" width="15.1640625" style="36" hidden="1"/>
    <col min="44" max="44" width="6.33203125" style="34" hidden="1"/>
    <col min="45" max="16383" width="0.1640625" hidden="1"/>
    <col min="16384" max="16384" width="20.83203125" hidden="1"/>
  </cols>
  <sheetData>
    <row r="1" spans="2:51" ht="24.95" customHeight="1" x14ac:dyDescent="0.15">
      <c r="B1" s="96" t="s">
        <v>20</v>
      </c>
      <c r="C1" s="97"/>
      <c r="D1" s="97"/>
      <c r="E1" s="97"/>
      <c r="F1" s="97"/>
      <c r="G1" s="97"/>
      <c r="H1" s="97"/>
      <c r="I1" s="97"/>
      <c r="J1" s="9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77" t="str">
        <f>IF(项目名称&lt;&gt;0,项目名称,"")</f>
        <v>镇江海纳川物流产业发展有限责任公司
罐区及船舶发放VOC治理项目</v>
      </c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9"/>
      <c r="AM1" s="37" t="s">
        <v>23</v>
      </c>
      <c r="AN1" s="37" t="str">
        <f>工程号&amp;"-"&amp;主项号&amp;"K00/0"</f>
        <v>202321-02K00/0</v>
      </c>
      <c r="AO1" s="35"/>
      <c r="AP1" t="s">
        <v>35</v>
      </c>
      <c r="AQ1" s="36" t="str">
        <f>IF(AP1&lt;&gt;"",VLOOKUP(AP1,AM:AN,2,0),"")</f>
        <v>202321-02K27/0</v>
      </c>
    </row>
    <row r="2" spans="2:51" ht="20.100000000000001" customHeight="1" x14ac:dyDescent="0.15">
      <c r="B2" s="99"/>
      <c r="C2" s="100"/>
      <c r="D2" s="100"/>
      <c r="E2" s="100"/>
      <c r="F2" s="100"/>
      <c r="G2" s="100"/>
      <c r="H2" s="100"/>
      <c r="I2" s="100"/>
      <c r="J2" s="101"/>
      <c r="K2" s="3" t="s">
        <v>0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80" t="s">
        <v>16</v>
      </c>
      <c r="X2" s="81"/>
      <c r="Y2" s="81"/>
      <c r="Z2" s="82" t="str">
        <f>工程号</f>
        <v>202321</v>
      </c>
      <c r="AA2" s="83"/>
      <c r="AB2" s="84"/>
      <c r="AC2" s="85" t="s">
        <v>17</v>
      </c>
      <c r="AD2" s="86"/>
      <c r="AE2" s="87"/>
      <c r="AF2" s="82" t="str">
        <f>主项号</f>
        <v>02</v>
      </c>
      <c r="AG2" s="83"/>
      <c r="AH2" s="88"/>
      <c r="AM2" s="37" t="s">
        <v>41</v>
      </c>
      <c r="AN2" s="37" t="str">
        <f>工程号&amp;"-"&amp;主项号&amp;"K01/0"</f>
        <v>202321-02K01/0</v>
      </c>
      <c r="AO2" s="35"/>
      <c r="AP2" t="s">
        <v>39</v>
      </c>
      <c r="AQ2" s="36" t="e">
        <f>IF(AP2&lt;&gt;"",VLOOKUP(AP2,AM:AN,2,0),"")</f>
        <v>#N/A</v>
      </c>
    </row>
    <row r="3" spans="2:51" ht="20.100000000000001" customHeight="1" x14ac:dyDescent="0.15">
      <c r="B3" s="99"/>
      <c r="C3" s="100"/>
      <c r="D3" s="100"/>
      <c r="E3" s="100"/>
      <c r="F3" s="100"/>
      <c r="G3" s="100"/>
      <c r="H3" s="100"/>
      <c r="I3" s="100"/>
      <c r="J3" s="101"/>
      <c r="K3" s="5" t="s">
        <v>1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89" t="s">
        <v>21</v>
      </c>
      <c r="X3" s="86"/>
      <c r="Y3" s="86"/>
      <c r="Z3" s="83" t="str">
        <f>图号</f>
        <v>202321-02K00/0</v>
      </c>
      <c r="AA3" s="83"/>
      <c r="AB3" s="83"/>
      <c r="AC3" s="83"/>
      <c r="AD3" s="83"/>
      <c r="AE3" s="83"/>
      <c r="AF3" s="83"/>
      <c r="AG3" s="83"/>
      <c r="AH3" s="88"/>
      <c r="AM3" s="37" t="s">
        <v>42</v>
      </c>
      <c r="AN3" s="37" t="str">
        <f>工程号&amp;"-"&amp;主项号&amp;"K02/0"</f>
        <v>202321-02K02/0</v>
      </c>
      <c r="AO3" s="35"/>
      <c r="AP3" t="s">
        <v>32</v>
      </c>
      <c r="AQ3" s="36" t="e">
        <f>IF(AP2&lt;&gt;"",VLOOKUP(AP2,AM:AN,2,0),"")</f>
        <v>#N/A</v>
      </c>
    </row>
    <row r="4" spans="2:51" ht="20.100000000000001" customHeight="1" thickBot="1" x14ac:dyDescent="0.2">
      <c r="B4" s="102"/>
      <c r="C4" s="103"/>
      <c r="D4" s="103"/>
      <c r="E4" s="103"/>
      <c r="F4" s="103"/>
      <c r="G4" s="103"/>
      <c r="H4" s="103"/>
      <c r="I4" s="103"/>
      <c r="J4" s="104"/>
      <c r="K4" s="105" t="s">
        <v>19</v>
      </c>
      <c r="L4" s="106"/>
      <c r="M4" s="107"/>
      <c r="N4" s="74"/>
      <c r="O4" s="75"/>
      <c r="P4" s="75"/>
      <c r="Q4" s="75"/>
      <c r="R4" s="75"/>
      <c r="S4" s="75"/>
      <c r="T4" s="75"/>
      <c r="U4" s="75"/>
      <c r="V4" s="76"/>
      <c r="W4" s="89" t="s">
        <v>18</v>
      </c>
      <c r="X4" s="86"/>
      <c r="Y4" s="87"/>
      <c r="Z4" s="90" t="str">
        <f>设计阶段</f>
        <v>施工图</v>
      </c>
      <c r="AA4" s="91"/>
      <c r="AB4" s="92"/>
      <c r="AC4" s="93" t="s">
        <v>22</v>
      </c>
      <c r="AD4" s="93"/>
      <c r="AE4" s="93"/>
      <c r="AF4" s="94"/>
      <c r="AG4" s="94"/>
      <c r="AH4" s="95"/>
      <c r="AM4" s="37" t="s">
        <v>43</v>
      </c>
      <c r="AN4" s="37" t="str">
        <f>工程号&amp;"-"&amp;主项号&amp;"K03/0"</f>
        <v>202321-02K03/0</v>
      </c>
      <c r="AO4" s="35"/>
      <c r="AP4" t="s">
        <v>87</v>
      </c>
      <c r="AQ4" s="36" t="e">
        <f>IF(AP4&lt;&gt;"",VLOOKUP(AP4,AM:AN,2,0),"")</f>
        <v>#N/A</v>
      </c>
    </row>
    <row r="5" spans="2:51" ht="20.100000000000001" customHeight="1" x14ac:dyDescent="0.15">
      <c r="B5" s="11" t="s">
        <v>2</v>
      </c>
      <c r="C5" s="12"/>
      <c r="D5" s="13" t="s">
        <v>3</v>
      </c>
      <c r="E5" s="13"/>
      <c r="F5" s="13"/>
      <c r="G5" s="13"/>
      <c r="H5" s="13"/>
      <c r="I5" s="13"/>
      <c r="J5" s="13"/>
      <c r="K5" s="13"/>
      <c r="L5" s="13"/>
      <c r="M5" s="13"/>
      <c r="N5" s="12"/>
      <c r="O5" s="13" t="s">
        <v>4</v>
      </c>
      <c r="P5" s="13"/>
      <c r="Q5" s="13"/>
      <c r="R5" s="13"/>
      <c r="S5" s="13"/>
      <c r="T5" s="13"/>
      <c r="U5" s="13"/>
      <c r="V5" s="13"/>
      <c r="W5" s="12"/>
      <c r="X5" s="13" t="s">
        <v>5</v>
      </c>
      <c r="Y5" s="12"/>
      <c r="Z5" s="13" t="s">
        <v>6</v>
      </c>
      <c r="AA5" s="12"/>
      <c r="AB5" s="13" t="s">
        <v>7</v>
      </c>
      <c r="AC5" s="12"/>
      <c r="AD5" s="13" t="s">
        <v>8</v>
      </c>
      <c r="AE5" s="13"/>
      <c r="AF5" s="13"/>
      <c r="AG5" s="13"/>
      <c r="AH5" s="14"/>
      <c r="AM5" s="50" t="s">
        <v>44</v>
      </c>
      <c r="AN5" s="39" t="str">
        <f>工程号&amp;"-"&amp;主项号&amp;"K04/0"</f>
        <v>202321-02K04/0</v>
      </c>
      <c r="AO5" s="35"/>
      <c r="AP5" t="s">
        <v>40</v>
      </c>
      <c r="AQ5" s="36" t="e">
        <f>IF(AP5&lt;&gt;"",VLOOKUP(AP5,AM:AN,2,0),"")</f>
        <v>#N/A</v>
      </c>
    </row>
    <row r="6" spans="2:51" ht="20.100000000000001" customHeight="1" x14ac:dyDescent="0.15">
      <c r="B6" s="7" t="s">
        <v>9</v>
      </c>
      <c r="C6" s="9"/>
      <c r="D6" s="8" t="s">
        <v>10</v>
      </c>
      <c r="E6" s="8"/>
      <c r="F6" s="8"/>
      <c r="G6" s="8"/>
      <c r="H6" s="8"/>
      <c r="I6" s="8"/>
      <c r="J6" s="8"/>
      <c r="K6" s="8"/>
      <c r="L6" s="8"/>
      <c r="M6" s="8"/>
      <c r="N6" s="9"/>
      <c r="O6" s="8" t="s">
        <v>11</v>
      </c>
      <c r="P6" s="8"/>
      <c r="Q6" s="8"/>
      <c r="R6" s="8"/>
      <c r="S6" s="8"/>
      <c r="T6" s="8"/>
      <c r="U6" s="8"/>
      <c r="V6" s="8"/>
      <c r="W6" s="9"/>
      <c r="X6" s="8" t="s">
        <v>12</v>
      </c>
      <c r="Y6" s="9"/>
      <c r="Z6" s="8" t="s">
        <v>13</v>
      </c>
      <c r="AA6" s="9"/>
      <c r="AB6" s="8" t="s">
        <v>14</v>
      </c>
      <c r="AC6" s="9"/>
      <c r="AD6" s="8" t="s">
        <v>15</v>
      </c>
      <c r="AE6" s="8"/>
      <c r="AF6" s="8"/>
      <c r="AG6" s="8"/>
      <c r="AH6" s="10"/>
      <c r="AM6" s="51" t="s">
        <v>45</v>
      </c>
      <c r="AN6" s="39" t="str">
        <f>工程号&amp;"-"&amp;主项号&amp;"K05/0"</f>
        <v>202321-02K05/0</v>
      </c>
      <c r="AO6" s="35"/>
      <c r="AP6" t="s">
        <v>36</v>
      </c>
      <c r="AQ6" s="36" t="e">
        <f>IF(#REF!&lt;&gt;"",VLOOKUP(#REF!,AM:AN,2,0),"")</f>
        <v>#REF!</v>
      </c>
    </row>
    <row r="7" spans="2:51" ht="20.100000000000001" customHeight="1" x14ac:dyDescent="0.15">
      <c r="B7" s="57">
        <v>1</v>
      </c>
      <c r="C7" s="58"/>
      <c r="D7" s="59" t="s">
        <v>88</v>
      </c>
      <c r="E7" s="60"/>
      <c r="F7" s="60"/>
      <c r="G7" s="60"/>
      <c r="H7" s="60"/>
      <c r="I7" s="60"/>
      <c r="J7" s="60"/>
      <c r="K7" s="60"/>
      <c r="L7" s="60"/>
      <c r="M7" s="60"/>
      <c r="N7" s="61"/>
      <c r="O7" s="62" t="s">
        <v>110</v>
      </c>
      <c r="P7" s="63"/>
      <c r="Q7" s="63"/>
      <c r="R7" s="63"/>
      <c r="S7" s="63"/>
      <c r="T7" s="63"/>
      <c r="U7" s="63"/>
      <c r="V7" s="63"/>
      <c r="W7" s="58"/>
      <c r="X7" s="62">
        <v>0</v>
      </c>
      <c r="Y7" s="58"/>
      <c r="Z7" s="62" t="s">
        <v>105</v>
      </c>
      <c r="AA7" s="58"/>
      <c r="AB7" s="62">
        <v>2</v>
      </c>
      <c r="AC7" s="58"/>
      <c r="AD7" s="62"/>
      <c r="AE7" s="63"/>
      <c r="AF7" s="63"/>
      <c r="AG7" s="63"/>
      <c r="AH7" s="64"/>
      <c r="AM7" s="51"/>
      <c r="AN7" s="39"/>
      <c r="AO7" s="35"/>
      <c r="AP7"/>
    </row>
    <row r="8" spans="2:51" ht="20.100000000000001" customHeight="1" x14ac:dyDescent="0.15">
      <c r="B8" s="57">
        <v>2</v>
      </c>
      <c r="C8" s="58"/>
      <c r="D8" s="59" t="s">
        <v>89</v>
      </c>
      <c r="E8" s="60"/>
      <c r="F8" s="60"/>
      <c r="G8" s="60"/>
      <c r="H8" s="60"/>
      <c r="I8" s="60"/>
      <c r="J8" s="60"/>
      <c r="K8" s="60"/>
      <c r="L8" s="60"/>
      <c r="M8" s="60"/>
      <c r="N8" s="61"/>
      <c r="O8" s="62" t="s">
        <v>111</v>
      </c>
      <c r="P8" s="63"/>
      <c r="Q8" s="63"/>
      <c r="R8" s="63"/>
      <c r="S8" s="63"/>
      <c r="T8" s="63"/>
      <c r="U8" s="63"/>
      <c r="V8" s="63"/>
      <c r="W8" s="58"/>
      <c r="X8" s="62">
        <v>0</v>
      </c>
      <c r="Y8" s="58"/>
      <c r="Z8" s="62" t="s">
        <v>105</v>
      </c>
      <c r="AA8" s="58"/>
      <c r="AB8" s="62">
        <v>4</v>
      </c>
      <c r="AC8" s="58"/>
      <c r="AD8" s="62"/>
      <c r="AE8" s="63"/>
      <c r="AF8" s="63"/>
      <c r="AG8" s="63"/>
      <c r="AH8" s="64"/>
      <c r="AM8" s="51"/>
      <c r="AN8" s="39"/>
      <c r="AO8" s="35"/>
      <c r="AP8"/>
    </row>
    <row r="9" spans="2:51" ht="20.100000000000001" customHeight="1" x14ac:dyDescent="0.15">
      <c r="B9" s="57">
        <v>3</v>
      </c>
      <c r="C9" s="58"/>
      <c r="D9" s="59" t="s">
        <v>90</v>
      </c>
      <c r="E9" s="60"/>
      <c r="F9" s="60"/>
      <c r="G9" s="60"/>
      <c r="H9" s="60"/>
      <c r="I9" s="60"/>
      <c r="J9" s="60"/>
      <c r="K9" s="60"/>
      <c r="L9" s="60"/>
      <c r="M9" s="60"/>
      <c r="N9" s="61"/>
      <c r="O9" s="62" t="s">
        <v>112</v>
      </c>
      <c r="P9" s="63"/>
      <c r="Q9" s="63"/>
      <c r="R9" s="63"/>
      <c r="S9" s="63"/>
      <c r="T9" s="63"/>
      <c r="U9" s="63"/>
      <c r="V9" s="63"/>
      <c r="W9" s="58"/>
      <c r="X9" s="62">
        <v>0</v>
      </c>
      <c r="Y9" s="58"/>
      <c r="Z9" s="62" t="s">
        <v>105</v>
      </c>
      <c r="AA9" s="58"/>
      <c r="AB9" s="62">
        <v>6</v>
      </c>
      <c r="AC9" s="58"/>
      <c r="AD9" s="62"/>
      <c r="AE9" s="63"/>
      <c r="AF9" s="63"/>
      <c r="AG9" s="63"/>
      <c r="AH9" s="64"/>
      <c r="AM9" s="51"/>
      <c r="AN9" s="39"/>
      <c r="AO9" s="35"/>
      <c r="AP9"/>
    </row>
    <row r="10" spans="2:51" ht="20.100000000000001" customHeight="1" x14ac:dyDescent="0.15">
      <c r="B10" s="57">
        <v>4</v>
      </c>
      <c r="C10" s="58"/>
      <c r="D10" s="59" t="s">
        <v>91</v>
      </c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2" t="s">
        <v>113</v>
      </c>
      <c r="P10" s="63"/>
      <c r="Q10" s="63"/>
      <c r="R10" s="63"/>
      <c r="S10" s="63"/>
      <c r="T10" s="63"/>
      <c r="U10" s="63"/>
      <c r="V10" s="63"/>
      <c r="W10" s="58"/>
      <c r="X10" s="62">
        <v>0</v>
      </c>
      <c r="Y10" s="58"/>
      <c r="Z10" s="62" t="s">
        <v>105</v>
      </c>
      <c r="AA10" s="58"/>
      <c r="AB10" s="62">
        <v>19</v>
      </c>
      <c r="AC10" s="58"/>
      <c r="AD10" s="62"/>
      <c r="AE10" s="63"/>
      <c r="AF10" s="63"/>
      <c r="AG10" s="63"/>
      <c r="AH10" s="64"/>
      <c r="AM10" s="51"/>
      <c r="AN10" s="39"/>
      <c r="AO10" s="35"/>
      <c r="AP10"/>
    </row>
    <row r="11" spans="2:51" ht="20.100000000000001" customHeight="1" x14ac:dyDescent="0.15">
      <c r="B11" s="57">
        <v>5</v>
      </c>
      <c r="C11" s="58"/>
      <c r="D11" s="59" t="s">
        <v>36</v>
      </c>
      <c r="E11" s="60"/>
      <c r="F11" s="60"/>
      <c r="G11" s="60"/>
      <c r="H11" s="60"/>
      <c r="I11" s="60"/>
      <c r="J11" s="60"/>
      <c r="K11" s="60"/>
      <c r="L11" s="60"/>
      <c r="M11" s="60"/>
      <c r="N11" s="61"/>
      <c r="O11" s="62" t="s">
        <v>114</v>
      </c>
      <c r="P11" s="63"/>
      <c r="Q11" s="63"/>
      <c r="R11" s="63"/>
      <c r="S11" s="63"/>
      <c r="T11" s="63"/>
      <c r="U11" s="63"/>
      <c r="V11" s="63"/>
      <c r="W11" s="58"/>
      <c r="X11" s="62">
        <v>0</v>
      </c>
      <c r="Y11" s="58"/>
      <c r="Z11" s="62" t="s">
        <v>105</v>
      </c>
      <c r="AA11" s="58"/>
      <c r="AB11" s="62">
        <v>4</v>
      </c>
      <c r="AC11" s="58"/>
      <c r="AD11" s="43"/>
      <c r="AE11" s="55"/>
      <c r="AF11" s="55"/>
      <c r="AG11" s="55"/>
      <c r="AH11" s="56"/>
      <c r="AI11" s="41"/>
      <c r="AJ11" s="41"/>
      <c r="AK11" s="41"/>
      <c r="AL11" s="41"/>
      <c r="AM11" s="52" t="s">
        <v>46</v>
      </c>
      <c r="AN11" s="39" t="str">
        <f>工程号&amp;"-"&amp;主项号&amp;"K06/0"</f>
        <v>202321-02K06/0</v>
      </c>
      <c r="AO11" s="41"/>
      <c r="AP11" t="s">
        <v>33</v>
      </c>
      <c r="AQ11" s="41"/>
      <c r="AR11" s="41"/>
      <c r="AS11" s="41"/>
      <c r="AT11" s="41"/>
      <c r="AU11" s="41"/>
      <c r="AV11" s="41"/>
      <c r="AW11" s="41"/>
      <c r="AX11" s="41"/>
      <c r="AY11" s="41"/>
    </row>
    <row r="12" spans="2:51" ht="20.100000000000001" customHeight="1" x14ac:dyDescent="0.15">
      <c r="B12" s="57">
        <v>6</v>
      </c>
      <c r="C12" s="58"/>
      <c r="D12" s="108" t="s">
        <v>126</v>
      </c>
      <c r="E12" s="109"/>
      <c r="F12" s="109"/>
      <c r="G12" s="109"/>
      <c r="H12" s="109"/>
      <c r="I12" s="109"/>
      <c r="J12" s="109"/>
      <c r="K12" s="109"/>
      <c r="L12" s="109"/>
      <c r="M12" s="109"/>
      <c r="N12" s="110"/>
      <c r="O12" s="111" t="s">
        <v>127</v>
      </c>
      <c r="P12" s="112"/>
      <c r="Q12" s="112"/>
      <c r="R12" s="112"/>
      <c r="S12" s="112"/>
      <c r="T12" s="112"/>
      <c r="U12" s="112"/>
      <c r="V12" s="112"/>
      <c r="W12" s="113"/>
      <c r="X12" s="111">
        <v>0</v>
      </c>
      <c r="Y12" s="113"/>
      <c r="Z12" s="111" t="s">
        <v>105</v>
      </c>
      <c r="AA12" s="113"/>
      <c r="AB12" s="111">
        <v>2</v>
      </c>
      <c r="AC12" s="113"/>
      <c r="AD12" s="62"/>
      <c r="AE12" s="63"/>
      <c r="AF12" s="63"/>
      <c r="AG12" s="63"/>
      <c r="AH12" s="64"/>
      <c r="AI12" s="41"/>
      <c r="AJ12" s="41"/>
      <c r="AK12" s="41"/>
      <c r="AL12" s="41"/>
      <c r="AM12" s="52" t="s">
        <v>47</v>
      </c>
      <c r="AN12" s="39" t="str">
        <f>工程号&amp;"-"&amp;主项号&amp;"K07/0"</f>
        <v>202321-02K07/0</v>
      </c>
      <c r="AO12" s="41"/>
      <c r="AP12" t="s">
        <v>81</v>
      </c>
      <c r="AQ12" s="41"/>
      <c r="AR12" s="41"/>
      <c r="AS12" s="41"/>
      <c r="AT12" s="41"/>
      <c r="AU12" s="41"/>
      <c r="AV12" s="41"/>
      <c r="AW12" s="41"/>
      <c r="AX12" s="41"/>
      <c r="AY12" s="41"/>
    </row>
    <row r="13" spans="2:51" ht="20.100000000000001" customHeight="1" x14ac:dyDescent="0.15">
      <c r="B13" s="57">
        <v>7</v>
      </c>
      <c r="C13" s="58"/>
      <c r="D13" s="59" t="s">
        <v>100</v>
      </c>
      <c r="E13" s="60"/>
      <c r="F13" s="60"/>
      <c r="G13" s="60"/>
      <c r="H13" s="60"/>
      <c r="I13" s="60"/>
      <c r="J13" s="60"/>
      <c r="K13" s="60"/>
      <c r="L13" s="60"/>
      <c r="M13" s="60"/>
      <c r="N13" s="61"/>
      <c r="O13" s="62" t="s">
        <v>115</v>
      </c>
      <c r="P13" s="63"/>
      <c r="Q13" s="63"/>
      <c r="R13" s="63"/>
      <c r="S13" s="63"/>
      <c r="T13" s="63"/>
      <c r="U13" s="63"/>
      <c r="V13" s="63"/>
      <c r="W13" s="58"/>
      <c r="X13" s="62">
        <v>0</v>
      </c>
      <c r="Y13" s="58"/>
      <c r="Z13" s="62" t="s">
        <v>105</v>
      </c>
      <c r="AA13" s="58"/>
      <c r="AB13" s="62">
        <v>3</v>
      </c>
      <c r="AC13" s="58"/>
      <c r="AD13" s="62"/>
      <c r="AE13" s="63"/>
      <c r="AF13" s="63"/>
      <c r="AG13" s="63"/>
      <c r="AH13" s="64"/>
      <c r="AM13" s="38" t="s">
        <v>66</v>
      </c>
      <c r="AN13" s="39" t="str">
        <f>工程号&amp;"-"&amp;主项号&amp;"K23/0"</f>
        <v>202321-02K23/0</v>
      </c>
      <c r="AO13" s="35"/>
      <c r="AP13"/>
    </row>
    <row r="14" spans="2:51" ht="20.100000000000001" customHeight="1" x14ac:dyDescent="0.15">
      <c r="B14" s="57">
        <v>8</v>
      </c>
      <c r="C14" s="58"/>
      <c r="D14" s="59" t="s">
        <v>99</v>
      </c>
      <c r="E14" s="60"/>
      <c r="F14" s="60"/>
      <c r="G14" s="60"/>
      <c r="H14" s="60"/>
      <c r="I14" s="60"/>
      <c r="J14" s="60"/>
      <c r="K14" s="60"/>
      <c r="L14" s="60"/>
      <c r="M14" s="60"/>
      <c r="N14" s="61"/>
      <c r="O14" s="62" t="s">
        <v>116</v>
      </c>
      <c r="P14" s="63"/>
      <c r="Q14" s="63"/>
      <c r="R14" s="63"/>
      <c r="S14" s="63"/>
      <c r="T14" s="63"/>
      <c r="U14" s="63"/>
      <c r="V14" s="63"/>
      <c r="W14" s="58"/>
      <c r="X14" s="62">
        <v>0</v>
      </c>
      <c r="Y14" s="58"/>
      <c r="Z14" s="62" t="s">
        <v>105</v>
      </c>
      <c r="AA14" s="58"/>
      <c r="AB14" s="62">
        <v>2</v>
      </c>
      <c r="AC14" s="58"/>
      <c r="AD14" s="62"/>
      <c r="AE14" s="63"/>
      <c r="AF14" s="63"/>
      <c r="AG14" s="63"/>
      <c r="AH14" s="64"/>
      <c r="AI14" s="41"/>
      <c r="AJ14" s="41"/>
      <c r="AK14" s="41"/>
      <c r="AL14" s="41"/>
      <c r="AM14" s="52" t="s">
        <v>48</v>
      </c>
      <c r="AN14" s="39" t="str">
        <f>工程号&amp;"-"&amp;主项号&amp;"K08-01/0"</f>
        <v>202321-02K08-01/0</v>
      </c>
      <c r="AO14" s="41"/>
      <c r="AP14" t="s">
        <v>37</v>
      </c>
      <c r="AQ14" s="41"/>
      <c r="AR14" s="41"/>
      <c r="AS14" s="41"/>
      <c r="AT14" s="41"/>
      <c r="AU14" s="41"/>
      <c r="AV14" s="41"/>
      <c r="AW14" s="41"/>
      <c r="AX14" s="41"/>
      <c r="AY14" s="41"/>
    </row>
    <row r="15" spans="2:51" ht="20.100000000000001" customHeight="1" x14ac:dyDescent="0.15">
      <c r="B15" s="57">
        <v>9</v>
      </c>
      <c r="C15" s="58"/>
      <c r="D15" s="59" t="s">
        <v>92</v>
      </c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62" t="s">
        <v>117</v>
      </c>
      <c r="P15" s="63"/>
      <c r="Q15" s="63"/>
      <c r="R15" s="63"/>
      <c r="S15" s="63"/>
      <c r="T15" s="63"/>
      <c r="U15" s="63"/>
      <c r="V15" s="63"/>
      <c r="W15" s="58"/>
      <c r="X15" s="62">
        <v>0</v>
      </c>
      <c r="Y15" s="58"/>
      <c r="Z15" s="62" t="s">
        <v>105</v>
      </c>
      <c r="AA15" s="58"/>
      <c r="AB15" s="62">
        <v>5</v>
      </c>
      <c r="AC15" s="58"/>
      <c r="AD15" s="62"/>
      <c r="AE15" s="63"/>
      <c r="AF15" s="63"/>
      <c r="AG15" s="63"/>
      <c r="AH15" s="64"/>
      <c r="AI15" s="41"/>
      <c r="AJ15" s="41"/>
      <c r="AK15" s="41"/>
      <c r="AL15" s="41"/>
      <c r="AM15" s="52" t="s">
        <v>48</v>
      </c>
      <c r="AN15" s="39" t="str">
        <f>工程号&amp;"-"&amp;主项号&amp;"K08-01/0"</f>
        <v>202321-02K08-01/0</v>
      </c>
      <c r="AO15" s="41"/>
      <c r="AP15" t="s">
        <v>37</v>
      </c>
      <c r="AQ15" s="41"/>
      <c r="AR15" s="41"/>
      <c r="AS15" s="41"/>
      <c r="AT15" s="41"/>
      <c r="AU15" s="41"/>
      <c r="AV15" s="41"/>
      <c r="AW15" s="41"/>
      <c r="AX15" s="41"/>
      <c r="AY15" s="41"/>
    </row>
    <row r="16" spans="2:51" ht="20.100000000000001" customHeight="1" x14ac:dyDescent="0.15">
      <c r="B16" s="57">
        <v>10</v>
      </c>
      <c r="C16" s="58"/>
      <c r="D16" s="59" t="s">
        <v>94</v>
      </c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62" t="s">
        <v>118</v>
      </c>
      <c r="P16" s="63"/>
      <c r="Q16" s="63"/>
      <c r="R16" s="63"/>
      <c r="S16" s="63"/>
      <c r="T16" s="63"/>
      <c r="U16" s="63"/>
      <c r="V16" s="63"/>
      <c r="W16" s="58"/>
      <c r="X16" s="62">
        <v>0</v>
      </c>
      <c r="Y16" s="58"/>
      <c r="Z16" s="62" t="s">
        <v>105</v>
      </c>
      <c r="AA16" s="58"/>
      <c r="AB16" s="62">
        <v>3</v>
      </c>
      <c r="AC16" s="58"/>
      <c r="AD16" s="62"/>
      <c r="AE16" s="63"/>
      <c r="AF16" s="63"/>
      <c r="AG16" s="63"/>
      <c r="AH16" s="64"/>
      <c r="AM16" s="38" t="s">
        <v>65</v>
      </c>
      <c r="AN16" s="39" t="str">
        <f>工程号&amp;"-"&amp;主项号&amp;"K22/0"</f>
        <v>202321-02K22/0</v>
      </c>
      <c r="AO16" s="35"/>
      <c r="AP16"/>
    </row>
    <row r="17" spans="2:51" ht="20.100000000000001" customHeight="1" x14ac:dyDescent="0.15">
      <c r="B17" s="57">
        <v>11</v>
      </c>
      <c r="C17" s="58"/>
      <c r="D17" s="59" t="s">
        <v>98</v>
      </c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62" t="s">
        <v>119</v>
      </c>
      <c r="P17" s="63"/>
      <c r="Q17" s="63"/>
      <c r="R17" s="63"/>
      <c r="S17" s="63"/>
      <c r="T17" s="63"/>
      <c r="U17" s="63"/>
      <c r="V17" s="63"/>
      <c r="W17" s="58"/>
      <c r="X17" s="62">
        <v>0</v>
      </c>
      <c r="Y17" s="58"/>
      <c r="Z17" s="62" t="s">
        <v>102</v>
      </c>
      <c r="AA17" s="58"/>
      <c r="AB17" s="62">
        <v>23</v>
      </c>
      <c r="AC17" s="58"/>
      <c r="AD17" s="62"/>
      <c r="AE17" s="63"/>
      <c r="AF17" s="63"/>
      <c r="AG17" s="63"/>
      <c r="AH17" s="64"/>
      <c r="AI17" s="41"/>
      <c r="AJ17" s="41"/>
      <c r="AK17" s="41"/>
      <c r="AL17" s="41"/>
      <c r="AM17" s="52" t="s">
        <v>49</v>
      </c>
      <c r="AN17" s="39" t="str">
        <f>工程号&amp;"-"&amp;主项号&amp;"K08-02/0"</f>
        <v>202321-02K08-02/0</v>
      </c>
      <c r="AO17" s="41"/>
      <c r="AP17" t="s">
        <v>85</v>
      </c>
      <c r="AQ17" s="41"/>
      <c r="AR17" s="41"/>
      <c r="AS17" s="41"/>
      <c r="AT17" s="41"/>
      <c r="AU17" s="41"/>
      <c r="AV17" s="41"/>
      <c r="AW17" s="41"/>
      <c r="AX17" s="41"/>
      <c r="AY17" s="41"/>
    </row>
    <row r="18" spans="2:51" ht="20.100000000000001" customHeight="1" x14ac:dyDescent="0.15">
      <c r="B18" s="57">
        <v>12</v>
      </c>
      <c r="C18" s="58"/>
      <c r="D18" s="59" t="s">
        <v>93</v>
      </c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2" t="s">
        <v>120</v>
      </c>
      <c r="P18" s="63"/>
      <c r="Q18" s="63"/>
      <c r="R18" s="63"/>
      <c r="S18" s="63"/>
      <c r="T18" s="63"/>
      <c r="U18" s="63"/>
      <c r="V18" s="63"/>
      <c r="W18" s="58"/>
      <c r="X18" s="62">
        <v>0</v>
      </c>
      <c r="Y18" s="58"/>
      <c r="Z18" s="62" t="s">
        <v>105</v>
      </c>
      <c r="AA18" s="58"/>
      <c r="AB18" s="62">
        <v>4</v>
      </c>
      <c r="AC18" s="58"/>
      <c r="AD18" s="62"/>
      <c r="AE18" s="63"/>
      <c r="AF18" s="63"/>
      <c r="AG18" s="63"/>
      <c r="AH18" s="64"/>
      <c r="AI18" s="41"/>
      <c r="AJ18" s="41"/>
      <c r="AK18" s="41"/>
      <c r="AL18" s="41"/>
      <c r="AM18" s="52" t="s">
        <v>51</v>
      </c>
      <c r="AN18" s="39" t="str">
        <f>工程号&amp;"-"&amp;主项号&amp;"K09/0"</f>
        <v>202321-02K09/0</v>
      </c>
      <c r="AO18" s="41"/>
      <c r="AP18" t="s">
        <v>82</v>
      </c>
      <c r="AQ18" s="41"/>
      <c r="AR18" s="41"/>
      <c r="AS18" s="41"/>
      <c r="AT18" s="41"/>
      <c r="AU18" s="41"/>
      <c r="AV18" s="41"/>
      <c r="AW18" s="41"/>
      <c r="AX18" s="41"/>
      <c r="AY18" s="41"/>
    </row>
    <row r="19" spans="2:51" ht="20.100000000000001" customHeight="1" x14ac:dyDescent="0.15">
      <c r="B19" s="57">
        <v>13</v>
      </c>
      <c r="C19" s="58"/>
      <c r="D19" s="59" t="s">
        <v>95</v>
      </c>
      <c r="E19" s="60"/>
      <c r="F19" s="60"/>
      <c r="G19" s="60"/>
      <c r="H19" s="60"/>
      <c r="I19" s="60"/>
      <c r="J19" s="60"/>
      <c r="K19" s="60"/>
      <c r="L19" s="60"/>
      <c r="M19" s="60"/>
      <c r="N19" s="61"/>
      <c r="O19" s="62" t="s">
        <v>121</v>
      </c>
      <c r="P19" s="63"/>
      <c r="Q19" s="63"/>
      <c r="R19" s="63"/>
      <c r="S19" s="63"/>
      <c r="T19" s="63"/>
      <c r="U19" s="63"/>
      <c r="V19" s="63"/>
      <c r="W19" s="58"/>
      <c r="X19" s="62">
        <v>0</v>
      </c>
      <c r="Y19" s="58"/>
      <c r="Z19" s="62" t="s">
        <v>105</v>
      </c>
      <c r="AA19" s="58"/>
      <c r="AB19" s="62">
        <v>2</v>
      </c>
      <c r="AC19" s="58"/>
      <c r="AD19" s="62"/>
      <c r="AE19" s="63"/>
      <c r="AF19" s="63"/>
      <c r="AG19" s="63"/>
      <c r="AH19" s="64"/>
      <c r="AM19" s="38" t="s">
        <v>68</v>
      </c>
      <c r="AN19" s="39" t="str">
        <f>工程号&amp;"-"&amp;主项号&amp;"K25/0"</f>
        <v>202321-02K25/0</v>
      </c>
      <c r="AO19" s="35"/>
      <c r="AP19"/>
    </row>
    <row r="20" spans="2:51" ht="20.100000000000001" customHeight="1" x14ac:dyDescent="0.15">
      <c r="B20" s="57">
        <v>14</v>
      </c>
      <c r="C20" s="58"/>
      <c r="D20" s="59" t="s">
        <v>101</v>
      </c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62" t="s">
        <v>122</v>
      </c>
      <c r="P20" s="63"/>
      <c r="Q20" s="63"/>
      <c r="R20" s="63"/>
      <c r="S20" s="63"/>
      <c r="T20" s="63"/>
      <c r="U20" s="63"/>
      <c r="V20" s="63"/>
      <c r="W20" s="58"/>
      <c r="X20" s="62">
        <v>0</v>
      </c>
      <c r="Y20" s="58"/>
      <c r="Z20" s="62" t="s">
        <v>102</v>
      </c>
      <c r="AA20" s="58"/>
      <c r="AB20" s="62">
        <v>4</v>
      </c>
      <c r="AC20" s="58"/>
      <c r="AD20" s="62"/>
      <c r="AE20" s="63"/>
      <c r="AF20" s="63"/>
      <c r="AG20" s="63"/>
      <c r="AH20" s="64"/>
      <c r="AM20" s="38" t="s">
        <v>57</v>
      </c>
      <c r="AN20" s="39" t="str">
        <f>工程号&amp;"-"&amp;主项号&amp;"K14/0"</f>
        <v>202321-02K14/0</v>
      </c>
      <c r="AO20" s="35"/>
      <c r="AP20" t="s">
        <v>84</v>
      </c>
    </row>
    <row r="21" spans="2:51" ht="20.100000000000001" customHeight="1" x14ac:dyDescent="0.15">
      <c r="B21" s="57">
        <v>15</v>
      </c>
      <c r="C21" s="58"/>
      <c r="D21" s="59" t="s">
        <v>96</v>
      </c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62" t="s">
        <v>130</v>
      </c>
      <c r="P21" s="63"/>
      <c r="Q21" s="63"/>
      <c r="R21" s="63"/>
      <c r="S21" s="63"/>
      <c r="T21" s="63"/>
      <c r="U21" s="63"/>
      <c r="V21" s="63"/>
      <c r="W21" s="58"/>
      <c r="X21" s="62">
        <v>0</v>
      </c>
      <c r="Y21" s="58"/>
      <c r="Z21" s="62" t="s">
        <v>131</v>
      </c>
      <c r="AA21" s="58"/>
      <c r="AB21" s="62">
        <v>1</v>
      </c>
      <c r="AC21" s="58"/>
      <c r="AD21" s="62"/>
      <c r="AE21" s="63"/>
      <c r="AF21" s="63"/>
      <c r="AG21" s="63"/>
      <c r="AH21" s="64"/>
      <c r="AI21" s="41"/>
      <c r="AJ21" s="41"/>
      <c r="AK21" s="41"/>
      <c r="AL21" s="41"/>
      <c r="AM21" s="50" t="s">
        <v>55</v>
      </c>
      <c r="AN21" s="39" t="str">
        <f>工程号&amp;"-"&amp;主项号&amp;"K12/0"</f>
        <v>202321-02K12/0</v>
      </c>
      <c r="AO21" s="41"/>
      <c r="AP21" t="s">
        <v>83</v>
      </c>
      <c r="AQ21" s="41"/>
      <c r="AR21" s="41"/>
      <c r="AS21" s="41"/>
      <c r="AT21" s="41"/>
      <c r="AU21" s="41"/>
      <c r="AV21" s="41"/>
      <c r="AW21" s="41"/>
      <c r="AX21" s="41"/>
      <c r="AY21" s="41"/>
    </row>
    <row r="22" spans="2:51" ht="20.100000000000001" customHeight="1" x14ac:dyDescent="0.15">
      <c r="B22" s="57">
        <v>16</v>
      </c>
      <c r="C22" s="58"/>
      <c r="D22" s="59" t="s">
        <v>128</v>
      </c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62" t="s">
        <v>129</v>
      </c>
      <c r="P22" s="63"/>
      <c r="Q22" s="63"/>
      <c r="R22" s="63"/>
      <c r="S22" s="63"/>
      <c r="T22" s="63"/>
      <c r="U22" s="63"/>
      <c r="V22" s="63"/>
      <c r="W22" s="58"/>
      <c r="X22" s="62">
        <v>0</v>
      </c>
      <c r="Y22" s="58"/>
      <c r="Z22" s="62" t="s">
        <v>104</v>
      </c>
      <c r="AA22" s="58"/>
      <c r="AB22" s="62">
        <v>1</v>
      </c>
      <c r="AC22" s="58"/>
      <c r="AD22" s="62"/>
      <c r="AE22" s="63"/>
      <c r="AF22" s="63"/>
      <c r="AG22" s="63"/>
      <c r="AH22" s="64"/>
      <c r="AM22" s="38" t="s">
        <v>56</v>
      </c>
      <c r="AN22" s="39" t="str">
        <f>工程号&amp;"-"&amp;主项号&amp;"K13/0"</f>
        <v>202321-02K13/0</v>
      </c>
      <c r="AO22" s="35"/>
      <c r="AP22" t="s">
        <v>86</v>
      </c>
    </row>
    <row r="23" spans="2:51" ht="20.100000000000001" customHeight="1" x14ac:dyDescent="0.15">
      <c r="B23" s="57">
        <v>17</v>
      </c>
      <c r="C23" s="58"/>
      <c r="D23" s="59" t="s">
        <v>97</v>
      </c>
      <c r="E23" s="60"/>
      <c r="F23" s="60"/>
      <c r="G23" s="60"/>
      <c r="H23" s="60"/>
      <c r="I23" s="60"/>
      <c r="J23" s="60"/>
      <c r="K23" s="60"/>
      <c r="L23" s="60"/>
      <c r="M23" s="60"/>
      <c r="N23" s="61"/>
      <c r="O23" s="62" t="s">
        <v>123</v>
      </c>
      <c r="P23" s="63"/>
      <c r="Q23" s="63"/>
      <c r="R23" s="63"/>
      <c r="S23" s="63"/>
      <c r="T23" s="63"/>
      <c r="U23" s="63"/>
      <c r="V23" s="63"/>
      <c r="W23" s="58"/>
      <c r="X23" s="62">
        <v>0</v>
      </c>
      <c r="Y23" s="58"/>
      <c r="Z23" s="62" t="s">
        <v>102</v>
      </c>
      <c r="AA23" s="58"/>
      <c r="AB23" s="62">
        <v>1</v>
      </c>
      <c r="AC23" s="58"/>
      <c r="AD23" s="62"/>
      <c r="AE23" s="63"/>
      <c r="AF23" s="63"/>
      <c r="AG23" s="63"/>
      <c r="AH23" s="64"/>
      <c r="AM23" s="38" t="s">
        <v>59</v>
      </c>
      <c r="AN23" s="39" t="str">
        <f>工程号&amp;"-"&amp;主项号&amp;"K16/0"</f>
        <v>202321-02K16/0</v>
      </c>
      <c r="AO23" s="35"/>
      <c r="AP23" t="s">
        <v>34</v>
      </c>
    </row>
    <row r="24" spans="2:51" ht="20.100000000000001" customHeight="1" x14ac:dyDescent="0.15">
      <c r="B24" s="57">
        <v>18</v>
      </c>
      <c r="C24" s="58"/>
      <c r="D24" s="59" t="s">
        <v>103</v>
      </c>
      <c r="E24" s="60"/>
      <c r="F24" s="60"/>
      <c r="G24" s="60"/>
      <c r="H24" s="60"/>
      <c r="I24" s="60"/>
      <c r="J24" s="60"/>
      <c r="K24" s="60"/>
      <c r="L24" s="60"/>
      <c r="M24" s="60"/>
      <c r="N24" s="61"/>
      <c r="O24" s="62" t="s">
        <v>124</v>
      </c>
      <c r="P24" s="63"/>
      <c r="Q24" s="63"/>
      <c r="R24" s="63"/>
      <c r="S24" s="63"/>
      <c r="T24" s="63"/>
      <c r="U24" s="63"/>
      <c r="V24" s="63"/>
      <c r="W24" s="58"/>
      <c r="X24" s="62">
        <v>0</v>
      </c>
      <c r="Y24" s="58"/>
      <c r="Z24" s="62" t="s">
        <v>104</v>
      </c>
      <c r="AA24" s="58"/>
      <c r="AB24" s="62">
        <v>1</v>
      </c>
      <c r="AC24" s="58"/>
      <c r="AD24" s="62"/>
      <c r="AE24" s="63"/>
      <c r="AF24" s="63"/>
      <c r="AG24" s="63"/>
      <c r="AH24" s="64"/>
      <c r="AM24" s="38" t="s">
        <v>63</v>
      </c>
      <c r="AN24" s="39" t="str">
        <f>工程号&amp;"-"&amp;主项号&amp;"K20/0"</f>
        <v>202321-02K20/0</v>
      </c>
      <c r="AO24" s="35"/>
      <c r="AP24"/>
    </row>
    <row r="25" spans="2:51" ht="20.100000000000001" customHeight="1" x14ac:dyDescent="0.15">
      <c r="B25" s="57">
        <v>19</v>
      </c>
      <c r="C25" s="58"/>
      <c r="D25" s="59" t="s">
        <v>106</v>
      </c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62" t="s">
        <v>125</v>
      </c>
      <c r="P25" s="63"/>
      <c r="Q25" s="63"/>
      <c r="R25" s="63"/>
      <c r="S25" s="63"/>
      <c r="T25" s="63"/>
      <c r="U25" s="63"/>
      <c r="V25" s="63"/>
      <c r="W25" s="58"/>
      <c r="X25" s="62">
        <v>0</v>
      </c>
      <c r="Y25" s="58"/>
      <c r="Z25" s="62" t="s">
        <v>105</v>
      </c>
      <c r="AA25" s="58"/>
      <c r="AB25" s="62">
        <v>9</v>
      </c>
      <c r="AC25" s="58"/>
      <c r="AD25" s="62"/>
      <c r="AE25" s="63"/>
      <c r="AF25" s="63"/>
      <c r="AG25" s="63"/>
      <c r="AH25" s="64"/>
      <c r="AM25" s="38"/>
      <c r="AN25" s="39"/>
      <c r="AO25" s="35"/>
      <c r="AP25"/>
    </row>
    <row r="26" spans="2:51" ht="20.100000000000001" customHeight="1" x14ac:dyDescent="0.15">
      <c r="B26" s="57">
        <v>20</v>
      </c>
      <c r="C26" s="58"/>
      <c r="D26" s="59" t="s">
        <v>137</v>
      </c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62" t="s">
        <v>136</v>
      </c>
      <c r="P26" s="63"/>
      <c r="Q26" s="63"/>
      <c r="R26" s="63"/>
      <c r="S26" s="63"/>
      <c r="T26" s="63"/>
      <c r="U26" s="63"/>
      <c r="V26" s="63"/>
      <c r="W26" s="58"/>
      <c r="X26" s="62">
        <v>0</v>
      </c>
      <c r="Y26" s="58"/>
      <c r="Z26" s="62" t="s">
        <v>135</v>
      </c>
      <c r="AA26" s="58"/>
      <c r="AB26" s="62">
        <v>2</v>
      </c>
      <c r="AC26" s="58"/>
      <c r="AD26" s="62"/>
      <c r="AE26" s="63"/>
      <c r="AF26" s="63"/>
      <c r="AG26" s="63"/>
      <c r="AH26" s="64"/>
      <c r="AM26" s="38"/>
      <c r="AN26" s="39"/>
      <c r="AO26" s="35"/>
      <c r="AP26"/>
    </row>
    <row r="27" spans="2:51" ht="20.100000000000001" customHeight="1" x14ac:dyDescent="0.15">
      <c r="B27" s="57">
        <v>21</v>
      </c>
      <c r="C27" s="58"/>
      <c r="D27" s="59" t="s">
        <v>133</v>
      </c>
      <c r="E27" s="60"/>
      <c r="F27" s="60"/>
      <c r="G27" s="60"/>
      <c r="H27" s="60"/>
      <c r="I27" s="60"/>
      <c r="J27" s="60"/>
      <c r="K27" s="60"/>
      <c r="L27" s="60"/>
      <c r="M27" s="60"/>
      <c r="N27" s="61"/>
      <c r="O27" s="62" t="s">
        <v>134</v>
      </c>
      <c r="P27" s="63"/>
      <c r="Q27" s="63"/>
      <c r="R27" s="63"/>
      <c r="S27" s="63"/>
      <c r="T27" s="63"/>
      <c r="U27" s="63"/>
      <c r="V27" s="63"/>
      <c r="W27" s="58"/>
      <c r="X27" s="62">
        <v>0</v>
      </c>
      <c r="Y27" s="58"/>
      <c r="Z27" s="62" t="s">
        <v>135</v>
      </c>
      <c r="AA27" s="58"/>
      <c r="AB27" s="62">
        <v>5</v>
      </c>
      <c r="AC27" s="58"/>
      <c r="AD27" s="62"/>
      <c r="AE27" s="63"/>
      <c r="AF27" s="63"/>
      <c r="AG27" s="63"/>
      <c r="AH27" s="64"/>
      <c r="AM27" s="38"/>
      <c r="AN27" s="39"/>
      <c r="AO27" s="35"/>
      <c r="AP27"/>
    </row>
    <row r="28" spans="2:51" ht="20.100000000000001" customHeight="1" x14ac:dyDescent="0.15">
      <c r="B28" s="57">
        <v>22</v>
      </c>
      <c r="C28" s="58"/>
      <c r="D28" s="59" t="s">
        <v>138</v>
      </c>
      <c r="E28" s="60"/>
      <c r="F28" s="60"/>
      <c r="G28" s="60"/>
      <c r="H28" s="60"/>
      <c r="I28" s="60"/>
      <c r="J28" s="60"/>
      <c r="K28" s="60"/>
      <c r="L28" s="60"/>
      <c r="M28" s="60"/>
      <c r="N28" s="61"/>
      <c r="O28" s="62" t="s">
        <v>139</v>
      </c>
      <c r="P28" s="63"/>
      <c r="Q28" s="63"/>
      <c r="R28" s="63"/>
      <c r="S28" s="63"/>
      <c r="T28" s="63"/>
      <c r="U28" s="63"/>
      <c r="V28" s="63"/>
      <c r="W28" s="58"/>
      <c r="X28" s="62">
        <v>0</v>
      </c>
      <c r="Y28" s="58"/>
      <c r="Z28" s="62" t="s">
        <v>135</v>
      </c>
      <c r="AA28" s="58"/>
      <c r="AB28" s="62">
        <v>3</v>
      </c>
      <c r="AC28" s="58"/>
      <c r="AD28" s="62"/>
      <c r="AE28" s="63"/>
      <c r="AF28" s="63"/>
      <c r="AG28" s="63"/>
      <c r="AH28" s="64"/>
      <c r="AM28" s="38"/>
      <c r="AN28" s="39"/>
      <c r="AO28" s="35"/>
      <c r="AP28"/>
    </row>
    <row r="29" spans="2:51" ht="20.100000000000001" customHeight="1" x14ac:dyDescent="0.15">
      <c r="B29" s="57"/>
      <c r="C29" s="58"/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62"/>
      <c r="P29" s="63"/>
      <c r="Q29" s="63"/>
      <c r="R29" s="63"/>
      <c r="S29" s="63"/>
      <c r="T29" s="63"/>
      <c r="U29" s="63"/>
      <c r="V29" s="63"/>
      <c r="W29" s="58"/>
      <c r="X29" s="62"/>
      <c r="Y29" s="58"/>
      <c r="Z29" s="62"/>
      <c r="AA29" s="58"/>
      <c r="AB29" s="62"/>
      <c r="AC29" s="58"/>
      <c r="AD29" s="62"/>
      <c r="AE29" s="63"/>
      <c r="AF29" s="63"/>
      <c r="AG29" s="63"/>
      <c r="AH29" s="64"/>
      <c r="AM29" s="38"/>
      <c r="AN29" s="39"/>
      <c r="AO29" s="35"/>
      <c r="AP29"/>
    </row>
    <row r="30" spans="2:51" ht="20.100000000000001" customHeight="1" x14ac:dyDescent="0.15">
      <c r="B30" s="57"/>
      <c r="C30" s="58"/>
      <c r="D30" s="59"/>
      <c r="E30" s="60"/>
      <c r="F30" s="60"/>
      <c r="G30" s="60"/>
      <c r="H30" s="60"/>
      <c r="I30" s="60"/>
      <c r="J30" s="60"/>
      <c r="K30" s="60"/>
      <c r="L30" s="60"/>
      <c r="M30" s="60"/>
      <c r="N30" s="61"/>
      <c r="O30" s="62"/>
      <c r="P30" s="63"/>
      <c r="Q30" s="63"/>
      <c r="R30" s="63"/>
      <c r="S30" s="63"/>
      <c r="T30" s="63"/>
      <c r="U30" s="63"/>
      <c r="V30" s="63"/>
      <c r="W30" s="58"/>
      <c r="X30" s="62"/>
      <c r="Y30" s="58"/>
      <c r="Z30" s="62"/>
      <c r="AA30" s="58"/>
      <c r="AB30" s="62"/>
      <c r="AC30" s="58"/>
      <c r="AD30" s="62"/>
      <c r="AE30" s="63"/>
      <c r="AF30" s="63"/>
      <c r="AG30" s="63"/>
      <c r="AH30" s="64"/>
      <c r="AM30" s="38"/>
      <c r="AN30" s="39"/>
      <c r="AO30" s="35"/>
      <c r="AP30"/>
    </row>
    <row r="31" spans="2:51" ht="20.100000000000001" customHeight="1" x14ac:dyDescent="0.15">
      <c r="B31" s="57"/>
      <c r="C31" s="58"/>
      <c r="D31" s="59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62"/>
      <c r="P31" s="63"/>
      <c r="Q31" s="63"/>
      <c r="R31" s="63"/>
      <c r="S31" s="63"/>
      <c r="T31" s="63"/>
      <c r="U31" s="63"/>
      <c r="V31" s="63"/>
      <c r="W31" s="58"/>
      <c r="X31" s="62"/>
      <c r="Y31" s="58"/>
      <c r="Z31" s="62"/>
      <c r="AA31" s="58"/>
      <c r="AB31" s="62"/>
      <c r="AC31" s="58"/>
      <c r="AD31" s="62"/>
      <c r="AE31" s="63"/>
      <c r="AF31" s="63"/>
      <c r="AG31" s="63"/>
      <c r="AH31" s="64"/>
      <c r="AM31" s="38"/>
      <c r="AN31" s="39"/>
      <c r="AO31" s="35"/>
      <c r="AP31"/>
    </row>
    <row r="32" spans="2:51" ht="20.100000000000001" customHeight="1" x14ac:dyDescent="0.15">
      <c r="B32" s="57"/>
      <c r="C32" s="58"/>
      <c r="D32" s="59"/>
      <c r="E32" s="60"/>
      <c r="F32" s="60"/>
      <c r="G32" s="60"/>
      <c r="H32" s="60"/>
      <c r="I32" s="60"/>
      <c r="J32" s="60"/>
      <c r="K32" s="60"/>
      <c r="L32" s="60"/>
      <c r="M32" s="60"/>
      <c r="N32" s="61"/>
      <c r="O32" s="62"/>
      <c r="P32" s="63"/>
      <c r="Q32" s="63"/>
      <c r="R32" s="63"/>
      <c r="S32" s="63"/>
      <c r="T32" s="63"/>
      <c r="U32" s="63"/>
      <c r="V32" s="63"/>
      <c r="W32" s="58"/>
      <c r="X32" s="62"/>
      <c r="Y32" s="58"/>
      <c r="Z32" s="62"/>
      <c r="AA32" s="58"/>
      <c r="AB32" s="62"/>
      <c r="AC32" s="58"/>
      <c r="AD32" s="62"/>
      <c r="AE32" s="63"/>
      <c r="AF32" s="63"/>
      <c r="AG32" s="63"/>
      <c r="AH32" s="64"/>
      <c r="AM32" s="38"/>
      <c r="AN32" s="39"/>
      <c r="AO32" s="35"/>
      <c r="AP32"/>
    </row>
    <row r="33" spans="2:42" ht="20.100000000000001" customHeight="1" x14ac:dyDescent="0.15">
      <c r="B33" s="57"/>
      <c r="C33" s="58"/>
      <c r="D33" s="59"/>
      <c r="E33" s="60"/>
      <c r="F33" s="60"/>
      <c r="G33" s="60"/>
      <c r="H33" s="60"/>
      <c r="I33" s="60"/>
      <c r="J33" s="60"/>
      <c r="K33" s="60"/>
      <c r="L33" s="60"/>
      <c r="M33" s="60"/>
      <c r="N33" s="61"/>
      <c r="O33" s="62"/>
      <c r="P33" s="63"/>
      <c r="Q33" s="63"/>
      <c r="R33" s="63"/>
      <c r="S33" s="63"/>
      <c r="T33" s="63"/>
      <c r="U33" s="63"/>
      <c r="V33" s="63"/>
      <c r="W33" s="58"/>
      <c r="X33" s="62"/>
      <c r="Y33" s="58"/>
      <c r="Z33" s="62"/>
      <c r="AA33" s="58"/>
      <c r="AB33" s="62"/>
      <c r="AC33" s="58"/>
      <c r="AD33" s="62"/>
      <c r="AE33" s="63"/>
      <c r="AF33" s="63"/>
      <c r="AG33" s="63"/>
      <c r="AH33" s="64"/>
      <c r="AM33" s="37"/>
      <c r="AN33" s="39"/>
      <c r="AO33" s="35"/>
      <c r="AP33"/>
    </row>
    <row r="34" spans="2:42" ht="20.100000000000001" customHeight="1" x14ac:dyDescent="0.15">
      <c r="B34" s="57"/>
      <c r="C34" s="58"/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1"/>
      <c r="O34" s="62"/>
      <c r="P34" s="63"/>
      <c r="Q34" s="63"/>
      <c r="R34" s="63"/>
      <c r="S34" s="63"/>
      <c r="T34" s="63"/>
      <c r="U34" s="63"/>
      <c r="V34" s="63"/>
      <c r="W34" s="58"/>
      <c r="X34" s="62"/>
      <c r="Y34" s="58"/>
      <c r="Z34" s="62"/>
      <c r="AA34" s="58"/>
      <c r="AB34" s="62"/>
      <c r="AC34" s="58"/>
      <c r="AD34" s="62"/>
      <c r="AE34" s="63"/>
      <c r="AF34" s="63"/>
      <c r="AG34" s="63"/>
      <c r="AH34" s="64"/>
      <c r="AM34" s="37" t="s">
        <v>70</v>
      </c>
      <c r="AN34" s="39" t="str">
        <f>工程号&amp;"-"&amp;主项号&amp;"K27/0"</f>
        <v>202321-02K27/0</v>
      </c>
      <c r="AO34" s="35"/>
      <c r="AP34"/>
    </row>
    <row r="35" spans="2:42" ht="20.100000000000001" customHeight="1" x14ac:dyDescent="0.15">
      <c r="B35" s="57"/>
      <c r="C35" s="58"/>
      <c r="D35" s="59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62"/>
      <c r="P35" s="63"/>
      <c r="Q35" s="63"/>
      <c r="R35" s="63"/>
      <c r="S35" s="63"/>
      <c r="T35" s="63"/>
      <c r="U35" s="63"/>
      <c r="V35" s="63"/>
      <c r="W35" s="58"/>
      <c r="X35" s="62"/>
      <c r="Y35" s="58"/>
      <c r="Z35" s="62"/>
      <c r="AA35" s="58"/>
      <c r="AB35" s="62"/>
      <c r="AC35" s="58"/>
      <c r="AD35" s="62"/>
      <c r="AE35" s="63"/>
      <c r="AF35" s="63"/>
      <c r="AG35" s="63"/>
      <c r="AH35" s="64"/>
      <c r="AM35" s="37" t="s">
        <v>71</v>
      </c>
      <c r="AN35" s="39" t="str">
        <f>工程号&amp;"-"&amp;主项号&amp;"K28/0"</f>
        <v>202321-02K28/0</v>
      </c>
      <c r="AO35" s="35"/>
      <c r="AP35"/>
    </row>
    <row r="36" spans="2:42" ht="20.100000000000001" customHeight="1" x14ac:dyDescent="0.15">
      <c r="B36" s="57"/>
      <c r="C36" s="58"/>
      <c r="D36" s="59"/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62"/>
      <c r="P36" s="63"/>
      <c r="Q36" s="63"/>
      <c r="R36" s="63"/>
      <c r="S36" s="63"/>
      <c r="T36" s="63"/>
      <c r="U36" s="63"/>
      <c r="V36" s="63"/>
      <c r="W36" s="58"/>
      <c r="X36" s="62"/>
      <c r="Y36" s="58"/>
      <c r="Z36" s="62"/>
      <c r="AA36" s="58"/>
      <c r="AB36" s="62"/>
      <c r="AC36" s="58"/>
      <c r="AD36" s="62"/>
      <c r="AE36" s="63"/>
      <c r="AF36" s="63"/>
      <c r="AG36" s="63"/>
      <c r="AH36" s="64"/>
      <c r="AM36" s="37"/>
      <c r="AN36" s="39"/>
      <c r="AO36" s="35"/>
    </row>
    <row r="37" spans="2:42" ht="20.100000000000001" customHeight="1" x14ac:dyDescent="0.15">
      <c r="B37" s="57"/>
      <c r="C37" s="58"/>
      <c r="D37" s="162"/>
      <c r="E37" s="163"/>
      <c r="F37" s="163"/>
      <c r="G37" s="163"/>
      <c r="H37" s="163"/>
      <c r="I37" s="163"/>
      <c r="J37" s="163"/>
      <c r="K37" s="163"/>
      <c r="L37" s="163"/>
      <c r="M37" s="163"/>
      <c r="N37" s="164"/>
      <c r="O37" s="159"/>
      <c r="P37" s="160"/>
      <c r="Q37" s="160"/>
      <c r="R37" s="160"/>
      <c r="S37" s="160"/>
      <c r="T37" s="160"/>
      <c r="U37" s="160"/>
      <c r="V37" s="160"/>
      <c r="W37" s="161"/>
      <c r="X37" s="62"/>
      <c r="Y37" s="58"/>
      <c r="Z37" s="62"/>
      <c r="AA37" s="58"/>
      <c r="AB37" s="62"/>
      <c r="AC37" s="58"/>
      <c r="AD37" s="59"/>
      <c r="AE37" s="60"/>
      <c r="AF37" s="60"/>
      <c r="AG37" s="60"/>
      <c r="AH37" s="73"/>
      <c r="AM37" s="37" t="s">
        <v>72</v>
      </c>
      <c r="AN37" s="39" t="str">
        <f>工程号&amp;"-"&amp;主项号&amp;"K30/0"</f>
        <v>202321-02K30/0</v>
      </c>
      <c r="AO37" s="35"/>
    </row>
    <row r="38" spans="2:42" ht="20.100000000000001" customHeight="1" x14ac:dyDescent="0.15">
      <c r="B38" s="57"/>
      <c r="C38" s="58"/>
      <c r="D38" s="162"/>
      <c r="E38" s="163"/>
      <c r="F38" s="163"/>
      <c r="G38" s="163"/>
      <c r="H38" s="163"/>
      <c r="I38" s="163"/>
      <c r="J38" s="163"/>
      <c r="K38" s="163"/>
      <c r="L38" s="163"/>
      <c r="M38" s="163"/>
      <c r="N38" s="164"/>
      <c r="O38" s="159"/>
      <c r="P38" s="160"/>
      <c r="Q38" s="160"/>
      <c r="R38" s="160"/>
      <c r="S38" s="160"/>
      <c r="T38" s="160"/>
      <c r="U38" s="160"/>
      <c r="V38" s="160"/>
      <c r="W38" s="161"/>
      <c r="X38" s="62"/>
      <c r="Y38" s="58"/>
      <c r="Z38" s="62"/>
      <c r="AA38" s="58"/>
      <c r="AB38" s="62"/>
      <c r="AC38" s="58"/>
      <c r="AD38" s="59"/>
      <c r="AE38" s="60"/>
      <c r="AF38" s="60"/>
      <c r="AG38" s="60"/>
      <c r="AH38" s="73"/>
      <c r="AM38" s="37" t="s">
        <v>73</v>
      </c>
      <c r="AN38" s="39" t="str">
        <f>工程号&amp;"-"&amp;主项号&amp;"K31/0"</f>
        <v>202321-02K31/0</v>
      </c>
      <c r="AO38" s="35"/>
    </row>
    <row r="39" spans="2:42" ht="20.100000000000001" customHeight="1" x14ac:dyDescent="0.15">
      <c r="B39" s="57"/>
      <c r="C39" s="58"/>
      <c r="D39" s="162"/>
      <c r="E39" s="163"/>
      <c r="F39" s="163"/>
      <c r="G39" s="163"/>
      <c r="H39" s="163"/>
      <c r="I39" s="163"/>
      <c r="J39" s="163"/>
      <c r="K39" s="163"/>
      <c r="L39" s="163"/>
      <c r="M39" s="163"/>
      <c r="N39" s="164"/>
      <c r="O39" s="159"/>
      <c r="P39" s="160"/>
      <c r="Q39" s="160"/>
      <c r="R39" s="160"/>
      <c r="S39" s="160"/>
      <c r="T39" s="160"/>
      <c r="U39" s="160"/>
      <c r="V39" s="160"/>
      <c r="W39" s="161"/>
      <c r="X39" s="62"/>
      <c r="Y39" s="58"/>
      <c r="Z39" s="62"/>
      <c r="AA39" s="58"/>
      <c r="AB39" s="62"/>
      <c r="AC39" s="58"/>
      <c r="AD39" s="59"/>
      <c r="AE39" s="60"/>
      <c r="AF39" s="60"/>
      <c r="AG39" s="60"/>
      <c r="AH39" s="73"/>
      <c r="AM39" s="37" t="s">
        <v>74</v>
      </c>
      <c r="AN39" s="39" t="str">
        <f>工程号&amp;"-"&amp;主项号&amp;"K32/0"</f>
        <v>202321-02K32/0</v>
      </c>
      <c r="AO39" s="35"/>
    </row>
    <row r="40" spans="2:42" ht="20.100000000000001" customHeight="1" x14ac:dyDescent="0.15">
      <c r="B40" s="57"/>
      <c r="C40" s="58"/>
      <c r="D40" s="114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O40" s="117"/>
      <c r="P40" s="118"/>
      <c r="Q40" s="118"/>
      <c r="R40" s="118"/>
      <c r="S40" s="118"/>
      <c r="T40" s="118"/>
      <c r="U40" s="118"/>
      <c r="V40" s="118"/>
      <c r="W40" s="119"/>
      <c r="X40" s="62"/>
      <c r="Y40" s="58"/>
      <c r="Z40" s="62"/>
      <c r="AA40" s="58"/>
      <c r="AB40" s="62"/>
      <c r="AC40" s="58"/>
      <c r="AD40" s="59"/>
      <c r="AE40" s="60"/>
      <c r="AF40" s="60"/>
      <c r="AG40" s="60"/>
      <c r="AH40" s="73"/>
      <c r="AM40" s="37" t="s">
        <v>75</v>
      </c>
      <c r="AN40" s="39" t="str">
        <f>工程号&amp;"-"&amp;主项号&amp;"K33/0"</f>
        <v>202321-02K33/0</v>
      </c>
      <c r="AO40" s="35"/>
    </row>
    <row r="41" spans="2:42" ht="20.100000000000001" customHeight="1" x14ac:dyDescent="0.15">
      <c r="B41" s="57"/>
      <c r="C41" s="58"/>
      <c r="D41" s="114"/>
      <c r="E41" s="115"/>
      <c r="F41" s="115"/>
      <c r="G41" s="115"/>
      <c r="H41" s="115"/>
      <c r="I41" s="115"/>
      <c r="J41" s="115"/>
      <c r="K41" s="115"/>
      <c r="L41" s="115"/>
      <c r="M41" s="115"/>
      <c r="N41" s="116"/>
      <c r="O41" s="117"/>
      <c r="P41" s="118"/>
      <c r="Q41" s="118"/>
      <c r="R41" s="118"/>
      <c r="S41" s="118"/>
      <c r="T41" s="118"/>
      <c r="U41" s="118"/>
      <c r="V41" s="118"/>
      <c r="W41" s="119"/>
      <c r="X41" s="62"/>
      <c r="Y41" s="58"/>
      <c r="Z41" s="62"/>
      <c r="AA41" s="58"/>
      <c r="AB41" s="62"/>
      <c r="AC41" s="58"/>
      <c r="AD41" s="59"/>
      <c r="AE41" s="60"/>
      <c r="AF41" s="60"/>
      <c r="AG41" s="60"/>
      <c r="AH41" s="73"/>
      <c r="AM41" s="53" t="s">
        <v>76</v>
      </c>
      <c r="AN41" s="39" t="str">
        <f>工程号&amp;"-"&amp;主项号&amp;"K34/0"</f>
        <v>202321-02K34/0</v>
      </c>
      <c r="AO41" s="35"/>
    </row>
    <row r="42" spans="2:42" ht="20.100000000000001" customHeight="1" x14ac:dyDescent="0.15">
      <c r="B42" s="57"/>
      <c r="C42" s="58"/>
      <c r="D42" s="114"/>
      <c r="E42" s="115"/>
      <c r="F42" s="115"/>
      <c r="G42" s="115"/>
      <c r="H42" s="115"/>
      <c r="I42" s="115"/>
      <c r="J42" s="115"/>
      <c r="K42" s="115"/>
      <c r="L42" s="115"/>
      <c r="M42" s="115"/>
      <c r="N42" s="116"/>
      <c r="O42" s="117"/>
      <c r="P42" s="118"/>
      <c r="Q42" s="118"/>
      <c r="R42" s="118"/>
      <c r="S42" s="118"/>
      <c r="T42" s="118"/>
      <c r="U42" s="118"/>
      <c r="V42" s="118"/>
      <c r="W42" s="119"/>
      <c r="X42" s="62"/>
      <c r="Y42" s="58"/>
      <c r="Z42" s="62"/>
      <c r="AA42" s="58"/>
      <c r="AB42" s="62"/>
      <c r="AC42" s="58"/>
      <c r="AD42" s="59"/>
      <c r="AE42" s="60"/>
      <c r="AF42" s="60"/>
      <c r="AG42" s="60"/>
      <c r="AH42" s="73"/>
      <c r="AM42" s="54" t="s">
        <v>77</v>
      </c>
      <c r="AN42" s="39" t="str">
        <f>工程号&amp;"-"&amp;主项号&amp;"K35/0"</f>
        <v>202321-02K35/0</v>
      </c>
      <c r="AO42" s="35"/>
    </row>
    <row r="43" spans="2:42" ht="20.100000000000001" customHeight="1" x14ac:dyDescent="0.15">
      <c r="B43" s="57"/>
      <c r="C43" s="58"/>
      <c r="D43" s="114"/>
      <c r="E43" s="115"/>
      <c r="F43" s="115"/>
      <c r="G43" s="115"/>
      <c r="H43" s="115"/>
      <c r="I43" s="115"/>
      <c r="J43" s="115"/>
      <c r="K43" s="115"/>
      <c r="L43" s="115"/>
      <c r="M43" s="115"/>
      <c r="N43" s="116"/>
      <c r="O43" s="117"/>
      <c r="P43" s="118"/>
      <c r="Q43" s="118"/>
      <c r="R43" s="118"/>
      <c r="S43" s="118"/>
      <c r="T43" s="118"/>
      <c r="U43" s="118"/>
      <c r="V43" s="118"/>
      <c r="W43" s="119"/>
      <c r="X43" s="62"/>
      <c r="Y43" s="58"/>
      <c r="Z43" s="62"/>
      <c r="AA43" s="58"/>
      <c r="AB43" s="62"/>
      <c r="AC43" s="58"/>
      <c r="AD43" s="59"/>
      <c r="AE43" s="60"/>
      <c r="AF43" s="60"/>
      <c r="AG43" s="60"/>
      <c r="AH43" s="73"/>
      <c r="AM43" s="54" t="s">
        <v>78</v>
      </c>
      <c r="AN43" s="39" t="str">
        <f>工程号&amp;"-"&amp;主项号&amp;"K36/0"</f>
        <v>202321-02K36/0</v>
      </c>
      <c r="AO43" s="35"/>
    </row>
    <row r="44" spans="2:42" ht="20.100000000000001" customHeight="1" x14ac:dyDescent="0.15">
      <c r="B44" s="57"/>
      <c r="C44" s="58"/>
      <c r="D44" s="114"/>
      <c r="E44" s="115"/>
      <c r="F44" s="115"/>
      <c r="G44" s="115"/>
      <c r="H44" s="115"/>
      <c r="I44" s="115"/>
      <c r="J44" s="115"/>
      <c r="K44" s="115"/>
      <c r="L44" s="115"/>
      <c r="M44" s="115"/>
      <c r="N44" s="116"/>
      <c r="O44" s="117"/>
      <c r="P44" s="118"/>
      <c r="Q44" s="118"/>
      <c r="R44" s="118"/>
      <c r="S44" s="118"/>
      <c r="T44" s="118"/>
      <c r="U44" s="118"/>
      <c r="V44" s="118"/>
      <c r="W44" s="119"/>
      <c r="X44" s="62"/>
      <c r="Y44" s="58"/>
      <c r="Z44" s="62"/>
      <c r="AA44" s="58"/>
      <c r="AB44" s="62"/>
      <c r="AC44" s="58"/>
      <c r="AD44" s="59"/>
      <c r="AE44" s="60"/>
      <c r="AF44" s="60"/>
      <c r="AG44" s="60"/>
      <c r="AH44" s="73"/>
      <c r="AM44" s="54" t="s">
        <v>79</v>
      </c>
      <c r="AN44" s="39" t="str">
        <f>工程号&amp;"-"&amp;主项号&amp;"K37/0"</f>
        <v>202321-02K37/0</v>
      </c>
      <c r="AO44" s="35"/>
    </row>
    <row r="45" spans="2:42" ht="20.100000000000001" customHeight="1" x14ac:dyDescent="0.15">
      <c r="B45" s="57"/>
      <c r="C45" s="58"/>
      <c r="D45" s="114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117"/>
      <c r="P45" s="118"/>
      <c r="Q45" s="118"/>
      <c r="R45" s="118"/>
      <c r="S45" s="118"/>
      <c r="T45" s="118"/>
      <c r="U45" s="118"/>
      <c r="V45" s="118"/>
      <c r="W45" s="119"/>
      <c r="X45" s="62"/>
      <c r="Y45" s="58"/>
      <c r="Z45" s="62"/>
      <c r="AA45" s="58"/>
      <c r="AB45" s="62"/>
      <c r="AC45" s="58"/>
      <c r="AD45" s="59"/>
      <c r="AE45" s="60"/>
      <c r="AF45" s="60"/>
      <c r="AG45" s="60"/>
      <c r="AH45" s="73"/>
      <c r="AM45" s="54" t="s">
        <v>80</v>
      </c>
      <c r="AN45" s="39" t="str">
        <f>工程号&amp;"-"&amp;主项号&amp;"K38/0"</f>
        <v>202321-02K38/0</v>
      </c>
      <c r="AO45" s="35"/>
    </row>
    <row r="46" spans="2:42" ht="20.100000000000001" customHeight="1" x14ac:dyDescent="0.15">
      <c r="B46" s="57"/>
      <c r="C46" s="58"/>
      <c r="D46" s="114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O46" s="117"/>
      <c r="P46" s="118"/>
      <c r="Q46" s="118"/>
      <c r="R46" s="118"/>
      <c r="S46" s="118"/>
      <c r="T46" s="118"/>
      <c r="U46" s="118"/>
      <c r="V46" s="118"/>
      <c r="W46" s="119"/>
      <c r="X46" s="62"/>
      <c r="Y46" s="58"/>
      <c r="Z46" s="62"/>
      <c r="AA46" s="58"/>
      <c r="AB46" s="62"/>
      <c r="AC46" s="58"/>
      <c r="AD46" s="59"/>
      <c r="AE46" s="60"/>
      <c r="AF46" s="60"/>
      <c r="AG46" s="60"/>
      <c r="AH46" s="73"/>
      <c r="AO46" s="35"/>
    </row>
    <row r="47" spans="2:42" ht="20.100000000000001" customHeight="1" x14ac:dyDescent="0.15">
      <c r="B47" s="57"/>
      <c r="C47" s="58"/>
      <c r="D47" s="114"/>
      <c r="E47" s="115"/>
      <c r="F47" s="115"/>
      <c r="G47" s="115"/>
      <c r="H47" s="115"/>
      <c r="I47" s="115"/>
      <c r="J47" s="115"/>
      <c r="K47" s="115"/>
      <c r="L47" s="115"/>
      <c r="M47" s="115"/>
      <c r="N47" s="116"/>
      <c r="O47" s="117"/>
      <c r="P47" s="118"/>
      <c r="Q47" s="118"/>
      <c r="R47" s="118"/>
      <c r="S47" s="118"/>
      <c r="T47" s="118"/>
      <c r="U47" s="118"/>
      <c r="V47" s="118"/>
      <c r="W47" s="119"/>
      <c r="X47" s="62"/>
      <c r="Y47" s="58"/>
      <c r="Z47" s="62"/>
      <c r="AA47" s="58"/>
      <c r="AB47" s="62"/>
      <c r="AC47" s="58"/>
      <c r="AD47" s="59"/>
      <c r="AE47" s="60"/>
      <c r="AF47" s="60"/>
      <c r="AG47" s="60"/>
      <c r="AH47" s="73"/>
      <c r="AO47" s="35"/>
    </row>
    <row r="48" spans="2:42" ht="20.100000000000001" customHeight="1" x14ac:dyDescent="0.15">
      <c r="B48" s="57"/>
      <c r="C48" s="58"/>
      <c r="D48" s="114"/>
      <c r="E48" s="115"/>
      <c r="F48" s="115"/>
      <c r="G48" s="115"/>
      <c r="H48" s="115"/>
      <c r="I48" s="115"/>
      <c r="J48" s="115"/>
      <c r="K48" s="115"/>
      <c r="L48" s="115"/>
      <c r="M48" s="115"/>
      <c r="N48" s="116"/>
      <c r="O48" s="117"/>
      <c r="P48" s="118"/>
      <c r="Q48" s="118"/>
      <c r="R48" s="118"/>
      <c r="S48" s="118"/>
      <c r="T48" s="118"/>
      <c r="U48" s="118"/>
      <c r="V48" s="118"/>
      <c r="W48" s="119"/>
      <c r="X48" s="62"/>
      <c r="Y48" s="58"/>
      <c r="Z48" s="62"/>
      <c r="AA48" s="58"/>
      <c r="AB48" s="62"/>
      <c r="AC48" s="58"/>
      <c r="AD48" s="59"/>
      <c r="AE48" s="60"/>
      <c r="AF48" s="60"/>
      <c r="AG48" s="60"/>
      <c r="AH48" s="73"/>
      <c r="AO48" s="35"/>
    </row>
    <row r="49" spans="2:41" ht="20.100000000000001" customHeight="1" x14ac:dyDescent="0.15">
      <c r="B49" s="57"/>
      <c r="C49" s="58"/>
      <c r="D49" s="114"/>
      <c r="E49" s="115"/>
      <c r="F49" s="115"/>
      <c r="G49" s="115"/>
      <c r="H49" s="115"/>
      <c r="I49" s="115"/>
      <c r="J49" s="115"/>
      <c r="K49" s="115"/>
      <c r="L49" s="115"/>
      <c r="M49" s="115"/>
      <c r="N49" s="116"/>
      <c r="O49" s="117"/>
      <c r="P49" s="118"/>
      <c r="Q49" s="118"/>
      <c r="R49" s="118"/>
      <c r="S49" s="118"/>
      <c r="T49" s="118"/>
      <c r="U49" s="118"/>
      <c r="V49" s="118"/>
      <c r="W49" s="119"/>
      <c r="X49" s="62"/>
      <c r="Y49" s="58"/>
      <c r="Z49" s="62"/>
      <c r="AA49" s="58"/>
      <c r="AB49" s="62"/>
      <c r="AC49" s="58"/>
      <c r="AD49" s="59"/>
      <c r="AE49" s="60"/>
      <c r="AF49" s="60"/>
      <c r="AG49" s="60"/>
      <c r="AH49" s="73"/>
      <c r="AO49" s="35"/>
    </row>
    <row r="50" spans="2:41" ht="20.100000000000001" customHeight="1" x14ac:dyDescent="0.15">
      <c r="B50" s="57"/>
      <c r="C50" s="58"/>
      <c r="D50" s="114"/>
      <c r="E50" s="115"/>
      <c r="F50" s="115"/>
      <c r="G50" s="115"/>
      <c r="H50" s="115"/>
      <c r="I50" s="115"/>
      <c r="J50" s="115"/>
      <c r="K50" s="115"/>
      <c r="L50" s="115"/>
      <c r="M50" s="115"/>
      <c r="N50" s="116"/>
      <c r="O50" s="117"/>
      <c r="P50" s="118"/>
      <c r="Q50" s="118"/>
      <c r="R50" s="118"/>
      <c r="S50" s="118"/>
      <c r="T50" s="118"/>
      <c r="U50" s="118"/>
      <c r="V50" s="118"/>
      <c r="W50" s="119"/>
      <c r="X50" s="62"/>
      <c r="Y50" s="58"/>
      <c r="Z50" s="62"/>
      <c r="AA50" s="58"/>
      <c r="AB50" s="62"/>
      <c r="AC50" s="58"/>
      <c r="AD50" s="59"/>
      <c r="AE50" s="60"/>
      <c r="AF50" s="60"/>
      <c r="AG50" s="60"/>
      <c r="AH50" s="73"/>
      <c r="AO50" s="35"/>
    </row>
    <row r="51" spans="2:41" ht="20.100000000000001" customHeight="1" x14ac:dyDescent="0.15">
      <c r="B51" s="57"/>
      <c r="C51" s="58"/>
      <c r="D51" s="114"/>
      <c r="E51" s="115"/>
      <c r="F51" s="115"/>
      <c r="G51" s="115"/>
      <c r="H51" s="115"/>
      <c r="I51" s="115"/>
      <c r="J51" s="115"/>
      <c r="K51" s="115"/>
      <c r="L51" s="115"/>
      <c r="M51" s="115"/>
      <c r="N51" s="116"/>
      <c r="O51" s="117"/>
      <c r="P51" s="118"/>
      <c r="Q51" s="118"/>
      <c r="R51" s="118"/>
      <c r="S51" s="118"/>
      <c r="T51" s="118"/>
      <c r="U51" s="118"/>
      <c r="V51" s="118"/>
      <c r="W51" s="119"/>
      <c r="X51" s="62"/>
      <c r="Y51" s="58"/>
      <c r="Z51" s="62"/>
      <c r="AA51" s="58"/>
      <c r="AB51" s="62"/>
      <c r="AC51" s="58"/>
      <c r="AD51" s="59"/>
      <c r="AE51" s="60"/>
      <c r="AF51" s="60"/>
      <c r="AG51" s="60"/>
      <c r="AH51" s="73"/>
      <c r="AO51" s="35"/>
    </row>
    <row r="52" spans="2:41" ht="20.100000000000001" customHeight="1" x14ac:dyDescent="0.15">
      <c r="B52" s="57"/>
      <c r="C52" s="58"/>
      <c r="D52" s="114"/>
      <c r="E52" s="115"/>
      <c r="F52" s="115"/>
      <c r="G52" s="115"/>
      <c r="H52" s="115"/>
      <c r="I52" s="115"/>
      <c r="J52" s="115"/>
      <c r="K52" s="115"/>
      <c r="L52" s="115"/>
      <c r="M52" s="115"/>
      <c r="N52" s="116"/>
      <c r="O52" s="117"/>
      <c r="P52" s="118"/>
      <c r="Q52" s="118"/>
      <c r="R52" s="118"/>
      <c r="S52" s="118"/>
      <c r="T52" s="118"/>
      <c r="U52" s="118"/>
      <c r="V52" s="118"/>
      <c r="W52" s="119"/>
      <c r="X52" s="62"/>
      <c r="Y52" s="58"/>
      <c r="Z52" s="62"/>
      <c r="AA52" s="58"/>
      <c r="AB52" s="62"/>
      <c r="AC52" s="58"/>
      <c r="AD52" s="59"/>
      <c r="AE52" s="60"/>
      <c r="AF52" s="60"/>
      <c r="AG52" s="60"/>
      <c r="AH52" s="73"/>
      <c r="AO52" s="35"/>
    </row>
    <row r="53" spans="2:41" ht="20.100000000000001" customHeight="1" x14ac:dyDescent="0.15">
      <c r="B53" s="57"/>
      <c r="C53" s="58"/>
      <c r="D53" s="156"/>
      <c r="E53" s="157"/>
      <c r="F53" s="157"/>
      <c r="G53" s="157"/>
      <c r="H53" s="157"/>
      <c r="I53" s="157"/>
      <c r="J53" s="157"/>
      <c r="K53" s="157"/>
      <c r="L53" s="157"/>
      <c r="M53" s="157"/>
      <c r="N53" s="158"/>
      <c r="O53" s="150"/>
      <c r="P53" s="151"/>
      <c r="Q53" s="151"/>
      <c r="R53" s="151"/>
      <c r="S53" s="151"/>
      <c r="T53" s="151"/>
      <c r="U53" s="151"/>
      <c r="V53" s="151"/>
      <c r="W53" s="152"/>
      <c r="X53" s="62"/>
      <c r="Y53" s="58"/>
      <c r="Z53" s="62"/>
      <c r="AA53" s="58"/>
      <c r="AB53" s="62"/>
      <c r="AC53" s="58"/>
      <c r="AD53" s="59"/>
      <c r="AE53" s="60"/>
      <c r="AF53" s="60"/>
      <c r="AG53" s="60"/>
      <c r="AH53" s="73"/>
      <c r="AO53" s="35"/>
    </row>
    <row r="54" spans="2:41" ht="20.100000000000001" customHeight="1" x14ac:dyDescent="0.15">
      <c r="B54" s="57"/>
      <c r="C54" s="58"/>
      <c r="D54" s="156"/>
      <c r="E54" s="157"/>
      <c r="F54" s="157"/>
      <c r="G54" s="157"/>
      <c r="H54" s="157"/>
      <c r="I54" s="157"/>
      <c r="J54" s="157"/>
      <c r="K54" s="157"/>
      <c r="L54" s="157"/>
      <c r="M54" s="157"/>
      <c r="N54" s="158"/>
      <c r="O54" s="150"/>
      <c r="P54" s="151"/>
      <c r="Q54" s="151"/>
      <c r="R54" s="151"/>
      <c r="S54" s="151"/>
      <c r="T54" s="151"/>
      <c r="U54" s="151"/>
      <c r="V54" s="151"/>
      <c r="W54" s="152"/>
      <c r="X54" s="62"/>
      <c r="Y54" s="58"/>
      <c r="Z54" s="62"/>
      <c r="AA54" s="58"/>
      <c r="AB54" s="62"/>
      <c r="AC54" s="58"/>
      <c r="AD54" s="59"/>
      <c r="AE54" s="60"/>
      <c r="AF54" s="60"/>
      <c r="AG54" s="60"/>
      <c r="AH54" s="73"/>
      <c r="AO54" s="35"/>
    </row>
    <row r="55" spans="2:41" ht="20.100000000000001" customHeight="1" x14ac:dyDescent="0.15">
      <c r="B55" s="57"/>
      <c r="C55" s="58"/>
      <c r="D55" s="156"/>
      <c r="E55" s="157"/>
      <c r="F55" s="157"/>
      <c r="G55" s="157"/>
      <c r="H55" s="157"/>
      <c r="I55" s="157"/>
      <c r="J55" s="157"/>
      <c r="K55" s="157"/>
      <c r="L55" s="157"/>
      <c r="M55" s="157"/>
      <c r="N55" s="158"/>
      <c r="O55" s="150"/>
      <c r="P55" s="151"/>
      <c r="Q55" s="151"/>
      <c r="R55" s="151"/>
      <c r="S55" s="151"/>
      <c r="T55" s="151"/>
      <c r="U55" s="151"/>
      <c r="V55" s="151"/>
      <c r="W55" s="152"/>
      <c r="X55" s="62"/>
      <c r="Y55" s="58"/>
      <c r="Z55" s="62"/>
      <c r="AA55" s="58"/>
      <c r="AB55" s="62"/>
      <c r="AC55" s="58"/>
      <c r="AD55" s="59"/>
      <c r="AE55" s="60"/>
      <c r="AF55" s="60"/>
      <c r="AG55" s="60"/>
      <c r="AH55" s="73"/>
      <c r="AO55" s="35"/>
    </row>
    <row r="56" spans="2:41" ht="20.100000000000001" customHeight="1" x14ac:dyDescent="0.15">
      <c r="B56" s="57"/>
      <c r="C56" s="58"/>
      <c r="D56" s="156"/>
      <c r="E56" s="157"/>
      <c r="F56" s="157"/>
      <c r="G56" s="157"/>
      <c r="H56" s="157"/>
      <c r="I56" s="157"/>
      <c r="J56" s="157"/>
      <c r="K56" s="157"/>
      <c r="L56" s="157"/>
      <c r="M56" s="157"/>
      <c r="N56" s="158"/>
      <c r="O56" s="150"/>
      <c r="P56" s="151"/>
      <c r="Q56" s="151"/>
      <c r="R56" s="151"/>
      <c r="S56" s="151"/>
      <c r="T56" s="151"/>
      <c r="U56" s="151"/>
      <c r="V56" s="151"/>
      <c r="W56" s="152"/>
      <c r="X56" s="62"/>
      <c r="Y56" s="58"/>
      <c r="Z56" s="62"/>
      <c r="AA56" s="58"/>
      <c r="AB56" s="62"/>
      <c r="AC56" s="58"/>
      <c r="AD56" s="59"/>
      <c r="AE56" s="60"/>
      <c r="AF56" s="60"/>
      <c r="AG56" s="60"/>
      <c r="AH56" s="73"/>
      <c r="AO56" s="35"/>
    </row>
    <row r="57" spans="2:41" ht="20.100000000000001" customHeight="1" x14ac:dyDescent="0.15">
      <c r="B57" s="57"/>
      <c r="C57" s="58"/>
      <c r="D57" s="162"/>
      <c r="E57" s="163"/>
      <c r="F57" s="163"/>
      <c r="G57" s="163"/>
      <c r="H57" s="163"/>
      <c r="I57" s="163"/>
      <c r="J57" s="163"/>
      <c r="K57" s="163"/>
      <c r="L57" s="163"/>
      <c r="M57" s="163"/>
      <c r="N57" s="164"/>
      <c r="O57" s="159"/>
      <c r="P57" s="160"/>
      <c r="Q57" s="160"/>
      <c r="R57" s="160"/>
      <c r="S57" s="160"/>
      <c r="T57" s="160"/>
      <c r="U57" s="160"/>
      <c r="V57" s="160"/>
      <c r="W57" s="161"/>
      <c r="X57" s="62"/>
      <c r="Y57" s="58"/>
      <c r="Z57" s="62"/>
      <c r="AA57" s="58"/>
      <c r="AB57" s="62"/>
      <c r="AC57" s="58"/>
      <c r="AD57" s="59"/>
      <c r="AE57" s="60"/>
      <c r="AF57" s="60"/>
      <c r="AG57" s="60"/>
      <c r="AH57" s="73"/>
      <c r="AO57" s="35"/>
    </row>
    <row r="58" spans="2:41" ht="20.100000000000001" customHeight="1" x14ac:dyDescent="0.15">
      <c r="B58" s="57"/>
      <c r="C58" s="58"/>
      <c r="D58" s="162"/>
      <c r="E58" s="163"/>
      <c r="F58" s="163"/>
      <c r="G58" s="163"/>
      <c r="H58" s="163"/>
      <c r="I58" s="163"/>
      <c r="J58" s="163"/>
      <c r="K58" s="163"/>
      <c r="L58" s="163"/>
      <c r="M58" s="163"/>
      <c r="N58" s="164"/>
      <c r="O58" s="159"/>
      <c r="P58" s="160"/>
      <c r="Q58" s="160"/>
      <c r="R58" s="160"/>
      <c r="S58" s="160"/>
      <c r="T58" s="160"/>
      <c r="U58" s="160"/>
      <c r="V58" s="160"/>
      <c r="W58" s="161"/>
      <c r="X58" s="62"/>
      <c r="Y58" s="58"/>
      <c r="Z58" s="62"/>
      <c r="AA58" s="58"/>
      <c r="AB58" s="62"/>
      <c r="AC58" s="58"/>
      <c r="AD58" s="59"/>
      <c r="AE58" s="60"/>
      <c r="AF58" s="60"/>
      <c r="AG58" s="60"/>
      <c r="AH58" s="73"/>
      <c r="AO58" s="35"/>
    </row>
    <row r="59" spans="2:41" ht="20.100000000000001" customHeight="1" x14ac:dyDescent="0.15">
      <c r="B59" s="57"/>
      <c r="C59" s="58"/>
      <c r="D59" s="162"/>
      <c r="E59" s="163"/>
      <c r="F59" s="163"/>
      <c r="G59" s="163"/>
      <c r="H59" s="163"/>
      <c r="I59" s="163"/>
      <c r="J59" s="163"/>
      <c r="K59" s="163"/>
      <c r="L59" s="163"/>
      <c r="M59" s="163"/>
      <c r="N59" s="164"/>
      <c r="O59" s="159"/>
      <c r="P59" s="160"/>
      <c r="Q59" s="160"/>
      <c r="R59" s="160"/>
      <c r="S59" s="160"/>
      <c r="T59" s="160"/>
      <c r="U59" s="160"/>
      <c r="V59" s="160"/>
      <c r="W59" s="161"/>
      <c r="X59" s="62"/>
      <c r="Y59" s="58"/>
      <c r="Z59" s="62"/>
      <c r="AA59" s="58"/>
      <c r="AB59" s="62"/>
      <c r="AC59" s="58"/>
      <c r="AD59" s="59"/>
      <c r="AE59" s="60"/>
      <c r="AF59" s="60"/>
      <c r="AG59" s="60"/>
      <c r="AH59" s="73"/>
      <c r="AO59" s="35"/>
    </row>
    <row r="60" spans="2:41" ht="20.100000000000001" customHeight="1" x14ac:dyDescent="0.15">
      <c r="B60" s="57"/>
      <c r="C60" s="58"/>
      <c r="D60" s="162"/>
      <c r="E60" s="163"/>
      <c r="F60" s="163"/>
      <c r="G60" s="163"/>
      <c r="H60" s="163"/>
      <c r="I60" s="163"/>
      <c r="J60" s="163"/>
      <c r="K60" s="163"/>
      <c r="L60" s="163"/>
      <c r="M60" s="163"/>
      <c r="N60" s="164"/>
      <c r="O60" s="159"/>
      <c r="P60" s="160"/>
      <c r="Q60" s="160"/>
      <c r="R60" s="160"/>
      <c r="S60" s="160"/>
      <c r="T60" s="160"/>
      <c r="U60" s="160"/>
      <c r="V60" s="160"/>
      <c r="W60" s="161"/>
      <c r="X60" s="62"/>
      <c r="Y60" s="58"/>
      <c r="Z60" s="62"/>
      <c r="AA60" s="58"/>
      <c r="AB60" s="62"/>
      <c r="AC60" s="58"/>
      <c r="AD60" s="59"/>
      <c r="AE60" s="60"/>
      <c r="AF60" s="60"/>
      <c r="AG60" s="60"/>
      <c r="AH60" s="73"/>
      <c r="AO60" s="35"/>
    </row>
    <row r="61" spans="2:41" ht="20.100000000000001" customHeight="1" x14ac:dyDescent="0.15">
      <c r="B61" s="57"/>
      <c r="C61" s="58"/>
      <c r="D61" s="162"/>
      <c r="E61" s="163"/>
      <c r="F61" s="163"/>
      <c r="G61" s="163"/>
      <c r="H61" s="163"/>
      <c r="I61" s="163"/>
      <c r="J61" s="163"/>
      <c r="K61" s="163"/>
      <c r="L61" s="163"/>
      <c r="M61" s="163"/>
      <c r="N61" s="164"/>
      <c r="O61" s="159"/>
      <c r="P61" s="160"/>
      <c r="Q61" s="160"/>
      <c r="R61" s="160"/>
      <c r="S61" s="160"/>
      <c r="T61" s="160"/>
      <c r="U61" s="160"/>
      <c r="V61" s="160"/>
      <c r="W61" s="161"/>
      <c r="X61" s="62"/>
      <c r="Y61" s="58"/>
      <c r="Z61" s="62"/>
      <c r="AA61" s="58"/>
      <c r="AB61" s="62"/>
      <c r="AC61" s="58"/>
      <c r="AD61" s="59"/>
      <c r="AE61" s="60"/>
      <c r="AF61" s="60"/>
      <c r="AG61" s="60"/>
      <c r="AH61" s="73"/>
      <c r="AO61" s="35"/>
    </row>
    <row r="62" spans="2:41" ht="20.100000000000001" customHeight="1" x14ac:dyDescent="0.15">
      <c r="B62" s="57"/>
      <c r="C62" s="58"/>
      <c r="D62" s="162"/>
      <c r="E62" s="163"/>
      <c r="F62" s="163"/>
      <c r="G62" s="163"/>
      <c r="H62" s="163"/>
      <c r="I62" s="163"/>
      <c r="J62" s="163"/>
      <c r="K62" s="163"/>
      <c r="L62" s="163"/>
      <c r="M62" s="163"/>
      <c r="N62" s="164"/>
      <c r="O62" s="159"/>
      <c r="P62" s="160"/>
      <c r="Q62" s="160"/>
      <c r="R62" s="160"/>
      <c r="S62" s="160"/>
      <c r="T62" s="160"/>
      <c r="U62" s="160"/>
      <c r="V62" s="160"/>
      <c r="W62" s="161"/>
      <c r="X62" s="62"/>
      <c r="Y62" s="58"/>
      <c r="Z62" s="62"/>
      <c r="AA62" s="58"/>
      <c r="AB62" s="62"/>
      <c r="AC62" s="58"/>
      <c r="AD62" s="59"/>
      <c r="AE62" s="60"/>
      <c r="AF62" s="60"/>
      <c r="AG62" s="60"/>
      <c r="AH62" s="73"/>
      <c r="AO62" s="35"/>
    </row>
    <row r="63" spans="2:41" ht="20.100000000000001" customHeight="1" x14ac:dyDescent="0.15">
      <c r="B63" s="57"/>
      <c r="C63" s="58"/>
      <c r="D63" s="162"/>
      <c r="E63" s="163"/>
      <c r="F63" s="163"/>
      <c r="G63" s="163"/>
      <c r="H63" s="163"/>
      <c r="I63" s="163"/>
      <c r="J63" s="163"/>
      <c r="K63" s="163"/>
      <c r="L63" s="163"/>
      <c r="M63" s="163"/>
      <c r="N63" s="164"/>
      <c r="O63" s="159"/>
      <c r="P63" s="160"/>
      <c r="Q63" s="160"/>
      <c r="R63" s="160"/>
      <c r="S63" s="160"/>
      <c r="T63" s="160"/>
      <c r="U63" s="160"/>
      <c r="V63" s="160"/>
      <c r="W63" s="161"/>
      <c r="X63" s="62"/>
      <c r="Y63" s="58"/>
      <c r="Z63" s="62"/>
      <c r="AA63" s="58"/>
      <c r="AB63" s="62"/>
      <c r="AC63" s="58"/>
      <c r="AD63" s="59"/>
      <c r="AE63" s="60"/>
      <c r="AF63" s="60"/>
      <c r="AG63" s="60"/>
      <c r="AH63" s="73"/>
      <c r="AO63" s="35"/>
    </row>
    <row r="64" spans="2:41" ht="20.100000000000001" customHeight="1" x14ac:dyDescent="0.15">
      <c r="B64" s="57"/>
      <c r="C64" s="58"/>
      <c r="D64" s="156"/>
      <c r="E64" s="157"/>
      <c r="F64" s="157"/>
      <c r="G64" s="157"/>
      <c r="H64" s="157"/>
      <c r="I64" s="157"/>
      <c r="J64" s="157"/>
      <c r="K64" s="157"/>
      <c r="L64" s="157"/>
      <c r="M64" s="157"/>
      <c r="N64" s="158"/>
      <c r="O64" s="150"/>
      <c r="P64" s="151"/>
      <c r="Q64" s="151"/>
      <c r="R64" s="151"/>
      <c r="S64" s="151"/>
      <c r="T64" s="151"/>
      <c r="U64" s="151"/>
      <c r="V64" s="151"/>
      <c r="W64" s="152"/>
      <c r="X64" s="62"/>
      <c r="Y64" s="58"/>
      <c r="Z64" s="62"/>
      <c r="AA64" s="58"/>
      <c r="AB64" s="62"/>
      <c r="AC64" s="58"/>
      <c r="AD64" s="59"/>
      <c r="AE64" s="60"/>
      <c r="AF64" s="60"/>
      <c r="AG64" s="60"/>
      <c r="AH64" s="73"/>
      <c r="AO64" s="35"/>
    </row>
    <row r="65" spans="2:41" ht="20.100000000000001" customHeight="1" x14ac:dyDescent="0.15">
      <c r="B65" s="57"/>
      <c r="C65" s="58"/>
      <c r="D65" s="156"/>
      <c r="E65" s="157"/>
      <c r="F65" s="157"/>
      <c r="G65" s="157"/>
      <c r="H65" s="157"/>
      <c r="I65" s="157"/>
      <c r="J65" s="157"/>
      <c r="K65" s="157"/>
      <c r="L65" s="157"/>
      <c r="M65" s="157"/>
      <c r="N65" s="158"/>
      <c r="O65" s="150"/>
      <c r="P65" s="151"/>
      <c r="Q65" s="151"/>
      <c r="R65" s="151"/>
      <c r="S65" s="151"/>
      <c r="T65" s="151"/>
      <c r="U65" s="151"/>
      <c r="V65" s="151"/>
      <c r="W65" s="152"/>
      <c r="X65" s="62"/>
      <c r="Y65" s="58"/>
      <c r="Z65" s="62"/>
      <c r="AA65" s="58"/>
      <c r="AB65" s="62"/>
      <c r="AC65" s="58"/>
      <c r="AD65" s="59"/>
      <c r="AE65" s="60"/>
      <c r="AF65" s="60"/>
      <c r="AG65" s="60"/>
      <c r="AH65" s="73"/>
      <c r="AO65" s="35"/>
    </row>
    <row r="66" spans="2:41" ht="20.100000000000001" customHeight="1" x14ac:dyDescent="0.15">
      <c r="B66" s="57"/>
      <c r="C66" s="58"/>
      <c r="D66" s="156"/>
      <c r="E66" s="157"/>
      <c r="F66" s="157"/>
      <c r="G66" s="157"/>
      <c r="H66" s="157"/>
      <c r="I66" s="157"/>
      <c r="J66" s="157"/>
      <c r="K66" s="157"/>
      <c r="L66" s="157"/>
      <c r="M66" s="157"/>
      <c r="N66" s="158"/>
      <c r="O66" s="150"/>
      <c r="P66" s="151"/>
      <c r="Q66" s="151"/>
      <c r="R66" s="151"/>
      <c r="S66" s="151"/>
      <c r="T66" s="151"/>
      <c r="U66" s="151"/>
      <c r="V66" s="151"/>
      <c r="W66" s="152"/>
      <c r="X66" s="62"/>
      <c r="Y66" s="58"/>
      <c r="Z66" s="62"/>
      <c r="AA66" s="58"/>
      <c r="AB66" s="62"/>
      <c r="AC66" s="58"/>
      <c r="AD66" s="59"/>
      <c r="AE66" s="60"/>
      <c r="AF66" s="60"/>
      <c r="AG66" s="60"/>
      <c r="AH66" s="73"/>
      <c r="AO66" s="35"/>
    </row>
    <row r="67" spans="2:41" ht="20.100000000000001" customHeight="1" x14ac:dyDescent="0.15">
      <c r="B67" s="57"/>
      <c r="C67" s="58"/>
      <c r="D67" s="156"/>
      <c r="E67" s="157"/>
      <c r="F67" s="157"/>
      <c r="G67" s="157"/>
      <c r="H67" s="157"/>
      <c r="I67" s="157"/>
      <c r="J67" s="157"/>
      <c r="K67" s="157"/>
      <c r="L67" s="157"/>
      <c r="M67" s="157"/>
      <c r="N67" s="158"/>
      <c r="O67" s="150"/>
      <c r="P67" s="151"/>
      <c r="Q67" s="151"/>
      <c r="R67" s="151"/>
      <c r="S67" s="151"/>
      <c r="T67" s="151"/>
      <c r="U67" s="151"/>
      <c r="V67" s="151"/>
      <c r="W67" s="152"/>
      <c r="X67" s="62"/>
      <c r="Y67" s="58"/>
      <c r="Z67" s="62"/>
      <c r="AA67" s="58"/>
      <c r="AB67" s="62"/>
      <c r="AC67" s="58"/>
      <c r="AD67" s="59"/>
      <c r="AE67" s="60"/>
      <c r="AF67" s="60"/>
      <c r="AG67" s="60"/>
      <c r="AH67" s="73"/>
      <c r="AO67" s="35"/>
    </row>
    <row r="68" spans="2:41" ht="20.100000000000001" customHeight="1" x14ac:dyDescent="0.15">
      <c r="B68" s="57"/>
      <c r="C68" s="58"/>
      <c r="D68" s="156"/>
      <c r="E68" s="157"/>
      <c r="F68" s="157"/>
      <c r="G68" s="157"/>
      <c r="H68" s="157"/>
      <c r="I68" s="157"/>
      <c r="J68" s="157"/>
      <c r="K68" s="157"/>
      <c r="L68" s="157"/>
      <c r="M68" s="157"/>
      <c r="N68" s="158"/>
      <c r="O68" s="150"/>
      <c r="P68" s="151"/>
      <c r="Q68" s="151"/>
      <c r="R68" s="151"/>
      <c r="S68" s="151"/>
      <c r="T68" s="151"/>
      <c r="U68" s="151"/>
      <c r="V68" s="151"/>
      <c r="W68" s="152"/>
      <c r="X68" s="62"/>
      <c r="Y68" s="58"/>
      <c r="Z68" s="62"/>
      <c r="AA68" s="58"/>
      <c r="AB68" s="62"/>
      <c r="AC68" s="58"/>
      <c r="AD68" s="59"/>
      <c r="AE68" s="60"/>
      <c r="AF68" s="60"/>
      <c r="AG68" s="60"/>
      <c r="AH68" s="73"/>
      <c r="AO68" s="35"/>
    </row>
    <row r="69" spans="2:41" ht="20.100000000000001" customHeight="1" x14ac:dyDescent="0.15">
      <c r="B69" s="57"/>
      <c r="C69" s="58"/>
      <c r="D69" s="156"/>
      <c r="E69" s="157"/>
      <c r="F69" s="157"/>
      <c r="G69" s="157"/>
      <c r="H69" s="157"/>
      <c r="I69" s="157"/>
      <c r="J69" s="157"/>
      <c r="K69" s="157"/>
      <c r="L69" s="157"/>
      <c r="M69" s="157"/>
      <c r="N69" s="158"/>
      <c r="O69" s="150"/>
      <c r="P69" s="151"/>
      <c r="Q69" s="151"/>
      <c r="R69" s="151"/>
      <c r="S69" s="151"/>
      <c r="T69" s="151"/>
      <c r="U69" s="151"/>
      <c r="V69" s="151"/>
      <c r="W69" s="152"/>
      <c r="X69" s="62"/>
      <c r="Y69" s="58"/>
      <c r="Z69" s="62"/>
      <c r="AA69" s="58"/>
      <c r="AB69" s="62"/>
      <c r="AC69" s="58"/>
      <c r="AD69" s="59"/>
      <c r="AE69" s="60"/>
      <c r="AF69" s="60"/>
      <c r="AG69" s="60"/>
      <c r="AH69" s="73"/>
      <c r="AO69" s="35"/>
    </row>
    <row r="70" spans="2:41" ht="20.100000000000001" customHeight="1" x14ac:dyDescent="0.15">
      <c r="B70" s="57"/>
      <c r="C70" s="58"/>
      <c r="D70" s="156"/>
      <c r="E70" s="157"/>
      <c r="F70" s="157"/>
      <c r="G70" s="157"/>
      <c r="H70" s="157"/>
      <c r="I70" s="157"/>
      <c r="J70" s="157"/>
      <c r="K70" s="157"/>
      <c r="L70" s="157"/>
      <c r="M70" s="157"/>
      <c r="N70" s="158"/>
      <c r="O70" s="150"/>
      <c r="P70" s="151"/>
      <c r="Q70" s="151"/>
      <c r="R70" s="151"/>
      <c r="S70" s="151"/>
      <c r="T70" s="151"/>
      <c r="U70" s="151"/>
      <c r="V70" s="151"/>
      <c r="W70" s="152"/>
      <c r="X70" s="62"/>
      <c r="Y70" s="58"/>
      <c r="Z70" s="62"/>
      <c r="AA70" s="58"/>
      <c r="AB70" s="62"/>
      <c r="AC70" s="58"/>
      <c r="AD70" s="59"/>
      <c r="AE70" s="60"/>
      <c r="AF70" s="60"/>
      <c r="AG70" s="60"/>
      <c r="AH70" s="73"/>
      <c r="AO70" s="35"/>
    </row>
    <row r="71" spans="2:41" ht="20.100000000000001" customHeight="1" x14ac:dyDescent="0.15">
      <c r="B71" s="57"/>
      <c r="C71" s="58"/>
      <c r="D71" s="156"/>
      <c r="E71" s="157"/>
      <c r="F71" s="157"/>
      <c r="G71" s="157"/>
      <c r="H71" s="157"/>
      <c r="I71" s="157"/>
      <c r="J71" s="157"/>
      <c r="K71" s="157"/>
      <c r="L71" s="157"/>
      <c r="M71" s="157"/>
      <c r="N71" s="158"/>
      <c r="O71" s="150"/>
      <c r="P71" s="151"/>
      <c r="Q71" s="151"/>
      <c r="R71" s="151"/>
      <c r="S71" s="151"/>
      <c r="T71" s="151"/>
      <c r="U71" s="151"/>
      <c r="V71" s="151"/>
      <c r="W71" s="152"/>
      <c r="X71" s="62"/>
      <c r="Y71" s="58"/>
      <c r="Z71" s="62"/>
      <c r="AA71" s="58"/>
      <c r="AB71" s="62"/>
      <c r="AC71" s="58"/>
      <c r="AD71" s="59"/>
      <c r="AE71" s="60"/>
      <c r="AF71" s="60"/>
      <c r="AG71" s="60"/>
      <c r="AH71" s="73"/>
      <c r="AO71" s="35"/>
    </row>
    <row r="72" spans="2:41" ht="20.100000000000001" customHeight="1" x14ac:dyDescent="0.15">
      <c r="B72" s="57"/>
      <c r="C72" s="58"/>
      <c r="D72" s="156"/>
      <c r="E72" s="157"/>
      <c r="F72" s="157"/>
      <c r="G72" s="157"/>
      <c r="H72" s="157"/>
      <c r="I72" s="157"/>
      <c r="J72" s="157"/>
      <c r="K72" s="157"/>
      <c r="L72" s="157"/>
      <c r="M72" s="157"/>
      <c r="N72" s="158"/>
      <c r="O72" s="150"/>
      <c r="P72" s="151"/>
      <c r="Q72" s="151"/>
      <c r="R72" s="151"/>
      <c r="S72" s="151"/>
      <c r="T72" s="151"/>
      <c r="U72" s="151"/>
      <c r="V72" s="151"/>
      <c r="W72" s="152"/>
      <c r="X72" s="62"/>
      <c r="Y72" s="58"/>
      <c r="Z72" s="62"/>
      <c r="AA72" s="58"/>
      <c r="AB72" s="62"/>
      <c r="AC72" s="58"/>
      <c r="AD72" s="59"/>
      <c r="AE72" s="60"/>
      <c r="AF72" s="60"/>
      <c r="AG72" s="60"/>
      <c r="AH72" s="73"/>
      <c r="AO72" s="35"/>
    </row>
    <row r="73" spans="2:41" ht="20.100000000000001" customHeight="1" x14ac:dyDescent="0.15">
      <c r="B73" s="57"/>
      <c r="C73" s="58"/>
      <c r="D73" s="156"/>
      <c r="E73" s="157"/>
      <c r="F73" s="157"/>
      <c r="G73" s="157"/>
      <c r="H73" s="157"/>
      <c r="I73" s="157"/>
      <c r="J73" s="157"/>
      <c r="K73" s="157"/>
      <c r="L73" s="157"/>
      <c r="M73" s="157"/>
      <c r="N73" s="158"/>
      <c r="O73" s="150"/>
      <c r="P73" s="151"/>
      <c r="Q73" s="151"/>
      <c r="R73" s="151"/>
      <c r="S73" s="151"/>
      <c r="T73" s="151"/>
      <c r="U73" s="151"/>
      <c r="V73" s="151"/>
      <c r="W73" s="152"/>
      <c r="X73" s="62"/>
      <c r="Y73" s="58"/>
      <c r="Z73" s="62"/>
      <c r="AA73" s="58"/>
      <c r="AB73" s="62"/>
      <c r="AC73" s="58"/>
      <c r="AD73" s="59"/>
      <c r="AE73" s="60"/>
      <c r="AF73" s="60"/>
      <c r="AG73" s="60"/>
      <c r="AH73" s="73"/>
      <c r="AO73" s="35"/>
    </row>
    <row r="74" spans="2:41" ht="20.100000000000001" customHeight="1" x14ac:dyDescent="0.15">
      <c r="B74" s="57"/>
      <c r="C74" s="58"/>
      <c r="D74" s="45"/>
      <c r="E74" s="46"/>
      <c r="F74" s="46"/>
      <c r="G74" s="46"/>
      <c r="H74" s="46"/>
      <c r="I74" s="46"/>
      <c r="J74" s="46"/>
      <c r="K74" s="46"/>
      <c r="L74" s="46"/>
      <c r="M74" s="46"/>
      <c r="N74" s="47"/>
      <c r="O74" s="65"/>
      <c r="P74" s="66"/>
      <c r="Q74" s="66"/>
      <c r="R74" s="66"/>
      <c r="S74" s="66"/>
      <c r="T74" s="66"/>
      <c r="U74" s="66"/>
      <c r="V74" s="66"/>
      <c r="W74" s="67"/>
      <c r="X74" s="62"/>
      <c r="Y74" s="58"/>
      <c r="Z74" s="62"/>
      <c r="AA74" s="58"/>
      <c r="AB74" s="62"/>
      <c r="AC74" s="58"/>
      <c r="AD74" s="59"/>
      <c r="AE74" s="60"/>
      <c r="AF74" s="60"/>
      <c r="AG74" s="60"/>
      <c r="AH74" s="73"/>
      <c r="AO74" s="35"/>
    </row>
    <row r="75" spans="2:41" ht="20.100000000000001" customHeight="1" x14ac:dyDescent="0.15">
      <c r="B75" s="57"/>
      <c r="C75" s="58"/>
      <c r="D75" s="153"/>
      <c r="E75" s="154"/>
      <c r="F75" s="154"/>
      <c r="G75" s="154"/>
      <c r="H75" s="154"/>
      <c r="I75" s="154"/>
      <c r="J75" s="154"/>
      <c r="K75" s="154"/>
      <c r="L75" s="154"/>
      <c r="M75" s="154"/>
      <c r="N75" s="155"/>
      <c r="O75" s="65"/>
      <c r="P75" s="66"/>
      <c r="Q75" s="66"/>
      <c r="R75" s="66"/>
      <c r="S75" s="66"/>
      <c r="T75" s="66"/>
      <c r="U75" s="66"/>
      <c r="V75" s="66"/>
      <c r="W75" s="67"/>
      <c r="X75" s="62"/>
      <c r="Y75" s="58"/>
      <c r="Z75" s="62"/>
      <c r="AA75" s="58"/>
      <c r="AB75" s="62"/>
      <c r="AC75" s="58"/>
      <c r="AD75" s="59"/>
      <c r="AE75" s="60"/>
      <c r="AF75" s="60"/>
      <c r="AG75" s="60"/>
      <c r="AH75" s="73"/>
      <c r="AO75" s="35"/>
    </row>
    <row r="76" spans="2:41" ht="20.100000000000001" customHeight="1" x14ac:dyDescent="0.15">
      <c r="B76" s="57"/>
      <c r="C76" s="58"/>
      <c r="D76" s="147"/>
      <c r="E76" s="148"/>
      <c r="F76" s="148"/>
      <c r="G76" s="148"/>
      <c r="H76" s="148"/>
      <c r="I76" s="148"/>
      <c r="J76" s="148"/>
      <c r="K76" s="148"/>
      <c r="L76" s="148"/>
      <c r="M76" s="148"/>
      <c r="N76" s="149"/>
      <c r="O76" s="65"/>
      <c r="P76" s="66"/>
      <c r="Q76" s="66"/>
      <c r="R76" s="66"/>
      <c r="S76" s="66"/>
      <c r="T76" s="66"/>
      <c r="U76" s="66"/>
      <c r="V76" s="66"/>
      <c r="W76" s="67"/>
      <c r="X76" s="62"/>
      <c r="Y76" s="58"/>
      <c r="Z76" s="62"/>
      <c r="AA76" s="58"/>
      <c r="AB76" s="62"/>
      <c r="AC76" s="58"/>
      <c r="AD76" s="59"/>
      <c r="AE76" s="60"/>
      <c r="AF76" s="60"/>
      <c r="AG76" s="60"/>
      <c r="AH76" s="73"/>
      <c r="AO76" s="35"/>
    </row>
    <row r="77" spans="2:41" ht="20.100000000000001" customHeight="1" x14ac:dyDescent="0.15">
      <c r="B77" s="57"/>
      <c r="C77" s="58"/>
      <c r="D77" s="147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O77" s="65"/>
      <c r="P77" s="66"/>
      <c r="Q77" s="66"/>
      <c r="R77" s="66"/>
      <c r="S77" s="66"/>
      <c r="T77" s="66"/>
      <c r="U77" s="66"/>
      <c r="V77" s="66"/>
      <c r="W77" s="67"/>
      <c r="X77" s="62"/>
      <c r="Y77" s="58"/>
      <c r="Z77" s="62"/>
      <c r="AA77" s="58"/>
      <c r="AB77" s="62"/>
      <c r="AC77" s="58"/>
      <c r="AD77" s="59"/>
      <c r="AE77" s="60"/>
      <c r="AF77" s="60"/>
      <c r="AG77" s="60"/>
      <c r="AH77" s="73"/>
      <c r="AO77" s="35"/>
    </row>
    <row r="78" spans="2:41" ht="20.100000000000001" customHeight="1" x14ac:dyDescent="0.15">
      <c r="B78" s="57"/>
      <c r="C78" s="58"/>
      <c r="D78" s="147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O78" s="65"/>
      <c r="P78" s="66"/>
      <c r="Q78" s="66"/>
      <c r="R78" s="66"/>
      <c r="S78" s="66"/>
      <c r="T78" s="66"/>
      <c r="U78" s="66"/>
      <c r="V78" s="66"/>
      <c r="W78" s="67"/>
      <c r="X78" s="62"/>
      <c r="Y78" s="58"/>
      <c r="Z78" s="62"/>
      <c r="AA78" s="58"/>
      <c r="AB78" s="62"/>
      <c r="AC78" s="58"/>
      <c r="AD78" s="59"/>
      <c r="AE78" s="60"/>
      <c r="AF78" s="60"/>
      <c r="AG78" s="60"/>
      <c r="AH78" s="73"/>
      <c r="AO78" s="35"/>
    </row>
    <row r="79" spans="2:41" ht="20.100000000000001" customHeight="1" x14ac:dyDescent="0.15">
      <c r="B79" s="57"/>
      <c r="C79" s="58"/>
      <c r="D79" s="147"/>
      <c r="E79" s="148"/>
      <c r="F79" s="148"/>
      <c r="G79" s="148"/>
      <c r="H79" s="148"/>
      <c r="I79" s="148"/>
      <c r="J79" s="148"/>
      <c r="K79" s="148"/>
      <c r="L79" s="148"/>
      <c r="M79" s="148"/>
      <c r="N79" s="149"/>
      <c r="O79" s="65"/>
      <c r="P79" s="66"/>
      <c r="Q79" s="66"/>
      <c r="R79" s="66"/>
      <c r="S79" s="66"/>
      <c r="T79" s="66"/>
      <c r="U79" s="66"/>
      <c r="V79" s="66"/>
      <c r="W79" s="67"/>
      <c r="X79" s="62"/>
      <c r="Y79" s="58"/>
      <c r="Z79" s="62"/>
      <c r="AA79" s="58"/>
      <c r="AB79" s="62"/>
      <c r="AC79" s="58"/>
      <c r="AD79" s="59"/>
      <c r="AE79" s="60"/>
      <c r="AF79" s="60"/>
      <c r="AG79" s="60"/>
      <c r="AH79" s="73"/>
      <c r="AO79" s="35"/>
    </row>
    <row r="80" spans="2:41" ht="20.100000000000001" customHeight="1" x14ac:dyDescent="0.15">
      <c r="B80" s="57"/>
      <c r="C80" s="58"/>
      <c r="D80" s="144"/>
      <c r="E80" s="145"/>
      <c r="F80" s="145"/>
      <c r="G80" s="145"/>
      <c r="H80" s="145"/>
      <c r="I80" s="145"/>
      <c r="J80" s="145"/>
      <c r="K80" s="145"/>
      <c r="L80" s="145"/>
      <c r="M80" s="145"/>
      <c r="N80" s="146"/>
      <c r="O80" s="65"/>
      <c r="P80" s="66"/>
      <c r="Q80" s="66"/>
      <c r="R80" s="66"/>
      <c r="S80" s="66"/>
      <c r="T80" s="66"/>
      <c r="U80" s="66"/>
      <c r="V80" s="66"/>
      <c r="W80" s="67"/>
      <c r="X80" s="62"/>
      <c r="Y80" s="58"/>
      <c r="Z80" s="62"/>
      <c r="AA80" s="58"/>
      <c r="AB80" s="62"/>
      <c r="AC80" s="58"/>
      <c r="AD80" s="59"/>
      <c r="AE80" s="60"/>
      <c r="AF80" s="60"/>
      <c r="AG80" s="60"/>
      <c r="AH80" s="73"/>
      <c r="AO80" s="35"/>
    </row>
    <row r="81" spans="2:41" ht="20.100000000000001" customHeight="1" x14ac:dyDescent="0.15">
      <c r="B81" s="57"/>
      <c r="C81" s="58"/>
      <c r="D81" s="147"/>
      <c r="E81" s="148"/>
      <c r="F81" s="148"/>
      <c r="G81" s="148"/>
      <c r="H81" s="148"/>
      <c r="I81" s="148"/>
      <c r="J81" s="148"/>
      <c r="K81" s="148"/>
      <c r="L81" s="148"/>
      <c r="M81" s="148"/>
      <c r="N81" s="149"/>
      <c r="O81" s="65"/>
      <c r="P81" s="66"/>
      <c r="Q81" s="66"/>
      <c r="R81" s="66"/>
      <c r="S81" s="66"/>
      <c r="T81" s="66"/>
      <c r="U81" s="66"/>
      <c r="V81" s="66"/>
      <c r="W81" s="67"/>
      <c r="X81" s="62"/>
      <c r="Y81" s="58"/>
      <c r="Z81" s="62"/>
      <c r="AA81" s="58"/>
      <c r="AB81" s="62"/>
      <c r="AC81" s="58"/>
      <c r="AD81" s="59"/>
      <c r="AE81" s="60"/>
      <c r="AF81" s="60"/>
      <c r="AG81" s="60"/>
      <c r="AH81" s="73"/>
      <c r="AO81" s="35"/>
    </row>
    <row r="82" spans="2:41" ht="20.100000000000001" customHeight="1" x14ac:dyDescent="0.15">
      <c r="B82" s="57"/>
      <c r="C82" s="58"/>
      <c r="D82" s="144"/>
      <c r="E82" s="145"/>
      <c r="F82" s="145"/>
      <c r="G82" s="145"/>
      <c r="H82" s="145"/>
      <c r="I82" s="145"/>
      <c r="J82" s="145"/>
      <c r="K82" s="145"/>
      <c r="L82" s="145"/>
      <c r="M82" s="145"/>
      <c r="N82" s="146"/>
      <c r="O82" s="65"/>
      <c r="P82" s="66"/>
      <c r="Q82" s="66"/>
      <c r="R82" s="66"/>
      <c r="S82" s="66"/>
      <c r="T82" s="66"/>
      <c r="U82" s="66"/>
      <c r="V82" s="66"/>
      <c r="W82" s="67"/>
      <c r="X82" s="62"/>
      <c r="Y82" s="58"/>
      <c r="Z82" s="62"/>
      <c r="AA82" s="58"/>
      <c r="AB82" s="62"/>
      <c r="AC82" s="58"/>
      <c r="AD82" s="59"/>
      <c r="AE82" s="60"/>
      <c r="AF82" s="60"/>
      <c r="AG82" s="60"/>
      <c r="AH82" s="73"/>
      <c r="AO82" s="35"/>
    </row>
    <row r="83" spans="2:41" ht="20.100000000000001" customHeight="1" x14ac:dyDescent="0.15">
      <c r="B83" s="57"/>
      <c r="C83" s="58"/>
      <c r="D83" s="144"/>
      <c r="E83" s="145"/>
      <c r="F83" s="145"/>
      <c r="G83" s="145"/>
      <c r="H83" s="145"/>
      <c r="I83" s="145"/>
      <c r="J83" s="145"/>
      <c r="K83" s="145"/>
      <c r="L83" s="145"/>
      <c r="M83" s="145"/>
      <c r="N83" s="146"/>
      <c r="O83" s="65"/>
      <c r="P83" s="66"/>
      <c r="Q83" s="66"/>
      <c r="R83" s="66"/>
      <c r="S83" s="66"/>
      <c r="T83" s="66"/>
      <c r="U83" s="66"/>
      <c r="V83" s="66"/>
      <c r="W83" s="67"/>
      <c r="X83" s="68"/>
      <c r="Y83" s="69"/>
      <c r="Z83" s="62"/>
      <c r="AA83" s="58"/>
      <c r="AB83" s="68"/>
      <c r="AC83" s="69"/>
      <c r="AD83" s="70"/>
      <c r="AE83" s="71"/>
      <c r="AF83" s="71"/>
      <c r="AG83" s="71"/>
      <c r="AH83" s="125"/>
      <c r="AO83" s="35"/>
    </row>
    <row r="84" spans="2:41" ht="20.100000000000001" customHeight="1" x14ac:dyDescent="0.15">
      <c r="B84" s="57"/>
      <c r="C84" s="58"/>
      <c r="D84" s="144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O84" s="65"/>
      <c r="P84" s="66"/>
      <c r="Q84" s="66"/>
      <c r="R84" s="66"/>
      <c r="S84" s="66"/>
      <c r="T84" s="66"/>
      <c r="U84" s="66"/>
      <c r="V84" s="66"/>
      <c r="W84" s="67"/>
      <c r="X84" s="68"/>
      <c r="Y84" s="69"/>
      <c r="Z84" s="68"/>
      <c r="AA84" s="69"/>
      <c r="AB84" s="68"/>
      <c r="AC84" s="69"/>
      <c r="AD84" s="70"/>
      <c r="AE84" s="71"/>
      <c r="AF84" s="71"/>
      <c r="AG84" s="71"/>
      <c r="AH84" s="125"/>
      <c r="AO84" s="35"/>
    </row>
    <row r="85" spans="2:41" ht="20.100000000000001" customHeight="1" x14ac:dyDescent="0.15">
      <c r="B85" s="57"/>
      <c r="C85" s="58"/>
      <c r="D85" s="144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O85" s="65"/>
      <c r="P85" s="66"/>
      <c r="Q85" s="66"/>
      <c r="R85" s="66"/>
      <c r="S85" s="66"/>
      <c r="T85" s="66"/>
      <c r="U85" s="66"/>
      <c r="V85" s="66"/>
      <c r="W85" s="67"/>
      <c r="X85" s="68"/>
      <c r="Y85" s="69"/>
      <c r="Z85" s="68"/>
      <c r="AA85" s="69"/>
      <c r="AB85" s="68"/>
      <c r="AC85" s="69"/>
      <c r="AD85" s="70"/>
      <c r="AE85" s="71"/>
      <c r="AF85" s="71"/>
      <c r="AG85" s="71"/>
      <c r="AH85" s="125"/>
      <c r="AO85" s="35"/>
    </row>
    <row r="86" spans="2:41" ht="20.100000000000001" customHeight="1" x14ac:dyDescent="0.15">
      <c r="B86" s="57"/>
      <c r="C86" s="58"/>
      <c r="D86" s="70"/>
      <c r="E86" s="71"/>
      <c r="F86" s="71"/>
      <c r="G86" s="71"/>
      <c r="H86" s="71"/>
      <c r="I86" s="71"/>
      <c r="J86" s="71"/>
      <c r="K86" s="71"/>
      <c r="L86" s="71"/>
      <c r="M86" s="71"/>
      <c r="N86" s="72"/>
      <c r="O86" s="65"/>
      <c r="P86" s="66"/>
      <c r="Q86" s="66"/>
      <c r="R86" s="66"/>
      <c r="S86" s="66"/>
      <c r="T86" s="66"/>
      <c r="U86" s="66"/>
      <c r="V86" s="66"/>
      <c r="W86" s="67"/>
      <c r="X86" s="68"/>
      <c r="Y86" s="69"/>
      <c r="Z86" s="68"/>
      <c r="AA86" s="69"/>
      <c r="AB86" s="68"/>
      <c r="AC86" s="69"/>
      <c r="AD86" s="70"/>
      <c r="AE86" s="71"/>
      <c r="AF86" s="71"/>
      <c r="AG86" s="71"/>
      <c r="AH86" s="125"/>
      <c r="AO86" s="35"/>
    </row>
    <row r="87" spans="2:41" ht="20.100000000000001" customHeight="1" x14ac:dyDescent="0.15">
      <c r="B87" s="57"/>
      <c r="C87" s="58"/>
      <c r="D87" s="70"/>
      <c r="E87" s="71"/>
      <c r="F87" s="71"/>
      <c r="G87" s="71"/>
      <c r="H87" s="71"/>
      <c r="I87" s="71"/>
      <c r="J87" s="71"/>
      <c r="K87" s="71"/>
      <c r="L87" s="71"/>
      <c r="M87" s="71"/>
      <c r="N87" s="72"/>
      <c r="O87" s="65"/>
      <c r="P87" s="66"/>
      <c r="Q87" s="66"/>
      <c r="R87" s="66"/>
      <c r="S87" s="66"/>
      <c r="T87" s="66"/>
      <c r="U87" s="66"/>
      <c r="V87" s="66"/>
      <c r="W87" s="67"/>
      <c r="X87" s="68"/>
      <c r="Y87" s="69"/>
      <c r="Z87" s="68"/>
      <c r="AA87" s="69"/>
      <c r="AB87" s="68"/>
      <c r="AC87" s="69"/>
      <c r="AD87" s="70"/>
      <c r="AE87" s="71"/>
      <c r="AF87" s="71"/>
      <c r="AG87" s="71"/>
      <c r="AH87" s="125"/>
      <c r="AO87" s="35"/>
    </row>
    <row r="88" spans="2:41" ht="20.100000000000001" customHeight="1" x14ac:dyDescent="0.15">
      <c r="B88" s="57"/>
      <c r="C88" s="58"/>
      <c r="D88" s="70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65"/>
      <c r="P88" s="66"/>
      <c r="Q88" s="66"/>
      <c r="R88" s="66"/>
      <c r="S88" s="66"/>
      <c r="T88" s="66"/>
      <c r="U88" s="66"/>
      <c r="V88" s="66"/>
      <c r="W88" s="67"/>
      <c r="X88" s="68"/>
      <c r="Y88" s="69"/>
      <c r="Z88" s="68"/>
      <c r="AA88" s="69"/>
      <c r="AB88" s="68"/>
      <c r="AC88" s="69"/>
      <c r="AD88" s="70"/>
      <c r="AE88" s="71"/>
      <c r="AF88" s="71"/>
      <c r="AG88" s="71"/>
      <c r="AH88" s="125"/>
      <c r="AO88" s="35"/>
    </row>
    <row r="89" spans="2:41" ht="20.100000000000001" customHeight="1" x14ac:dyDescent="0.15">
      <c r="B89" s="57"/>
      <c r="C89" s="58"/>
      <c r="D89" s="70"/>
      <c r="E89" s="71"/>
      <c r="F89" s="71"/>
      <c r="G89" s="71"/>
      <c r="H89" s="71"/>
      <c r="I89" s="71"/>
      <c r="J89" s="71"/>
      <c r="K89" s="71"/>
      <c r="L89" s="71"/>
      <c r="M89" s="71"/>
      <c r="N89" s="72"/>
      <c r="O89" s="65"/>
      <c r="P89" s="66"/>
      <c r="Q89" s="66"/>
      <c r="R89" s="66"/>
      <c r="S89" s="66"/>
      <c r="T89" s="66"/>
      <c r="U89" s="66"/>
      <c r="V89" s="66"/>
      <c r="W89" s="67"/>
      <c r="X89" s="68"/>
      <c r="Y89" s="69"/>
      <c r="Z89" s="68"/>
      <c r="AA89" s="69"/>
      <c r="AB89" s="68"/>
      <c r="AC89" s="69"/>
      <c r="AD89" s="70"/>
      <c r="AE89" s="71"/>
      <c r="AF89" s="71"/>
      <c r="AG89" s="71"/>
      <c r="AH89" s="125"/>
      <c r="AO89" s="35"/>
    </row>
    <row r="90" spans="2:41" ht="20.100000000000001" customHeight="1" x14ac:dyDescent="0.15">
      <c r="B90" s="57"/>
      <c r="C90" s="58"/>
      <c r="D90" s="70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65"/>
      <c r="P90" s="66"/>
      <c r="Q90" s="66"/>
      <c r="R90" s="66"/>
      <c r="S90" s="66"/>
      <c r="T90" s="66"/>
      <c r="U90" s="66"/>
      <c r="V90" s="66"/>
      <c r="W90" s="67"/>
      <c r="X90" s="68"/>
      <c r="Y90" s="69"/>
      <c r="Z90" s="68"/>
      <c r="AA90" s="69"/>
      <c r="AB90" s="68"/>
      <c r="AC90" s="69"/>
      <c r="AD90" s="70"/>
      <c r="AE90" s="71"/>
      <c r="AF90" s="71"/>
      <c r="AG90" s="71"/>
      <c r="AH90" s="125"/>
      <c r="AO90" s="35"/>
    </row>
    <row r="91" spans="2:41" ht="20.100000000000001" customHeight="1" x14ac:dyDescent="0.15">
      <c r="B91" s="57"/>
      <c r="C91" s="58"/>
      <c r="D91" s="59"/>
      <c r="E91" s="60"/>
      <c r="F91" s="60"/>
      <c r="G91" s="60"/>
      <c r="H91" s="60"/>
      <c r="I91" s="60"/>
      <c r="J91" s="60"/>
      <c r="K91" s="60"/>
      <c r="L91" s="60"/>
      <c r="M91" s="60"/>
      <c r="N91" s="61"/>
      <c r="O91" s="65"/>
      <c r="P91" s="66"/>
      <c r="Q91" s="66"/>
      <c r="R91" s="66"/>
      <c r="S91" s="66"/>
      <c r="T91" s="66"/>
      <c r="U91" s="66"/>
      <c r="V91" s="66"/>
      <c r="W91" s="67"/>
      <c r="X91" s="62"/>
      <c r="Y91" s="58"/>
      <c r="Z91" s="62"/>
      <c r="AA91" s="58"/>
      <c r="AB91" s="62"/>
      <c r="AC91" s="58"/>
      <c r="AD91" s="59"/>
      <c r="AE91" s="60"/>
      <c r="AF91" s="60"/>
      <c r="AG91" s="60"/>
      <c r="AH91" s="73"/>
      <c r="AO91" s="35"/>
    </row>
    <row r="92" spans="2:41" ht="20.100000000000001" customHeight="1" x14ac:dyDescent="0.15">
      <c r="B92" s="57"/>
      <c r="C92" s="58"/>
      <c r="D92" s="70"/>
      <c r="E92" s="71"/>
      <c r="F92" s="71"/>
      <c r="G92" s="71"/>
      <c r="H92" s="71"/>
      <c r="I92" s="71"/>
      <c r="J92" s="71"/>
      <c r="K92" s="71"/>
      <c r="L92" s="71"/>
      <c r="M92" s="71"/>
      <c r="N92" s="72"/>
      <c r="O92" s="65"/>
      <c r="P92" s="66"/>
      <c r="Q92" s="66"/>
      <c r="R92" s="66"/>
      <c r="S92" s="66"/>
      <c r="T92" s="66"/>
      <c r="U92" s="66"/>
      <c r="V92" s="66"/>
      <c r="W92" s="67"/>
      <c r="X92" s="68"/>
      <c r="Y92" s="69"/>
      <c r="Z92" s="68"/>
      <c r="AA92" s="69"/>
      <c r="AB92" s="68"/>
      <c r="AC92" s="69"/>
      <c r="AD92" s="70"/>
      <c r="AE92" s="71"/>
      <c r="AF92" s="71"/>
      <c r="AG92" s="71"/>
      <c r="AH92" s="125"/>
      <c r="AO92" s="35"/>
    </row>
    <row r="93" spans="2:41" ht="20.100000000000001" customHeight="1" x14ac:dyDescent="0.15">
      <c r="B93" s="57"/>
      <c r="C93" s="58"/>
      <c r="D93" s="70"/>
      <c r="E93" s="71"/>
      <c r="F93" s="71"/>
      <c r="G93" s="71"/>
      <c r="H93" s="71"/>
      <c r="I93" s="71"/>
      <c r="J93" s="71"/>
      <c r="K93" s="71"/>
      <c r="L93" s="71"/>
      <c r="M93" s="71"/>
      <c r="N93" s="72"/>
      <c r="O93" s="65"/>
      <c r="P93" s="66"/>
      <c r="Q93" s="66"/>
      <c r="R93" s="66"/>
      <c r="S93" s="66"/>
      <c r="T93" s="66"/>
      <c r="U93" s="66"/>
      <c r="V93" s="66"/>
      <c r="W93" s="67"/>
      <c r="X93" s="68"/>
      <c r="Y93" s="69"/>
      <c r="Z93" s="68"/>
      <c r="AA93" s="69"/>
      <c r="AB93" s="68"/>
      <c r="AC93" s="69"/>
      <c r="AD93" s="70"/>
      <c r="AE93" s="71"/>
      <c r="AF93" s="71"/>
      <c r="AG93" s="71"/>
      <c r="AH93" s="125"/>
      <c r="AO93" s="35"/>
    </row>
    <row r="94" spans="2:41" ht="20.100000000000001" customHeight="1" x14ac:dyDescent="0.15">
      <c r="B94" s="57"/>
      <c r="C94" s="58"/>
      <c r="D94" s="70"/>
      <c r="E94" s="71"/>
      <c r="F94" s="71"/>
      <c r="G94" s="71"/>
      <c r="H94" s="71"/>
      <c r="I94" s="71"/>
      <c r="J94" s="71"/>
      <c r="K94" s="71"/>
      <c r="L94" s="71"/>
      <c r="M94" s="71"/>
      <c r="N94" s="72"/>
      <c r="O94" s="65"/>
      <c r="P94" s="66"/>
      <c r="Q94" s="66"/>
      <c r="R94" s="66"/>
      <c r="S94" s="66"/>
      <c r="T94" s="66"/>
      <c r="U94" s="66"/>
      <c r="V94" s="66"/>
      <c r="W94" s="67"/>
      <c r="X94" s="68"/>
      <c r="Y94" s="69"/>
      <c r="Z94" s="68"/>
      <c r="AA94" s="69"/>
      <c r="AB94" s="68"/>
      <c r="AC94" s="69"/>
      <c r="AD94" s="70"/>
      <c r="AE94" s="71"/>
      <c r="AF94" s="71"/>
      <c r="AG94" s="71"/>
      <c r="AH94" s="125"/>
      <c r="AO94" s="35"/>
    </row>
    <row r="95" spans="2:41" ht="20.100000000000001" customHeight="1" x14ac:dyDescent="0.15">
      <c r="B95" s="57"/>
      <c r="C95" s="58"/>
      <c r="D95" s="70"/>
      <c r="E95" s="71"/>
      <c r="F95" s="71"/>
      <c r="G95" s="71"/>
      <c r="H95" s="71"/>
      <c r="I95" s="71"/>
      <c r="J95" s="71"/>
      <c r="K95" s="71"/>
      <c r="L95" s="71"/>
      <c r="M95" s="71"/>
      <c r="N95" s="72"/>
      <c r="O95" s="65"/>
      <c r="P95" s="66"/>
      <c r="Q95" s="66"/>
      <c r="R95" s="66"/>
      <c r="S95" s="66"/>
      <c r="T95" s="66"/>
      <c r="U95" s="66"/>
      <c r="V95" s="66"/>
      <c r="W95" s="67"/>
      <c r="X95" s="68"/>
      <c r="Y95" s="69"/>
      <c r="Z95" s="68"/>
      <c r="AA95" s="69"/>
      <c r="AB95" s="68"/>
      <c r="AC95" s="69"/>
      <c r="AD95" s="70"/>
      <c r="AE95" s="71"/>
      <c r="AF95" s="71"/>
      <c r="AG95" s="71"/>
      <c r="AH95" s="125"/>
      <c r="AI95" s="33"/>
      <c r="AO95" s="35"/>
    </row>
    <row r="96" spans="2:41" ht="20.100000000000001" customHeight="1" x14ac:dyDescent="0.15">
      <c r="B96" s="57"/>
      <c r="C96" s="58"/>
      <c r="D96" s="70"/>
      <c r="E96" s="71"/>
      <c r="F96" s="71"/>
      <c r="G96" s="71"/>
      <c r="H96" s="71"/>
      <c r="I96" s="71"/>
      <c r="J96" s="71"/>
      <c r="K96" s="71"/>
      <c r="L96" s="71"/>
      <c r="M96" s="71"/>
      <c r="N96" s="72"/>
      <c r="O96" s="65"/>
      <c r="P96" s="66"/>
      <c r="Q96" s="66"/>
      <c r="R96" s="66"/>
      <c r="S96" s="66"/>
      <c r="T96" s="66"/>
      <c r="U96" s="66"/>
      <c r="V96" s="66"/>
      <c r="W96" s="67"/>
      <c r="X96" s="68"/>
      <c r="Y96" s="69"/>
      <c r="Z96" s="68"/>
      <c r="AA96" s="69"/>
      <c r="AB96" s="68"/>
      <c r="AC96" s="69"/>
      <c r="AD96" s="59"/>
      <c r="AE96" s="60"/>
      <c r="AF96" s="60"/>
      <c r="AG96" s="60"/>
      <c r="AH96" s="73"/>
      <c r="AO96" s="35"/>
    </row>
    <row r="97" spans="2:41" ht="20.100000000000001" customHeight="1" x14ac:dyDescent="0.15">
      <c r="B97" s="57"/>
      <c r="C97" s="58"/>
      <c r="D97" s="70"/>
      <c r="E97" s="71"/>
      <c r="F97" s="71"/>
      <c r="G97" s="71"/>
      <c r="H97" s="71"/>
      <c r="I97" s="71"/>
      <c r="J97" s="71"/>
      <c r="K97" s="71"/>
      <c r="L97" s="71"/>
      <c r="M97" s="71"/>
      <c r="N97" s="72"/>
      <c r="O97" s="65"/>
      <c r="P97" s="66"/>
      <c r="Q97" s="66"/>
      <c r="R97" s="66"/>
      <c r="S97" s="66"/>
      <c r="T97" s="66"/>
      <c r="U97" s="66"/>
      <c r="V97" s="66"/>
      <c r="W97" s="67"/>
      <c r="X97" s="68"/>
      <c r="Y97" s="69"/>
      <c r="Z97" s="68"/>
      <c r="AA97" s="69"/>
      <c r="AB97" s="68"/>
      <c r="AC97" s="69"/>
      <c r="AD97" s="70"/>
      <c r="AE97" s="71"/>
      <c r="AF97" s="71"/>
      <c r="AG97" s="71"/>
      <c r="AH97" s="125"/>
      <c r="AO97" s="35"/>
    </row>
    <row r="98" spans="2:41" ht="20.100000000000001" customHeight="1" x14ac:dyDescent="0.15">
      <c r="B98" s="57"/>
      <c r="C98" s="58"/>
      <c r="D98" s="70"/>
      <c r="E98" s="71"/>
      <c r="F98" s="71"/>
      <c r="G98" s="71"/>
      <c r="H98" s="71"/>
      <c r="I98" s="71"/>
      <c r="J98" s="71"/>
      <c r="K98" s="71"/>
      <c r="L98" s="71"/>
      <c r="M98" s="71"/>
      <c r="N98" s="72"/>
      <c r="O98" s="65"/>
      <c r="P98" s="66"/>
      <c r="Q98" s="66"/>
      <c r="R98" s="66"/>
      <c r="S98" s="66"/>
      <c r="T98" s="66"/>
      <c r="U98" s="66"/>
      <c r="V98" s="66"/>
      <c r="W98" s="67"/>
      <c r="X98" s="68"/>
      <c r="Y98" s="69"/>
      <c r="Z98" s="68"/>
      <c r="AA98" s="69"/>
      <c r="AB98" s="68"/>
      <c r="AC98" s="69"/>
      <c r="AD98" s="70"/>
      <c r="AE98" s="71"/>
      <c r="AF98" s="71"/>
      <c r="AG98" s="71"/>
      <c r="AH98" s="125"/>
      <c r="AO98" s="35"/>
    </row>
    <row r="99" spans="2:41" ht="20.100000000000001" customHeight="1" x14ac:dyDescent="0.15">
      <c r="B99" s="57"/>
      <c r="C99" s="58"/>
      <c r="D99" s="59"/>
      <c r="E99" s="60"/>
      <c r="F99" s="60"/>
      <c r="G99" s="60"/>
      <c r="H99" s="60"/>
      <c r="I99" s="60"/>
      <c r="J99" s="60"/>
      <c r="K99" s="60"/>
      <c r="L99" s="60"/>
      <c r="M99" s="60"/>
      <c r="N99" s="61"/>
      <c r="O99" s="65"/>
      <c r="P99" s="66"/>
      <c r="Q99" s="66"/>
      <c r="R99" s="66"/>
      <c r="S99" s="66"/>
      <c r="T99" s="66"/>
      <c r="U99" s="66"/>
      <c r="V99" s="66"/>
      <c r="W99" s="67"/>
      <c r="X99" s="62"/>
      <c r="Y99" s="58"/>
      <c r="Z99" s="68"/>
      <c r="AA99" s="69"/>
      <c r="AB99" s="62"/>
      <c r="AC99" s="58"/>
      <c r="AD99" s="59"/>
      <c r="AE99" s="60"/>
      <c r="AF99" s="60"/>
      <c r="AG99" s="60"/>
      <c r="AH99" s="73"/>
      <c r="AO99" s="35"/>
    </row>
    <row r="100" spans="2:41" ht="20.100000000000001" customHeight="1" x14ac:dyDescent="0.15">
      <c r="B100" s="57"/>
      <c r="C100" s="58"/>
      <c r="D100" s="59"/>
      <c r="E100" s="60"/>
      <c r="F100" s="60"/>
      <c r="G100" s="60"/>
      <c r="H100" s="60"/>
      <c r="I100" s="60"/>
      <c r="J100" s="60"/>
      <c r="K100" s="60"/>
      <c r="L100" s="60"/>
      <c r="M100" s="60"/>
      <c r="N100" s="61"/>
      <c r="O100" s="65"/>
      <c r="P100" s="66"/>
      <c r="Q100" s="66"/>
      <c r="R100" s="66"/>
      <c r="S100" s="66"/>
      <c r="T100" s="66"/>
      <c r="U100" s="66"/>
      <c r="V100" s="66"/>
      <c r="W100" s="67"/>
      <c r="X100" s="62"/>
      <c r="Y100" s="58"/>
      <c r="Z100" s="68"/>
      <c r="AA100" s="69"/>
      <c r="AB100" s="62"/>
      <c r="AC100" s="58"/>
      <c r="AD100" s="59"/>
      <c r="AE100" s="60"/>
      <c r="AF100" s="60"/>
      <c r="AG100" s="60"/>
      <c r="AH100" s="73"/>
      <c r="AO100" s="35"/>
    </row>
    <row r="101" spans="2:41" ht="20.100000000000001" customHeight="1" x14ac:dyDescent="0.15">
      <c r="B101" s="57"/>
      <c r="C101" s="58"/>
      <c r="D101" s="59"/>
      <c r="E101" s="60"/>
      <c r="F101" s="60"/>
      <c r="G101" s="60"/>
      <c r="H101" s="60"/>
      <c r="I101" s="60"/>
      <c r="J101" s="60"/>
      <c r="K101" s="60"/>
      <c r="L101" s="60"/>
      <c r="M101" s="60"/>
      <c r="N101" s="61"/>
      <c r="O101" s="65"/>
      <c r="P101" s="66"/>
      <c r="Q101" s="66"/>
      <c r="R101" s="66"/>
      <c r="S101" s="66"/>
      <c r="T101" s="66"/>
      <c r="U101" s="66"/>
      <c r="V101" s="66"/>
      <c r="W101" s="67"/>
      <c r="X101" s="62"/>
      <c r="Y101" s="58"/>
      <c r="Z101" s="62"/>
      <c r="AA101" s="58"/>
      <c r="AB101" s="62"/>
      <c r="AC101" s="58"/>
      <c r="AD101" s="59"/>
      <c r="AE101" s="60"/>
      <c r="AF101" s="60"/>
      <c r="AG101" s="60"/>
      <c r="AH101" s="73"/>
      <c r="AO101" s="35"/>
    </row>
    <row r="102" spans="2:41" ht="20.100000000000001" customHeight="1" x14ac:dyDescent="0.15">
      <c r="B102" s="57"/>
      <c r="C102" s="58"/>
      <c r="D102" s="48"/>
      <c r="E102" s="40"/>
      <c r="F102" s="40"/>
      <c r="G102" s="40"/>
      <c r="H102" s="40"/>
      <c r="I102" s="40"/>
      <c r="J102" s="40"/>
      <c r="K102" s="40"/>
      <c r="L102" s="40"/>
      <c r="M102" s="40"/>
      <c r="N102" s="49"/>
      <c r="O102" s="65"/>
      <c r="P102" s="66"/>
      <c r="Q102" s="66"/>
      <c r="R102" s="66"/>
      <c r="S102" s="66"/>
      <c r="T102" s="66"/>
      <c r="U102" s="66"/>
      <c r="V102" s="66"/>
      <c r="W102" s="67"/>
      <c r="X102" s="43"/>
      <c r="Y102" s="42"/>
      <c r="Z102" s="68"/>
      <c r="AA102" s="69"/>
      <c r="AB102" s="43"/>
      <c r="AC102" s="42"/>
      <c r="AD102" s="48"/>
      <c r="AE102" s="40"/>
      <c r="AF102" s="40"/>
      <c r="AG102" s="40"/>
      <c r="AH102" s="44"/>
    </row>
    <row r="103" spans="2:41" ht="20.100000000000001" customHeight="1" x14ac:dyDescent="0.15">
      <c r="B103" s="57"/>
      <c r="C103" s="58"/>
      <c r="D103" s="59"/>
      <c r="E103" s="60"/>
      <c r="F103" s="60"/>
      <c r="G103" s="60"/>
      <c r="H103" s="60"/>
      <c r="I103" s="60"/>
      <c r="J103" s="60"/>
      <c r="K103" s="60"/>
      <c r="L103" s="60"/>
      <c r="M103" s="60"/>
      <c r="N103" s="61"/>
      <c r="O103" s="65"/>
      <c r="P103" s="66"/>
      <c r="Q103" s="66"/>
      <c r="R103" s="66"/>
      <c r="S103" s="66"/>
      <c r="T103" s="66"/>
      <c r="U103" s="66"/>
      <c r="V103" s="66"/>
      <c r="W103" s="67"/>
      <c r="X103" s="43"/>
      <c r="Y103" s="42"/>
      <c r="Z103" s="62"/>
      <c r="AA103" s="58"/>
      <c r="AB103" s="43"/>
      <c r="AC103" s="42"/>
      <c r="AD103" s="48"/>
      <c r="AE103" s="40"/>
      <c r="AF103" s="40"/>
      <c r="AG103" s="40"/>
      <c r="AH103" s="44"/>
    </row>
    <row r="104" spans="2:41" ht="20.100000000000001" customHeight="1" x14ac:dyDescent="0.15">
      <c r="B104" s="57"/>
      <c r="C104" s="58"/>
      <c r="D104" s="59"/>
      <c r="E104" s="60"/>
      <c r="F104" s="60"/>
      <c r="G104" s="60"/>
      <c r="H104" s="60"/>
      <c r="I104" s="60"/>
      <c r="J104" s="60"/>
      <c r="K104" s="60"/>
      <c r="L104" s="60"/>
      <c r="M104" s="60"/>
      <c r="N104" s="61"/>
      <c r="O104" s="65"/>
      <c r="P104" s="66"/>
      <c r="Q104" s="66"/>
      <c r="R104" s="66"/>
      <c r="S104" s="66"/>
      <c r="T104" s="66"/>
      <c r="U104" s="66"/>
      <c r="V104" s="66"/>
      <c r="W104" s="67"/>
      <c r="X104" s="43"/>
      <c r="Y104" s="42"/>
      <c r="Z104" s="62"/>
      <c r="AA104" s="58"/>
      <c r="AB104" s="43"/>
      <c r="AC104" s="42"/>
      <c r="AD104" s="48"/>
      <c r="AE104" s="40"/>
      <c r="AF104" s="40"/>
      <c r="AG104" s="40"/>
      <c r="AH104" s="44"/>
    </row>
    <row r="105" spans="2:41" ht="20.100000000000001" customHeight="1" x14ac:dyDescent="0.15">
      <c r="B105" s="57"/>
      <c r="C105" s="58"/>
      <c r="D105" s="59"/>
      <c r="E105" s="60"/>
      <c r="F105" s="60"/>
      <c r="G105" s="60"/>
      <c r="H105" s="60"/>
      <c r="I105" s="60"/>
      <c r="J105" s="60"/>
      <c r="K105" s="60"/>
      <c r="L105" s="60"/>
      <c r="M105" s="60"/>
      <c r="N105" s="61"/>
      <c r="O105" s="65"/>
      <c r="P105" s="66"/>
      <c r="Q105" s="66"/>
      <c r="R105" s="66"/>
      <c r="S105" s="66"/>
      <c r="T105" s="66"/>
      <c r="U105" s="66"/>
      <c r="V105" s="66"/>
      <c r="W105" s="67"/>
      <c r="X105" s="43"/>
      <c r="Y105" s="42"/>
      <c r="Z105" s="62"/>
      <c r="AA105" s="58"/>
      <c r="AB105" s="43"/>
      <c r="AC105" s="42"/>
      <c r="AD105" s="48"/>
      <c r="AE105" s="40"/>
      <c r="AF105" s="40"/>
      <c r="AG105" s="40"/>
      <c r="AH105" s="44"/>
    </row>
    <row r="106" spans="2:41" ht="20.100000000000001" customHeight="1" x14ac:dyDescent="0.15">
      <c r="B106" s="57"/>
      <c r="C106" s="58"/>
      <c r="D106" s="59"/>
      <c r="E106" s="60"/>
      <c r="F106" s="60"/>
      <c r="G106" s="60"/>
      <c r="H106" s="60"/>
      <c r="I106" s="60"/>
      <c r="J106" s="60"/>
      <c r="K106" s="60"/>
      <c r="L106" s="60"/>
      <c r="M106" s="60"/>
      <c r="N106" s="61"/>
      <c r="O106" s="65"/>
      <c r="P106" s="66"/>
      <c r="Q106" s="66"/>
      <c r="R106" s="66"/>
      <c r="S106" s="66"/>
      <c r="T106" s="66"/>
      <c r="U106" s="66"/>
      <c r="V106" s="66"/>
      <c r="W106" s="67"/>
      <c r="X106" s="43"/>
      <c r="Y106" s="42"/>
      <c r="Z106" s="62"/>
      <c r="AA106" s="58"/>
      <c r="AB106" s="43"/>
      <c r="AC106" s="42"/>
      <c r="AD106" s="48"/>
      <c r="AE106" s="40"/>
      <c r="AF106" s="40"/>
      <c r="AG106" s="40"/>
      <c r="AH106" s="44"/>
    </row>
    <row r="107" spans="2:41" ht="20.100000000000001" customHeight="1" x14ac:dyDescent="0.15">
      <c r="B107" s="57"/>
      <c r="C107" s="58"/>
      <c r="D107" s="141"/>
      <c r="E107" s="142"/>
      <c r="F107" s="142"/>
      <c r="G107" s="142"/>
      <c r="H107" s="142"/>
      <c r="I107" s="142"/>
      <c r="J107" s="142"/>
      <c r="K107" s="142"/>
      <c r="L107" s="142"/>
      <c r="M107" s="142"/>
      <c r="N107" s="143"/>
      <c r="O107" s="65"/>
      <c r="P107" s="66"/>
      <c r="Q107" s="66"/>
      <c r="R107" s="66"/>
      <c r="S107" s="66"/>
      <c r="T107" s="66"/>
      <c r="U107" s="66"/>
      <c r="V107" s="66"/>
      <c r="W107" s="67"/>
      <c r="X107" s="62"/>
      <c r="Y107" s="58"/>
      <c r="Z107" s="62"/>
      <c r="AA107" s="58"/>
      <c r="AB107" s="62"/>
      <c r="AC107" s="58"/>
      <c r="AD107" s="59"/>
      <c r="AE107" s="60"/>
      <c r="AF107" s="60"/>
      <c r="AG107" s="60"/>
      <c r="AH107" s="73"/>
    </row>
    <row r="108" spans="2:41" ht="20.100000000000001" customHeight="1" x14ac:dyDescent="0.15">
      <c r="B108" s="137"/>
      <c r="C108" s="69"/>
      <c r="D108" s="138"/>
      <c r="E108" s="139"/>
      <c r="F108" s="139"/>
      <c r="G108" s="139"/>
      <c r="H108" s="139"/>
      <c r="I108" s="139"/>
      <c r="J108" s="139"/>
      <c r="K108" s="139"/>
      <c r="L108" s="139"/>
      <c r="M108" s="139"/>
      <c r="N108" s="140"/>
      <c r="O108" s="65"/>
      <c r="P108" s="60"/>
      <c r="Q108" s="60"/>
      <c r="R108" s="60"/>
      <c r="S108" s="60"/>
      <c r="T108" s="60"/>
      <c r="U108" s="60"/>
      <c r="V108" s="60"/>
      <c r="W108" s="61"/>
      <c r="X108" s="68"/>
      <c r="Y108" s="69"/>
      <c r="Z108" s="62"/>
      <c r="AA108" s="58"/>
      <c r="AB108" s="68"/>
      <c r="AC108" s="69"/>
      <c r="AD108" s="59"/>
      <c r="AE108" s="60"/>
      <c r="AF108" s="60"/>
      <c r="AG108" s="60"/>
      <c r="AH108" s="73"/>
    </row>
    <row r="109" spans="2:41" ht="20.100000000000001" customHeight="1" x14ac:dyDescent="0.15">
      <c r="B109" s="57"/>
      <c r="C109" s="58"/>
      <c r="D109" s="138"/>
      <c r="E109" s="139"/>
      <c r="F109" s="139"/>
      <c r="G109" s="139"/>
      <c r="H109" s="139"/>
      <c r="I109" s="139"/>
      <c r="J109" s="139"/>
      <c r="K109" s="139"/>
      <c r="L109" s="139"/>
      <c r="M109" s="139"/>
      <c r="N109" s="140"/>
      <c r="O109" s="65"/>
      <c r="P109" s="60"/>
      <c r="Q109" s="60"/>
      <c r="R109" s="60"/>
      <c r="S109" s="60"/>
      <c r="T109" s="60"/>
      <c r="U109" s="60"/>
      <c r="V109" s="60"/>
      <c r="W109" s="61"/>
      <c r="X109" s="68"/>
      <c r="Y109" s="69"/>
      <c r="Z109" s="62"/>
      <c r="AA109" s="58"/>
      <c r="AB109" s="68"/>
      <c r="AC109" s="69"/>
      <c r="AD109" s="59"/>
      <c r="AE109" s="60"/>
      <c r="AF109" s="60"/>
      <c r="AG109" s="60"/>
      <c r="AH109" s="73"/>
    </row>
    <row r="110" spans="2:41" ht="20.100000000000001" customHeight="1" x14ac:dyDescent="0.15">
      <c r="B110" s="137"/>
      <c r="C110" s="69"/>
      <c r="D110" s="138"/>
      <c r="E110" s="139"/>
      <c r="F110" s="139"/>
      <c r="G110" s="139"/>
      <c r="H110" s="139"/>
      <c r="I110" s="139"/>
      <c r="J110" s="139"/>
      <c r="K110" s="139"/>
      <c r="L110" s="139"/>
      <c r="M110" s="139"/>
      <c r="N110" s="140"/>
      <c r="O110" s="65"/>
      <c r="P110" s="60"/>
      <c r="Q110" s="60"/>
      <c r="R110" s="60"/>
      <c r="S110" s="60"/>
      <c r="T110" s="60"/>
      <c r="U110" s="60"/>
      <c r="V110" s="60"/>
      <c r="W110" s="61"/>
      <c r="X110" s="68"/>
      <c r="Y110" s="69"/>
      <c r="Z110" s="62"/>
      <c r="AA110" s="58"/>
      <c r="AB110" s="68"/>
      <c r="AC110" s="69"/>
      <c r="AD110" s="59"/>
      <c r="AE110" s="60"/>
      <c r="AF110" s="60"/>
      <c r="AG110" s="60"/>
      <c r="AH110" s="73"/>
    </row>
    <row r="111" spans="2:41" ht="20.100000000000001" customHeight="1" x14ac:dyDescent="0.15">
      <c r="B111" s="137"/>
      <c r="C111" s="69"/>
      <c r="D111" s="138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O111" s="65"/>
      <c r="P111" s="60"/>
      <c r="Q111" s="60"/>
      <c r="R111" s="60"/>
      <c r="S111" s="60"/>
      <c r="T111" s="60"/>
      <c r="U111" s="60"/>
      <c r="V111" s="60"/>
      <c r="W111" s="61"/>
      <c r="X111" s="68"/>
      <c r="Y111" s="69"/>
      <c r="Z111" s="62"/>
      <c r="AA111" s="58"/>
      <c r="AB111" s="68"/>
      <c r="AC111" s="69"/>
      <c r="AD111" s="59"/>
      <c r="AE111" s="60"/>
      <c r="AF111" s="60"/>
      <c r="AG111" s="60"/>
      <c r="AH111" s="73"/>
    </row>
    <row r="112" spans="2:41" ht="20.100000000000001" customHeight="1" x14ac:dyDescent="0.15">
      <c r="B112" s="126"/>
      <c r="C112" s="121"/>
      <c r="D112" s="122"/>
      <c r="E112" s="123"/>
      <c r="F112" s="123"/>
      <c r="G112" s="123"/>
      <c r="H112" s="123"/>
      <c r="I112" s="123"/>
      <c r="J112" s="123"/>
      <c r="K112" s="123"/>
      <c r="L112" s="123"/>
      <c r="M112" s="123"/>
      <c r="N112" s="127"/>
      <c r="O112" s="128"/>
      <c r="P112" s="123"/>
      <c r="Q112" s="123"/>
      <c r="R112" s="123"/>
      <c r="S112" s="123"/>
      <c r="T112" s="123"/>
      <c r="U112" s="123"/>
      <c r="V112" s="123"/>
      <c r="W112" s="127"/>
      <c r="X112" s="120"/>
      <c r="Y112" s="121"/>
      <c r="Z112" s="120"/>
      <c r="AA112" s="121"/>
      <c r="AB112" s="120"/>
      <c r="AC112" s="121"/>
      <c r="AD112" s="122"/>
      <c r="AE112" s="123"/>
      <c r="AF112" s="123"/>
      <c r="AG112" s="123"/>
      <c r="AH112" s="124"/>
    </row>
    <row r="113" spans="2:34" ht="20.100000000000001" customHeight="1" x14ac:dyDescent="0.15">
      <c r="B113" s="126"/>
      <c r="C113" s="121"/>
      <c r="D113" s="122"/>
      <c r="E113" s="123"/>
      <c r="F113" s="123"/>
      <c r="G113" s="123"/>
      <c r="H113" s="123"/>
      <c r="I113" s="123"/>
      <c r="J113" s="123"/>
      <c r="K113" s="123"/>
      <c r="L113" s="123"/>
      <c r="M113" s="123"/>
      <c r="N113" s="127"/>
      <c r="O113" s="128"/>
      <c r="P113" s="123"/>
      <c r="Q113" s="123"/>
      <c r="R113" s="123"/>
      <c r="S113" s="123"/>
      <c r="T113" s="123"/>
      <c r="U113" s="123"/>
      <c r="V113" s="123"/>
      <c r="W113" s="127"/>
      <c r="X113" s="120"/>
      <c r="Y113" s="121"/>
      <c r="Z113" s="120"/>
      <c r="AA113" s="121"/>
      <c r="AB113" s="120"/>
      <c r="AC113" s="121"/>
      <c r="AD113" s="122"/>
      <c r="AE113" s="123"/>
      <c r="AF113" s="123"/>
      <c r="AG113" s="123"/>
      <c r="AH113" s="124"/>
    </row>
    <row r="114" spans="2:34" ht="20.100000000000001" customHeight="1" x14ac:dyDescent="0.15">
      <c r="B114" s="126"/>
      <c r="C114" s="121"/>
      <c r="D114" s="122"/>
      <c r="E114" s="123"/>
      <c r="F114" s="123"/>
      <c r="G114" s="123"/>
      <c r="H114" s="123"/>
      <c r="I114" s="123"/>
      <c r="J114" s="123"/>
      <c r="K114" s="123"/>
      <c r="L114" s="123"/>
      <c r="M114" s="123"/>
      <c r="N114" s="127"/>
      <c r="O114" s="128"/>
      <c r="P114" s="123"/>
      <c r="Q114" s="123"/>
      <c r="R114" s="123"/>
      <c r="S114" s="123"/>
      <c r="T114" s="123"/>
      <c r="U114" s="123"/>
      <c r="V114" s="123"/>
      <c r="W114" s="127"/>
      <c r="X114" s="120"/>
      <c r="Y114" s="121"/>
      <c r="Z114" s="120"/>
      <c r="AA114" s="121"/>
      <c r="AB114" s="120"/>
      <c r="AC114" s="121"/>
      <c r="AD114" s="122"/>
      <c r="AE114" s="123"/>
      <c r="AF114" s="123"/>
      <c r="AG114" s="123"/>
      <c r="AH114" s="124"/>
    </row>
    <row r="115" spans="2:34" ht="20.100000000000001" customHeight="1" x14ac:dyDescent="0.15">
      <c r="B115" s="136"/>
      <c r="C115" s="135"/>
      <c r="D115" s="122"/>
      <c r="E115" s="123"/>
      <c r="F115" s="123"/>
      <c r="G115" s="123"/>
      <c r="H115" s="123"/>
      <c r="I115" s="123"/>
      <c r="J115" s="123"/>
      <c r="K115" s="123"/>
      <c r="L115" s="123"/>
      <c r="M115" s="123"/>
      <c r="N115" s="127"/>
      <c r="O115" s="128"/>
      <c r="P115" s="123"/>
      <c r="Q115" s="123"/>
      <c r="R115" s="123"/>
      <c r="S115" s="123"/>
      <c r="T115" s="123"/>
      <c r="U115" s="123"/>
      <c r="V115" s="123"/>
      <c r="W115" s="127"/>
      <c r="X115" s="120"/>
      <c r="Y115" s="121"/>
      <c r="Z115" s="120"/>
      <c r="AA115" s="121"/>
      <c r="AB115" s="120"/>
      <c r="AC115" s="121"/>
      <c r="AD115" s="122"/>
      <c r="AE115" s="123"/>
      <c r="AF115" s="123"/>
      <c r="AG115" s="123"/>
      <c r="AH115" s="124"/>
    </row>
    <row r="116" spans="2:34" ht="20.100000000000001" customHeight="1" x14ac:dyDescent="0.15">
      <c r="B116" s="126"/>
      <c r="C116" s="121"/>
      <c r="D116" s="129"/>
      <c r="E116" s="130"/>
      <c r="F116" s="130"/>
      <c r="G116" s="130"/>
      <c r="H116" s="130"/>
      <c r="I116" s="130"/>
      <c r="J116" s="130"/>
      <c r="K116" s="130"/>
      <c r="L116" s="130"/>
      <c r="M116" s="130"/>
      <c r="N116" s="132"/>
      <c r="O116" s="133"/>
      <c r="P116" s="130"/>
      <c r="Q116" s="130"/>
      <c r="R116" s="130"/>
      <c r="S116" s="130"/>
      <c r="T116" s="130"/>
      <c r="U116" s="130"/>
      <c r="V116" s="130"/>
      <c r="W116" s="132"/>
      <c r="X116" s="134"/>
      <c r="Y116" s="135"/>
      <c r="Z116" s="134"/>
      <c r="AA116" s="135"/>
      <c r="AB116" s="134"/>
      <c r="AC116" s="135"/>
      <c r="AD116" s="129"/>
      <c r="AE116" s="130"/>
      <c r="AF116" s="130"/>
      <c r="AG116" s="130"/>
      <c r="AH116" s="131"/>
    </row>
    <row r="117" spans="2:34" ht="20.100000000000001" customHeight="1" x14ac:dyDescent="0.15">
      <c r="B117" s="126"/>
      <c r="C117" s="121"/>
      <c r="D117" s="122"/>
      <c r="E117" s="123"/>
      <c r="F117" s="123"/>
      <c r="G117" s="123"/>
      <c r="H117" s="123"/>
      <c r="I117" s="123"/>
      <c r="J117" s="123"/>
      <c r="K117" s="123"/>
      <c r="L117" s="123"/>
      <c r="M117" s="123"/>
      <c r="N117" s="127"/>
      <c r="O117" s="128"/>
      <c r="P117" s="123"/>
      <c r="Q117" s="123"/>
      <c r="R117" s="123"/>
      <c r="S117" s="123"/>
      <c r="T117" s="123"/>
      <c r="U117" s="123"/>
      <c r="V117" s="123"/>
      <c r="W117" s="127"/>
      <c r="X117" s="120"/>
      <c r="Y117" s="121"/>
      <c r="Z117" s="120"/>
      <c r="AA117" s="121"/>
      <c r="AB117" s="120"/>
      <c r="AC117" s="121"/>
      <c r="AD117" s="122"/>
      <c r="AE117" s="123"/>
      <c r="AF117" s="123"/>
      <c r="AG117" s="123"/>
      <c r="AH117" s="124"/>
    </row>
    <row r="118" spans="2:34" ht="20.100000000000001" customHeight="1" x14ac:dyDescent="0.15">
      <c r="B118" s="126"/>
      <c r="C118" s="121"/>
      <c r="D118" s="122"/>
      <c r="E118" s="123"/>
      <c r="F118" s="123"/>
      <c r="G118" s="123"/>
      <c r="H118" s="123"/>
      <c r="I118" s="123"/>
      <c r="J118" s="123"/>
      <c r="K118" s="123"/>
      <c r="L118" s="123"/>
      <c r="M118" s="123"/>
      <c r="N118" s="127"/>
      <c r="O118" s="128"/>
      <c r="P118" s="123"/>
      <c r="Q118" s="123"/>
      <c r="R118" s="123"/>
      <c r="S118" s="123"/>
      <c r="T118" s="123"/>
      <c r="U118" s="123"/>
      <c r="V118" s="123"/>
      <c r="W118" s="127"/>
      <c r="X118" s="120"/>
      <c r="Y118" s="121"/>
      <c r="Z118" s="120"/>
      <c r="AA118" s="121"/>
      <c r="AB118" s="120"/>
      <c r="AC118" s="121"/>
      <c r="AD118" s="122"/>
      <c r="AE118" s="123"/>
      <c r="AF118" s="123"/>
      <c r="AG118" s="123"/>
      <c r="AH118" s="124"/>
    </row>
    <row r="119" spans="2:34" ht="20.100000000000001" customHeight="1" x14ac:dyDescent="0.15">
      <c r="B119" s="126"/>
      <c r="C119" s="121"/>
      <c r="D119" s="122"/>
      <c r="E119" s="123"/>
      <c r="F119" s="123"/>
      <c r="G119" s="123"/>
      <c r="H119" s="123"/>
      <c r="I119" s="123"/>
      <c r="J119" s="123"/>
      <c r="K119" s="123"/>
      <c r="L119" s="123"/>
      <c r="M119" s="123"/>
      <c r="N119" s="127"/>
      <c r="O119" s="128"/>
      <c r="P119" s="123"/>
      <c r="Q119" s="123"/>
      <c r="R119" s="123"/>
      <c r="S119" s="123"/>
      <c r="T119" s="123"/>
      <c r="U119" s="123"/>
      <c r="V119" s="123"/>
      <c r="W119" s="127"/>
      <c r="X119" s="120"/>
      <c r="Y119" s="121"/>
      <c r="Z119" s="120"/>
      <c r="AA119" s="121"/>
      <c r="AB119" s="120"/>
      <c r="AC119" s="121"/>
      <c r="AD119" s="122"/>
      <c r="AE119" s="123"/>
      <c r="AF119" s="123"/>
      <c r="AG119" s="123"/>
      <c r="AH119" s="124"/>
    </row>
    <row r="120" spans="2:34" ht="20.100000000000001" customHeight="1" x14ac:dyDescent="0.15">
      <c r="B120" s="126"/>
      <c r="C120" s="121"/>
      <c r="D120" s="122"/>
      <c r="E120" s="123"/>
      <c r="F120" s="123"/>
      <c r="G120" s="123"/>
      <c r="H120" s="123"/>
      <c r="I120" s="123"/>
      <c r="J120" s="123"/>
      <c r="K120" s="123"/>
      <c r="L120" s="123"/>
      <c r="M120" s="123"/>
      <c r="N120" s="127"/>
      <c r="O120" s="128"/>
      <c r="P120" s="123"/>
      <c r="Q120" s="123"/>
      <c r="R120" s="123"/>
      <c r="S120" s="123"/>
      <c r="T120" s="123"/>
      <c r="U120" s="123"/>
      <c r="V120" s="123"/>
      <c r="W120" s="127"/>
      <c r="X120" s="120"/>
      <c r="Y120" s="121"/>
      <c r="Z120" s="120"/>
      <c r="AA120" s="121"/>
      <c r="AB120" s="120"/>
      <c r="AC120" s="121"/>
      <c r="AD120" s="122"/>
      <c r="AE120" s="123"/>
      <c r="AF120" s="123"/>
      <c r="AG120" s="123"/>
      <c r="AH120" s="124"/>
    </row>
    <row r="121" spans="2:34" ht="20.100000000000001" customHeight="1" x14ac:dyDescent="0.15">
      <c r="B121" s="136"/>
      <c r="C121" s="135"/>
      <c r="D121" s="122"/>
      <c r="E121" s="123"/>
      <c r="F121" s="123"/>
      <c r="G121" s="123"/>
      <c r="H121" s="123"/>
      <c r="I121" s="123"/>
      <c r="J121" s="123"/>
      <c r="K121" s="123"/>
      <c r="L121" s="123"/>
      <c r="M121" s="123"/>
      <c r="N121" s="127"/>
      <c r="O121" s="128"/>
      <c r="P121" s="123"/>
      <c r="Q121" s="123"/>
      <c r="R121" s="123"/>
      <c r="S121" s="123"/>
      <c r="T121" s="123"/>
      <c r="U121" s="123"/>
      <c r="V121" s="123"/>
      <c r="W121" s="127"/>
      <c r="X121" s="120"/>
      <c r="Y121" s="121"/>
      <c r="Z121" s="120"/>
      <c r="AA121" s="121"/>
      <c r="AB121" s="120"/>
      <c r="AC121" s="121"/>
      <c r="AD121" s="122"/>
      <c r="AE121" s="123"/>
      <c r="AF121" s="123"/>
      <c r="AG121" s="123"/>
      <c r="AH121" s="124"/>
    </row>
    <row r="122" spans="2:34" ht="20.100000000000001" customHeight="1" x14ac:dyDescent="0.15">
      <c r="B122" s="126"/>
      <c r="C122" s="121"/>
      <c r="D122" s="129"/>
      <c r="E122" s="130"/>
      <c r="F122" s="130"/>
      <c r="G122" s="130"/>
      <c r="H122" s="130"/>
      <c r="I122" s="130"/>
      <c r="J122" s="130"/>
      <c r="K122" s="130"/>
      <c r="L122" s="130"/>
      <c r="M122" s="130"/>
      <c r="N122" s="132"/>
      <c r="O122" s="133"/>
      <c r="P122" s="130"/>
      <c r="Q122" s="130"/>
      <c r="R122" s="130"/>
      <c r="S122" s="130"/>
      <c r="T122" s="130"/>
      <c r="U122" s="130"/>
      <c r="V122" s="130"/>
      <c r="W122" s="132"/>
      <c r="X122" s="134"/>
      <c r="Y122" s="135"/>
      <c r="Z122" s="134"/>
      <c r="AA122" s="135"/>
      <c r="AB122" s="134"/>
      <c r="AC122" s="135"/>
      <c r="AD122" s="129"/>
      <c r="AE122" s="130"/>
      <c r="AF122" s="130"/>
      <c r="AG122" s="130"/>
      <c r="AH122" s="131"/>
    </row>
    <row r="123" spans="2:34" ht="20.100000000000001" customHeight="1" x14ac:dyDescent="0.15">
      <c r="B123" s="126"/>
      <c r="C123" s="121"/>
      <c r="D123" s="122"/>
      <c r="E123" s="123"/>
      <c r="F123" s="123"/>
      <c r="G123" s="123"/>
      <c r="H123" s="123"/>
      <c r="I123" s="123"/>
      <c r="J123" s="123"/>
      <c r="K123" s="123"/>
      <c r="L123" s="123"/>
      <c r="M123" s="123"/>
      <c r="N123" s="127"/>
      <c r="O123" s="128"/>
      <c r="P123" s="123"/>
      <c r="Q123" s="123"/>
      <c r="R123" s="123"/>
      <c r="S123" s="123"/>
      <c r="T123" s="123"/>
      <c r="U123" s="123"/>
      <c r="V123" s="123"/>
      <c r="W123" s="127"/>
      <c r="X123" s="120"/>
      <c r="Y123" s="121"/>
      <c r="Z123" s="120"/>
      <c r="AA123" s="121"/>
      <c r="AB123" s="120"/>
      <c r="AC123" s="121"/>
      <c r="AD123" s="122"/>
      <c r="AE123" s="123"/>
      <c r="AF123" s="123"/>
      <c r="AG123" s="123"/>
      <c r="AH123" s="124"/>
    </row>
    <row r="124" spans="2:34" ht="20.100000000000001" customHeight="1" x14ac:dyDescent="0.15">
      <c r="B124" s="126"/>
      <c r="C124" s="121"/>
      <c r="D124" s="122"/>
      <c r="E124" s="123"/>
      <c r="F124" s="123"/>
      <c r="G124" s="123"/>
      <c r="H124" s="123"/>
      <c r="I124" s="123"/>
      <c r="J124" s="123"/>
      <c r="K124" s="123"/>
      <c r="L124" s="123"/>
      <c r="M124" s="123"/>
      <c r="N124" s="127"/>
      <c r="O124" s="128"/>
      <c r="P124" s="123"/>
      <c r="Q124" s="123"/>
      <c r="R124" s="123"/>
      <c r="S124" s="123"/>
      <c r="T124" s="123"/>
      <c r="U124" s="123"/>
      <c r="V124" s="123"/>
      <c r="W124" s="127"/>
      <c r="X124" s="120"/>
      <c r="Y124" s="121"/>
      <c r="Z124" s="120"/>
      <c r="AA124" s="121"/>
      <c r="AB124" s="120"/>
      <c r="AC124" s="121"/>
      <c r="AD124" s="122"/>
      <c r="AE124" s="123"/>
      <c r="AF124" s="123"/>
      <c r="AG124" s="123"/>
      <c r="AH124" s="124"/>
    </row>
    <row r="125" spans="2:34" ht="20.100000000000001" customHeight="1" x14ac:dyDescent="0.15">
      <c r="B125" s="126"/>
      <c r="C125" s="121"/>
      <c r="D125" s="122"/>
      <c r="E125" s="123"/>
      <c r="F125" s="123"/>
      <c r="G125" s="123"/>
      <c r="H125" s="123"/>
      <c r="I125" s="123"/>
      <c r="J125" s="123"/>
      <c r="K125" s="123"/>
      <c r="L125" s="123"/>
      <c r="M125" s="123"/>
      <c r="N125" s="127"/>
      <c r="O125" s="128"/>
      <c r="P125" s="123"/>
      <c r="Q125" s="123"/>
      <c r="R125" s="123"/>
      <c r="S125" s="123"/>
      <c r="T125" s="123"/>
      <c r="U125" s="123"/>
      <c r="V125" s="123"/>
      <c r="W125" s="127"/>
      <c r="X125" s="120"/>
      <c r="Y125" s="121"/>
      <c r="Z125" s="120"/>
      <c r="AA125" s="121"/>
      <c r="AB125" s="120"/>
      <c r="AC125" s="121"/>
      <c r="AD125" s="122"/>
      <c r="AE125" s="123"/>
      <c r="AF125" s="123"/>
      <c r="AG125" s="123"/>
      <c r="AH125" s="124"/>
    </row>
    <row r="126" spans="2:34" ht="20.100000000000001" customHeight="1" x14ac:dyDescent="0.15">
      <c r="B126" s="126"/>
      <c r="C126" s="121"/>
      <c r="D126" s="122"/>
      <c r="E126" s="123"/>
      <c r="F126" s="123"/>
      <c r="G126" s="123"/>
      <c r="H126" s="123"/>
      <c r="I126" s="123"/>
      <c r="J126" s="123"/>
      <c r="K126" s="123"/>
      <c r="L126" s="123"/>
      <c r="M126" s="123"/>
      <c r="N126" s="127"/>
      <c r="O126" s="128"/>
      <c r="P126" s="123"/>
      <c r="Q126" s="123"/>
      <c r="R126" s="123"/>
      <c r="S126" s="123"/>
      <c r="T126" s="123"/>
      <c r="U126" s="123"/>
      <c r="V126" s="123"/>
      <c r="W126" s="127"/>
      <c r="X126" s="120"/>
      <c r="Y126" s="121"/>
      <c r="Z126" s="120"/>
      <c r="AA126" s="121"/>
      <c r="AB126" s="120"/>
      <c r="AC126" s="121"/>
      <c r="AD126" s="122"/>
      <c r="AE126" s="123"/>
      <c r="AF126" s="123"/>
      <c r="AG126" s="123"/>
      <c r="AH126" s="124"/>
    </row>
    <row r="127" spans="2:34" ht="20.100000000000001" customHeight="1" x14ac:dyDescent="0.15">
      <c r="B127" s="136"/>
      <c r="C127" s="135"/>
      <c r="D127" s="122"/>
      <c r="E127" s="123"/>
      <c r="F127" s="123"/>
      <c r="G127" s="123"/>
      <c r="H127" s="123"/>
      <c r="I127" s="123"/>
      <c r="J127" s="123"/>
      <c r="K127" s="123"/>
      <c r="L127" s="123"/>
      <c r="M127" s="123"/>
      <c r="N127" s="127"/>
      <c r="O127" s="128"/>
      <c r="P127" s="123"/>
      <c r="Q127" s="123"/>
      <c r="R127" s="123"/>
      <c r="S127" s="123"/>
      <c r="T127" s="123"/>
      <c r="U127" s="123"/>
      <c r="V127" s="123"/>
      <c r="W127" s="127"/>
      <c r="X127" s="120"/>
      <c r="Y127" s="121"/>
      <c r="Z127" s="120"/>
      <c r="AA127" s="121"/>
      <c r="AB127" s="120"/>
      <c r="AC127" s="121"/>
      <c r="AD127" s="122"/>
      <c r="AE127" s="123"/>
      <c r="AF127" s="123"/>
      <c r="AG127" s="123"/>
      <c r="AH127" s="124"/>
    </row>
    <row r="128" spans="2:34" ht="20.100000000000001" customHeight="1" x14ac:dyDescent="0.15">
      <c r="B128" s="126"/>
      <c r="C128" s="121"/>
      <c r="D128" s="129"/>
      <c r="E128" s="130"/>
      <c r="F128" s="130"/>
      <c r="G128" s="130"/>
      <c r="H128" s="130"/>
      <c r="I128" s="130"/>
      <c r="J128" s="130"/>
      <c r="K128" s="130"/>
      <c r="L128" s="130"/>
      <c r="M128" s="130"/>
      <c r="N128" s="132"/>
      <c r="O128" s="133"/>
      <c r="P128" s="130"/>
      <c r="Q128" s="130"/>
      <c r="R128" s="130"/>
      <c r="S128" s="130"/>
      <c r="T128" s="130"/>
      <c r="U128" s="130"/>
      <c r="V128" s="130"/>
      <c r="W128" s="132"/>
      <c r="X128" s="134"/>
      <c r="Y128" s="135"/>
      <c r="Z128" s="134"/>
      <c r="AA128" s="135"/>
      <c r="AB128" s="134"/>
      <c r="AC128" s="135"/>
      <c r="AD128" s="129"/>
      <c r="AE128" s="130"/>
      <c r="AF128" s="130"/>
      <c r="AG128" s="130"/>
      <c r="AH128" s="131"/>
    </row>
    <row r="129" spans="2:34" ht="20.100000000000001" customHeight="1" x14ac:dyDescent="0.15">
      <c r="B129" s="126"/>
      <c r="C129" s="121"/>
      <c r="D129" s="122"/>
      <c r="E129" s="123"/>
      <c r="F129" s="123"/>
      <c r="G129" s="123"/>
      <c r="H129" s="123"/>
      <c r="I129" s="123"/>
      <c r="J129" s="123"/>
      <c r="K129" s="123"/>
      <c r="L129" s="123"/>
      <c r="M129" s="123"/>
      <c r="N129" s="127"/>
      <c r="O129" s="128"/>
      <c r="P129" s="123"/>
      <c r="Q129" s="123"/>
      <c r="R129" s="123"/>
      <c r="S129" s="123"/>
      <c r="T129" s="123"/>
      <c r="U129" s="123"/>
      <c r="V129" s="123"/>
      <c r="W129" s="127"/>
      <c r="X129" s="120"/>
      <c r="Y129" s="121"/>
      <c r="Z129" s="120"/>
      <c r="AA129" s="121"/>
      <c r="AB129" s="120"/>
      <c r="AC129" s="121"/>
      <c r="AD129" s="122"/>
      <c r="AE129" s="123"/>
      <c r="AF129" s="123"/>
      <c r="AG129" s="123"/>
      <c r="AH129" s="124"/>
    </row>
    <row r="130" spans="2:34" ht="20.100000000000001" customHeight="1" x14ac:dyDescent="0.15">
      <c r="B130" s="126"/>
      <c r="C130" s="121"/>
      <c r="D130" s="122"/>
      <c r="E130" s="123"/>
      <c r="F130" s="123"/>
      <c r="G130" s="123"/>
      <c r="H130" s="123"/>
      <c r="I130" s="123"/>
      <c r="J130" s="123"/>
      <c r="K130" s="123"/>
      <c r="L130" s="123"/>
      <c r="M130" s="123"/>
      <c r="N130" s="127"/>
      <c r="O130" s="128"/>
      <c r="P130" s="123"/>
      <c r="Q130" s="123"/>
      <c r="R130" s="123"/>
      <c r="S130" s="123"/>
      <c r="T130" s="123"/>
      <c r="U130" s="123"/>
      <c r="V130" s="123"/>
      <c r="W130" s="127"/>
      <c r="X130" s="120"/>
      <c r="Y130" s="121"/>
      <c r="Z130" s="120"/>
      <c r="AA130" s="121"/>
      <c r="AB130" s="120"/>
      <c r="AC130" s="121"/>
      <c r="AD130" s="122"/>
      <c r="AE130" s="123"/>
      <c r="AF130" s="123"/>
      <c r="AG130" s="123"/>
      <c r="AH130" s="124"/>
    </row>
    <row r="131" spans="2:34" ht="20.100000000000001" customHeight="1" x14ac:dyDescent="0.15">
      <c r="B131" s="126"/>
      <c r="C131" s="121"/>
      <c r="D131" s="122"/>
      <c r="E131" s="123"/>
      <c r="F131" s="123"/>
      <c r="G131" s="123"/>
      <c r="H131" s="123"/>
      <c r="I131" s="123"/>
      <c r="J131" s="123"/>
      <c r="K131" s="123"/>
      <c r="L131" s="123"/>
      <c r="M131" s="123"/>
      <c r="N131" s="127"/>
      <c r="O131" s="128"/>
      <c r="P131" s="123"/>
      <c r="Q131" s="123"/>
      <c r="R131" s="123"/>
      <c r="S131" s="123"/>
      <c r="T131" s="123"/>
      <c r="U131" s="123"/>
      <c r="V131" s="123"/>
      <c r="W131" s="127"/>
      <c r="X131" s="120"/>
      <c r="Y131" s="121"/>
      <c r="Z131" s="120"/>
      <c r="AA131" s="121"/>
      <c r="AB131" s="120"/>
      <c r="AC131" s="121"/>
      <c r="AD131" s="122"/>
      <c r="AE131" s="123"/>
      <c r="AF131" s="123"/>
      <c r="AG131" s="123"/>
      <c r="AH131" s="124"/>
    </row>
    <row r="132" spans="2:34" ht="20.100000000000001" customHeight="1" x14ac:dyDescent="0.15">
      <c r="B132" s="126"/>
      <c r="C132" s="121"/>
      <c r="D132" s="122"/>
      <c r="E132" s="123"/>
      <c r="F132" s="123"/>
      <c r="G132" s="123"/>
      <c r="H132" s="123"/>
      <c r="I132" s="123"/>
      <c r="J132" s="123"/>
      <c r="K132" s="123"/>
      <c r="L132" s="123"/>
      <c r="M132" s="123"/>
      <c r="N132" s="127"/>
      <c r="O132" s="128"/>
      <c r="P132" s="123"/>
      <c r="Q132" s="123"/>
      <c r="R132" s="123"/>
      <c r="S132" s="123"/>
      <c r="T132" s="123"/>
      <c r="U132" s="123"/>
      <c r="V132" s="123"/>
      <c r="W132" s="127"/>
      <c r="X132" s="120"/>
      <c r="Y132" s="121"/>
      <c r="Z132" s="120"/>
      <c r="AA132" s="121"/>
      <c r="AB132" s="120"/>
      <c r="AC132" s="121"/>
      <c r="AD132" s="122"/>
      <c r="AE132" s="123"/>
      <c r="AF132" s="123"/>
      <c r="AG132" s="123"/>
      <c r="AH132" s="124"/>
    </row>
    <row r="133" spans="2:34" ht="20.100000000000001" customHeight="1" x14ac:dyDescent="0.15">
      <c r="B133" s="136"/>
      <c r="C133" s="135"/>
      <c r="D133" s="122"/>
      <c r="E133" s="123"/>
      <c r="F133" s="123"/>
      <c r="G133" s="123"/>
      <c r="H133" s="123"/>
      <c r="I133" s="123"/>
      <c r="J133" s="123"/>
      <c r="K133" s="123"/>
      <c r="L133" s="123"/>
      <c r="M133" s="123"/>
      <c r="N133" s="127"/>
      <c r="O133" s="128"/>
      <c r="P133" s="123"/>
      <c r="Q133" s="123"/>
      <c r="R133" s="123"/>
      <c r="S133" s="123"/>
      <c r="T133" s="123"/>
      <c r="U133" s="123"/>
      <c r="V133" s="123"/>
      <c r="W133" s="127"/>
      <c r="X133" s="120"/>
      <c r="Y133" s="121"/>
      <c r="Z133" s="120"/>
      <c r="AA133" s="121"/>
      <c r="AB133" s="120"/>
      <c r="AC133" s="121"/>
      <c r="AD133" s="122"/>
      <c r="AE133" s="123"/>
      <c r="AF133" s="123"/>
      <c r="AG133" s="123"/>
      <c r="AH133" s="124"/>
    </row>
    <row r="134" spans="2:34" ht="20.100000000000001" customHeight="1" x14ac:dyDescent="0.15">
      <c r="B134" s="126"/>
      <c r="C134" s="121"/>
      <c r="D134" s="129"/>
      <c r="E134" s="130"/>
      <c r="F134" s="130"/>
      <c r="G134" s="130"/>
      <c r="H134" s="130"/>
      <c r="I134" s="130"/>
      <c r="J134" s="130"/>
      <c r="K134" s="130"/>
      <c r="L134" s="130"/>
      <c r="M134" s="130"/>
      <c r="N134" s="132"/>
      <c r="O134" s="133"/>
      <c r="P134" s="130"/>
      <c r="Q134" s="130"/>
      <c r="R134" s="130"/>
      <c r="S134" s="130"/>
      <c r="T134" s="130"/>
      <c r="U134" s="130"/>
      <c r="V134" s="130"/>
      <c r="W134" s="132"/>
      <c r="X134" s="134"/>
      <c r="Y134" s="135"/>
      <c r="Z134" s="134"/>
      <c r="AA134" s="135"/>
      <c r="AB134" s="134"/>
      <c r="AC134" s="135"/>
      <c r="AD134" s="129"/>
      <c r="AE134" s="130"/>
      <c r="AF134" s="130"/>
      <c r="AG134" s="130"/>
      <c r="AH134" s="131"/>
    </row>
    <row r="135" spans="2:34" ht="20.100000000000001" customHeight="1" x14ac:dyDescent="0.15">
      <c r="B135" s="126"/>
      <c r="C135" s="121"/>
      <c r="D135" s="122"/>
      <c r="E135" s="123"/>
      <c r="F135" s="123"/>
      <c r="G135" s="123"/>
      <c r="H135" s="123"/>
      <c r="I135" s="123"/>
      <c r="J135" s="123"/>
      <c r="K135" s="123"/>
      <c r="L135" s="123"/>
      <c r="M135" s="123"/>
      <c r="N135" s="127"/>
      <c r="O135" s="128"/>
      <c r="P135" s="123"/>
      <c r="Q135" s="123"/>
      <c r="R135" s="123"/>
      <c r="S135" s="123"/>
      <c r="T135" s="123"/>
      <c r="U135" s="123"/>
      <c r="V135" s="123"/>
      <c r="W135" s="127"/>
      <c r="X135" s="120"/>
      <c r="Y135" s="121"/>
      <c r="Z135" s="120"/>
      <c r="AA135" s="121"/>
      <c r="AB135" s="120"/>
      <c r="AC135" s="121"/>
      <c r="AD135" s="122"/>
      <c r="AE135" s="123"/>
      <c r="AF135" s="123"/>
      <c r="AG135" s="123"/>
      <c r="AH135" s="124"/>
    </row>
    <row r="136" spans="2:34" ht="20.100000000000001" customHeight="1" x14ac:dyDescent="0.15">
      <c r="B136" s="126"/>
      <c r="C136" s="121"/>
      <c r="D136" s="122"/>
      <c r="E136" s="123"/>
      <c r="F136" s="123"/>
      <c r="G136" s="123"/>
      <c r="H136" s="123"/>
      <c r="I136" s="123"/>
      <c r="J136" s="123"/>
      <c r="K136" s="123"/>
      <c r="L136" s="123"/>
      <c r="M136" s="123"/>
      <c r="N136" s="127"/>
      <c r="O136" s="128"/>
      <c r="P136" s="123"/>
      <c r="Q136" s="123"/>
      <c r="R136" s="123"/>
      <c r="S136" s="123"/>
      <c r="T136" s="123"/>
      <c r="U136" s="123"/>
      <c r="V136" s="123"/>
      <c r="W136" s="127"/>
      <c r="X136" s="120"/>
      <c r="Y136" s="121"/>
      <c r="Z136" s="120"/>
      <c r="AA136" s="121"/>
      <c r="AB136" s="120"/>
      <c r="AC136" s="121"/>
      <c r="AD136" s="122"/>
      <c r="AE136" s="123"/>
      <c r="AF136" s="123"/>
      <c r="AG136" s="123"/>
      <c r="AH136" s="124"/>
    </row>
    <row r="137" spans="2:34" ht="20.100000000000001" customHeight="1" x14ac:dyDescent="0.15">
      <c r="B137" s="126"/>
      <c r="C137" s="121"/>
      <c r="D137" s="122"/>
      <c r="E137" s="123"/>
      <c r="F137" s="123"/>
      <c r="G137" s="123"/>
      <c r="H137" s="123"/>
      <c r="I137" s="123"/>
      <c r="J137" s="123"/>
      <c r="K137" s="123"/>
      <c r="L137" s="123"/>
      <c r="M137" s="123"/>
      <c r="N137" s="127"/>
      <c r="O137" s="128"/>
      <c r="P137" s="123"/>
      <c r="Q137" s="123"/>
      <c r="R137" s="123"/>
      <c r="S137" s="123"/>
      <c r="T137" s="123"/>
      <c r="U137" s="123"/>
      <c r="V137" s="123"/>
      <c r="W137" s="127"/>
      <c r="X137" s="120"/>
      <c r="Y137" s="121"/>
      <c r="Z137" s="120"/>
      <c r="AA137" s="121"/>
      <c r="AB137" s="120"/>
      <c r="AC137" s="121"/>
      <c r="AD137" s="122"/>
      <c r="AE137" s="123"/>
      <c r="AF137" s="123"/>
      <c r="AG137" s="123"/>
      <c r="AH137" s="124"/>
    </row>
    <row r="138" spans="2:34" ht="14.1" customHeight="1" x14ac:dyDescent="0.15">
      <c r="B138" s="126"/>
      <c r="C138" s="121"/>
      <c r="D138" s="122"/>
      <c r="E138" s="123"/>
      <c r="F138" s="123"/>
      <c r="G138" s="123"/>
      <c r="H138" s="123"/>
      <c r="I138" s="123"/>
      <c r="J138" s="123"/>
      <c r="K138" s="123"/>
      <c r="L138" s="123"/>
      <c r="M138" s="123"/>
      <c r="N138" s="127"/>
      <c r="O138" s="128"/>
      <c r="P138" s="123"/>
      <c r="Q138" s="123"/>
      <c r="R138" s="123"/>
      <c r="S138" s="123"/>
      <c r="T138" s="123"/>
      <c r="U138" s="123"/>
      <c r="V138" s="123"/>
      <c r="W138" s="127"/>
      <c r="X138" s="120"/>
      <c r="Y138" s="121"/>
      <c r="Z138" s="120"/>
      <c r="AA138" s="121"/>
      <c r="AB138" s="120"/>
      <c r="AC138" s="121"/>
      <c r="AD138" s="122"/>
      <c r="AE138" s="123"/>
      <c r="AF138" s="123"/>
      <c r="AG138" s="123"/>
      <c r="AH138" s="124"/>
    </row>
    <row r="139" spans="2:34" ht="14.1" customHeight="1" x14ac:dyDescent="0.15">
      <c r="B139" s="126"/>
      <c r="C139" s="121"/>
      <c r="D139" s="122"/>
      <c r="E139" s="123"/>
      <c r="F139" s="123"/>
      <c r="G139" s="123"/>
      <c r="H139" s="123"/>
      <c r="I139" s="123"/>
      <c r="J139" s="123"/>
      <c r="K139" s="123"/>
      <c r="L139" s="123"/>
      <c r="M139" s="123"/>
      <c r="N139" s="127"/>
      <c r="O139" s="128"/>
      <c r="P139" s="123"/>
      <c r="Q139" s="123"/>
      <c r="R139" s="123"/>
      <c r="S139" s="123"/>
      <c r="T139" s="123"/>
      <c r="U139" s="123"/>
      <c r="V139" s="123"/>
      <c r="W139" s="127"/>
      <c r="X139" s="120"/>
      <c r="Y139" s="121"/>
      <c r="Z139" s="120"/>
      <c r="AA139" s="121"/>
      <c r="AB139" s="120"/>
      <c r="AC139" s="121"/>
      <c r="AD139" s="122"/>
      <c r="AE139" s="123"/>
      <c r="AF139" s="123"/>
      <c r="AG139" s="123"/>
      <c r="AH139" s="124"/>
    </row>
    <row r="140" spans="2:34" ht="14.1" customHeight="1" x14ac:dyDescent="0.15">
      <c r="D140" s="122"/>
      <c r="E140" s="123"/>
      <c r="F140" s="123"/>
      <c r="G140" s="123"/>
      <c r="H140" s="123"/>
      <c r="I140" s="123"/>
      <c r="J140" s="123"/>
      <c r="K140" s="123"/>
      <c r="L140" s="123"/>
      <c r="M140" s="123"/>
      <c r="N140" s="127"/>
      <c r="O140" s="128"/>
      <c r="P140" s="123"/>
      <c r="Q140" s="123"/>
      <c r="R140" s="123"/>
      <c r="S140" s="123"/>
      <c r="T140" s="123"/>
      <c r="U140" s="123"/>
      <c r="V140" s="123"/>
      <c r="W140" s="127"/>
      <c r="X140" s="120"/>
      <c r="Y140" s="121"/>
      <c r="Z140" s="120"/>
      <c r="AA140" s="121"/>
      <c r="AB140" s="120"/>
      <c r="AC140" s="121"/>
      <c r="AD140" s="122"/>
      <c r="AE140" s="123"/>
      <c r="AF140" s="123"/>
      <c r="AG140" s="123"/>
      <c r="AH140" s="124"/>
    </row>
  </sheetData>
  <sheetProtection formatCells="0"/>
  <sortState xmlns:xlrd2="http://schemas.microsoft.com/office/spreadsheetml/2017/richdata2" ref="AP1:AQ29">
    <sortCondition ref="AQ1:AQ29"/>
  </sortState>
  <mergeCells count="932">
    <mergeCell ref="D11:N11"/>
    <mergeCell ref="O11:W11"/>
    <mergeCell ref="X11:Y11"/>
    <mergeCell ref="Z11:AA11"/>
    <mergeCell ref="AB11:AC11"/>
    <mergeCell ref="AB12:AC12"/>
    <mergeCell ref="AD15:AH15"/>
    <mergeCell ref="AB19:AC19"/>
    <mergeCell ref="X25:Y25"/>
    <mergeCell ref="AD24:AH24"/>
    <mergeCell ref="AD20:AH20"/>
    <mergeCell ref="Z15:AA15"/>
    <mergeCell ref="AB15:AC15"/>
    <mergeCell ref="AB20:AC20"/>
    <mergeCell ref="D17:N17"/>
    <mergeCell ref="O17:W17"/>
    <mergeCell ref="AD23:AH23"/>
    <mergeCell ref="O22:W22"/>
    <mergeCell ref="X22:Y22"/>
    <mergeCell ref="AB22:AC22"/>
    <mergeCell ref="AB27:AC27"/>
    <mergeCell ref="AD27:AH27"/>
    <mergeCell ref="D28:N28"/>
    <mergeCell ref="O28:W28"/>
    <mergeCell ref="X28:Y28"/>
    <mergeCell ref="B24:C24"/>
    <mergeCell ref="D30:N30"/>
    <mergeCell ref="O30:W30"/>
    <mergeCell ref="X30:Y30"/>
    <mergeCell ref="Z30:AA30"/>
    <mergeCell ref="AB30:AC30"/>
    <mergeCell ref="D24:N24"/>
    <mergeCell ref="O24:W24"/>
    <mergeCell ref="X24:Y24"/>
    <mergeCell ref="Z24:AA24"/>
    <mergeCell ref="AB24:AC24"/>
    <mergeCell ref="AB28:AC28"/>
    <mergeCell ref="D27:N27"/>
    <mergeCell ref="O27:W27"/>
    <mergeCell ref="X27:Y27"/>
    <mergeCell ref="Z27:AA27"/>
    <mergeCell ref="B27:C27"/>
    <mergeCell ref="D25:N25"/>
    <mergeCell ref="AD28:AH28"/>
    <mergeCell ref="B28:C28"/>
    <mergeCell ref="D29:N29"/>
    <mergeCell ref="O29:W29"/>
    <mergeCell ref="X29:Y29"/>
    <mergeCell ref="Z29:AA29"/>
    <mergeCell ref="B29:C29"/>
    <mergeCell ref="AB29:AC29"/>
    <mergeCell ref="AB31:AC31"/>
    <mergeCell ref="AD31:AH31"/>
    <mergeCell ref="AD30:AH30"/>
    <mergeCell ref="B31:C31"/>
    <mergeCell ref="D31:N31"/>
    <mergeCell ref="O31:W31"/>
    <mergeCell ref="X31:Y31"/>
    <mergeCell ref="Z31:AA31"/>
    <mergeCell ref="B30:C30"/>
    <mergeCell ref="Z28:AA28"/>
    <mergeCell ref="AD29:AH29"/>
    <mergeCell ref="AD26:AH26"/>
    <mergeCell ref="Z25:AA25"/>
    <mergeCell ref="AB25:AC25"/>
    <mergeCell ref="AD25:AH25"/>
    <mergeCell ref="O26:W26"/>
    <mergeCell ref="X26:Y26"/>
    <mergeCell ref="AD22:AH22"/>
    <mergeCell ref="O25:W25"/>
    <mergeCell ref="Z23:AA23"/>
    <mergeCell ref="AB23:AC23"/>
    <mergeCell ref="AD36:AH36"/>
    <mergeCell ref="B34:C34"/>
    <mergeCell ref="D35:N35"/>
    <mergeCell ref="O35:W35"/>
    <mergeCell ref="X35:Y35"/>
    <mergeCell ref="Z35:AA35"/>
    <mergeCell ref="AB35:AC35"/>
    <mergeCell ref="B36:C36"/>
    <mergeCell ref="AD35:AH35"/>
    <mergeCell ref="B35:C35"/>
    <mergeCell ref="D36:N36"/>
    <mergeCell ref="O36:W36"/>
    <mergeCell ref="X36:Y36"/>
    <mergeCell ref="Z36:AA36"/>
    <mergeCell ref="AB36:AC36"/>
    <mergeCell ref="D34:N34"/>
    <mergeCell ref="O34:W34"/>
    <mergeCell ref="X34:Y34"/>
    <mergeCell ref="Z34:AA34"/>
    <mergeCell ref="AB34:AC34"/>
    <mergeCell ref="AD40:AH40"/>
    <mergeCell ref="B38:C38"/>
    <mergeCell ref="D39:N39"/>
    <mergeCell ref="O39:W39"/>
    <mergeCell ref="X39:Y39"/>
    <mergeCell ref="Z39:AA39"/>
    <mergeCell ref="AB39:AC39"/>
    <mergeCell ref="B40:C40"/>
    <mergeCell ref="X37:Y37"/>
    <mergeCell ref="Z37:AA37"/>
    <mergeCell ref="AB37:AC37"/>
    <mergeCell ref="AD39:AH39"/>
    <mergeCell ref="B39:C39"/>
    <mergeCell ref="D40:N40"/>
    <mergeCell ref="O40:W40"/>
    <mergeCell ref="X40:Y40"/>
    <mergeCell ref="Z40:AA40"/>
    <mergeCell ref="AB40:AC40"/>
    <mergeCell ref="AD37:AH37"/>
    <mergeCell ref="AB38:AC38"/>
    <mergeCell ref="AD38:AH38"/>
    <mergeCell ref="D37:N37"/>
    <mergeCell ref="O37:W37"/>
    <mergeCell ref="B37:C37"/>
    <mergeCell ref="D38:N38"/>
    <mergeCell ref="O38:W38"/>
    <mergeCell ref="X38:Y38"/>
    <mergeCell ref="Z38:AA38"/>
    <mergeCell ref="AB41:AC41"/>
    <mergeCell ref="AD43:AH43"/>
    <mergeCell ref="B43:C43"/>
    <mergeCell ref="D44:N44"/>
    <mergeCell ref="O44:W44"/>
    <mergeCell ref="X44:Y44"/>
    <mergeCell ref="Z44:AA44"/>
    <mergeCell ref="AB44:AC44"/>
    <mergeCell ref="AD41:AH41"/>
    <mergeCell ref="B41:C41"/>
    <mergeCell ref="D42:N42"/>
    <mergeCell ref="O42:W42"/>
    <mergeCell ref="X42:Y42"/>
    <mergeCell ref="Z42:AA42"/>
    <mergeCell ref="AB42:AC42"/>
    <mergeCell ref="AD42:AH42"/>
    <mergeCell ref="D41:N41"/>
    <mergeCell ref="O41:W41"/>
    <mergeCell ref="AD44:AH44"/>
    <mergeCell ref="B42:C42"/>
    <mergeCell ref="D43:N43"/>
    <mergeCell ref="O43:W43"/>
    <mergeCell ref="X43:Y43"/>
    <mergeCell ref="Z43:AA43"/>
    <mergeCell ref="AB50:AC50"/>
    <mergeCell ref="AD50:AH50"/>
    <mergeCell ref="D49:N49"/>
    <mergeCell ref="O49:W49"/>
    <mergeCell ref="AD48:AH48"/>
    <mergeCell ref="AB49:AC49"/>
    <mergeCell ref="AD49:AH49"/>
    <mergeCell ref="B46:C46"/>
    <mergeCell ref="D47:N47"/>
    <mergeCell ref="O47:W47"/>
    <mergeCell ref="X47:Y47"/>
    <mergeCell ref="Z47:AA47"/>
    <mergeCell ref="AB47:AC47"/>
    <mergeCell ref="B48:C48"/>
    <mergeCell ref="AD47:AH47"/>
    <mergeCell ref="B47:C47"/>
    <mergeCell ref="D48:N48"/>
    <mergeCell ref="O48:W48"/>
    <mergeCell ref="X48:Y48"/>
    <mergeCell ref="Z48:AA48"/>
    <mergeCell ref="AB48:AC48"/>
    <mergeCell ref="D46:N46"/>
    <mergeCell ref="O46:W46"/>
    <mergeCell ref="X46:Y46"/>
    <mergeCell ref="Z46:AA46"/>
    <mergeCell ref="AB46:AC46"/>
    <mergeCell ref="AD52:AH52"/>
    <mergeCell ref="B51:C51"/>
    <mergeCell ref="D53:N53"/>
    <mergeCell ref="O53:W53"/>
    <mergeCell ref="X53:Y53"/>
    <mergeCell ref="Z53:AA53"/>
    <mergeCell ref="D51:N51"/>
    <mergeCell ref="O51:W51"/>
    <mergeCell ref="AD53:AH53"/>
    <mergeCell ref="Z52:AA52"/>
    <mergeCell ref="B49:C49"/>
    <mergeCell ref="D50:N50"/>
    <mergeCell ref="O50:W50"/>
    <mergeCell ref="X50:Y50"/>
    <mergeCell ref="Z50:AA50"/>
    <mergeCell ref="AB52:AC52"/>
    <mergeCell ref="D58:N58"/>
    <mergeCell ref="O58:W58"/>
    <mergeCell ref="X58:Y58"/>
    <mergeCell ref="Z58:AA58"/>
    <mergeCell ref="AB54:AC54"/>
    <mergeCell ref="B52:C52"/>
    <mergeCell ref="D54:N54"/>
    <mergeCell ref="AB53:AC53"/>
    <mergeCell ref="B50:C50"/>
    <mergeCell ref="D52:N52"/>
    <mergeCell ref="O52:W52"/>
    <mergeCell ref="X52:Y52"/>
    <mergeCell ref="AD57:AH57"/>
    <mergeCell ref="AB56:AC56"/>
    <mergeCell ref="AD56:AH56"/>
    <mergeCell ref="O55:W55"/>
    <mergeCell ref="X55:Y55"/>
    <mergeCell ref="Z55:AA55"/>
    <mergeCell ref="AB55:AC55"/>
    <mergeCell ref="AD55:AH55"/>
    <mergeCell ref="B53:C53"/>
    <mergeCell ref="D56:N56"/>
    <mergeCell ref="O56:W56"/>
    <mergeCell ref="AD54:AH54"/>
    <mergeCell ref="D59:N59"/>
    <mergeCell ref="AB58:AC58"/>
    <mergeCell ref="AD58:AH58"/>
    <mergeCell ref="B54:C54"/>
    <mergeCell ref="D57:N57"/>
    <mergeCell ref="O57:W57"/>
    <mergeCell ref="X57:Y57"/>
    <mergeCell ref="Z57:AA57"/>
    <mergeCell ref="AB57:AC57"/>
    <mergeCell ref="O59:W59"/>
    <mergeCell ref="X59:Y59"/>
    <mergeCell ref="Z59:AA59"/>
    <mergeCell ref="AB59:AC59"/>
    <mergeCell ref="B59:C59"/>
    <mergeCell ref="AD59:AH59"/>
    <mergeCell ref="X56:Y56"/>
    <mergeCell ref="Z56:AA56"/>
    <mergeCell ref="O54:W54"/>
    <mergeCell ref="X54:Y54"/>
    <mergeCell ref="Z54:AA54"/>
    <mergeCell ref="B55:C55"/>
    <mergeCell ref="D55:N55"/>
    <mergeCell ref="B58:C58"/>
    <mergeCell ref="B56:C56"/>
    <mergeCell ref="B66:C66"/>
    <mergeCell ref="AB60:AC60"/>
    <mergeCell ref="AD60:AH60"/>
    <mergeCell ref="B60:C60"/>
    <mergeCell ref="D61:N61"/>
    <mergeCell ref="AD64:AH64"/>
    <mergeCell ref="X62:Y62"/>
    <mergeCell ref="AB62:AC62"/>
    <mergeCell ref="AD62:AH62"/>
    <mergeCell ref="B62:C62"/>
    <mergeCell ref="Z62:AA62"/>
    <mergeCell ref="D60:N60"/>
    <mergeCell ref="O60:W60"/>
    <mergeCell ref="X60:Y60"/>
    <mergeCell ref="Z60:AA60"/>
    <mergeCell ref="B61:C61"/>
    <mergeCell ref="O61:W61"/>
    <mergeCell ref="X61:Y61"/>
    <mergeCell ref="Z61:AA61"/>
    <mergeCell ref="AB61:AC61"/>
    <mergeCell ref="O65:W65"/>
    <mergeCell ref="X65:Y65"/>
    <mergeCell ref="Z65:AA65"/>
    <mergeCell ref="AB65:AC65"/>
    <mergeCell ref="AD61:AH61"/>
    <mergeCell ref="B65:C65"/>
    <mergeCell ref="B64:C64"/>
    <mergeCell ref="O63:W63"/>
    <mergeCell ref="D62:N62"/>
    <mergeCell ref="O62:W62"/>
    <mergeCell ref="B67:C67"/>
    <mergeCell ref="AB68:AC68"/>
    <mergeCell ref="AD68:AH68"/>
    <mergeCell ref="B68:C68"/>
    <mergeCell ref="AD63:AH63"/>
    <mergeCell ref="D64:N64"/>
    <mergeCell ref="O64:W64"/>
    <mergeCell ref="X64:Y64"/>
    <mergeCell ref="Z64:AA64"/>
    <mergeCell ref="D63:N63"/>
    <mergeCell ref="X63:Y63"/>
    <mergeCell ref="Z63:AA63"/>
    <mergeCell ref="AB63:AC63"/>
    <mergeCell ref="B63:C63"/>
    <mergeCell ref="AB64:AC64"/>
    <mergeCell ref="AD65:AH65"/>
    <mergeCell ref="X67:Y67"/>
    <mergeCell ref="D66:N66"/>
    <mergeCell ref="O66:W66"/>
    <mergeCell ref="X66:Y66"/>
    <mergeCell ref="Z66:AA66"/>
    <mergeCell ref="AB66:AC66"/>
    <mergeCell ref="AD66:AH66"/>
    <mergeCell ref="D65:N65"/>
    <mergeCell ref="D70:N70"/>
    <mergeCell ref="O70:W70"/>
    <mergeCell ref="X70:Y70"/>
    <mergeCell ref="Z70:AA70"/>
    <mergeCell ref="D69:N69"/>
    <mergeCell ref="AD67:AH67"/>
    <mergeCell ref="D68:N68"/>
    <mergeCell ref="O68:W68"/>
    <mergeCell ref="X68:Y68"/>
    <mergeCell ref="Z68:AA68"/>
    <mergeCell ref="D67:N67"/>
    <mergeCell ref="O67:W67"/>
    <mergeCell ref="Z67:AA67"/>
    <mergeCell ref="AB67:AC67"/>
    <mergeCell ref="AD69:AH69"/>
    <mergeCell ref="AD72:AH72"/>
    <mergeCell ref="B72:C72"/>
    <mergeCell ref="X74:Y74"/>
    <mergeCell ref="Z74:AA74"/>
    <mergeCell ref="AB74:AC74"/>
    <mergeCell ref="B74:C74"/>
    <mergeCell ref="AD71:AH71"/>
    <mergeCell ref="B69:C69"/>
    <mergeCell ref="D72:N72"/>
    <mergeCell ref="O72:W72"/>
    <mergeCell ref="X72:Y72"/>
    <mergeCell ref="Z72:AA72"/>
    <mergeCell ref="AB72:AC72"/>
    <mergeCell ref="D71:N71"/>
    <mergeCell ref="AB70:AC70"/>
    <mergeCell ref="AD70:AH70"/>
    <mergeCell ref="O69:W69"/>
    <mergeCell ref="X69:Y69"/>
    <mergeCell ref="Z69:AA69"/>
    <mergeCell ref="AB69:AC69"/>
    <mergeCell ref="B70:C70"/>
    <mergeCell ref="D73:N73"/>
    <mergeCell ref="O73:W73"/>
    <mergeCell ref="X73:Y73"/>
    <mergeCell ref="Z73:AA73"/>
    <mergeCell ref="AB73:AC73"/>
    <mergeCell ref="X71:Y71"/>
    <mergeCell ref="Z71:AA71"/>
    <mergeCell ref="AB71:AC71"/>
    <mergeCell ref="O71:W71"/>
    <mergeCell ref="B71:C71"/>
    <mergeCell ref="D77:N77"/>
    <mergeCell ref="AD75:AH75"/>
    <mergeCell ref="B73:C73"/>
    <mergeCell ref="D76:N76"/>
    <mergeCell ref="O76:W76"/>
    <mergeCell ref="X76:Y76"/>
    <mergeCell ref="Z76:AA76"/>
    <mergeCell ref="D75:N75"/>
    <mergeCell ref="AD74:AH74"/>
    <mergeCell ref="O74:W74"/>
    <mergeCell ref="O75:W75"/>
    <mergeCell ref="AD73:AH73"/>
    <mergeCell ref="X75:Y75"/>
    <mergeCell ref="Z75:AA75"/>
    <mergeCell ref="AB75:AC75"/>
    <mergeCell ref="B75:C75"/>
    <mergeCell ref="AB76:AC76"/>
    <mergeCell ref="AD80:AH80"/>
    <mergeCell ref="B80:C80"/>
    <mergeCell ref="D82:N82"/>
    <mergeCell ref="O82:W82"/>
    <mergeCell ref="X82:Y82"/>
    <mergeCell ref="Z82:AA82"/>
    <mergeCell ref="B82:C82"/>
    <mergeCell ref="AD79:AH79"/>
    <mergeCell ref="B77:C77"/>
    <mergeCell ref="D80:N80"/>
    <mergeCell ref="O80:W80"/>
    <mergeCell ref="X80:Y80"/>
    <mergeCell ref="Z80:AA80"/>
    <mergeCell ref="D79:N79"/>
    <mergeCell ref="AB78:AC78"/>
    <mergeCell ref="AD78:AH78"/>
    <mergeCell ref="O79:W79"/>
    <mergeCell ref="O77:W77"/>
    <mergeCell ref="X77:Y77"/>
    <mergeCell ref="Z77:AA77"/>
    <mergeCell ref="AB77:AC77"/>
    <mergeCell ref="AD77:AH77"/>
    <mergeCell ref="D78:N78"/>
    <mergeCell ref="O78:W78"/>
    <mergeCell ref="B78:C78"/>
    <mergeCell ref="D81:N81"/>
    <mergeCell ref="O81:W81"/>
    <mergeCell ref="X81:Y81"/>
    <mergeCell ref="Z81:AA81"/>
    <mergeCell ref="AB81:AC81"/>
    <mergeCell ref="X79:Y79"/>
    <mergeCell ref="Z79:AA79"/>
    <mergeCell ref="AB79:AC79"/>
    <mergeCell ref="B79:C79"/>
    <mergeCell ref="AB80:AC80"/>
    <mergeCell ref="X78:Y78"/>
    <mergeCell ref="Z78:AA78"/>
    <mergeCell ref="B85:C85"/>
    <mergeCell ref="D88:N88"/>
    <mergeCell ref="O88:W88"/>
    <mergeCell ref="X88:Y88"/>
    <mergeCell ref="Z88:AA88"/>
    <mergeCell ref="D87:N87"/>
    <mergeCell ref="AB86:AC86"/>
    <mergeCell ref="AD86:AH86"/>
    <mergeCell ref="O87:W87"/>
    <mergeCell ref="O85:W85"/>
    <mergeCell ref="X85:Y85"/>
    <mergeCell ref="Z85:AA85"/>
    <mergeCell ref="AB85:AC85"/>
    <mergeCell ref="AD85:AH85"/>
    <mergeCell ref="D86:N86"/>
    <mergeCell ref="O86:W86"/>
    <mergeCell ref="D85:N85"/>
    <mergeCell ref="AD87:AH87"/>
    <mergeCell ref="B86:C86"/>
    <mergeCell ref="X87:Y87"/>
    <mergeCell ref="Z87:AA87"/>
    <mergeCell ref="AB87:AC87"/>
    <mergeCell ref="B87:C87"/>
    <mergeCell ref="X86:Y86"/>
    <mergeCell ref="AD83:AH83"/>
    <mergeCell ref="B81:C81"/>
    <mergeCell ref="D84:N84"/>
    <mergeCell ref="O84:W84"/>
    <mergeCell ref="X84:Y84"/>
    <mergeCell ref="Z84:AA84"/>
    <mergeCell ref="D83:N83"/>
    <mergeCell ref="AB82:AC82"/>
    <mergeCell ref="AD82:AH82"/>
    <mergeCell ref="O83:W83"/>
    <mergeCell ref="AD81:AH81"/>
    <mergeCell ref="O91:W91"/>
    <mergeCell ref="AD89:AH89"/>
    <mergeCell ref="AD88:AH88"/>
    <mergeCell ref="D90:N90"/>
    <mergeCell ref="O90:W90"/>
    <mergeCell ref="X90:Y90"/>
    <mergeCell ref="Z90:AA90"/>
    <mergeCell ref="AB91:AC91"/>
    <mergeCell ref="AB90:AC90"/>
    <mergeCell ref="AD90:AH90"/>
    <mergeCell ref="D89:N89"/>
    <mergeCell ref="O89:W89"/>
    <mergeCell ref="X89:Y89"/>
    <mergeCell ref="Z89:AA89"/>
    <mergeCell ref="AB89:AC89"/>
    <mergeCell ref="AB88:AC88"/>
    <mergeCell ref="X91:Y91"/>
    <mergeCell ref="Z91:AA91"/>
    <mergeCell ref="Z86:AA86"/>
    <mergeCell ref="B89:C89"/>
    <mergeCell ref="B88:C88"/>
    <mergeCell ref="B91:C91"/>
    <mergeCell ref="B90:C90"/>
    <mergeCell ref="AB92:AC92"/>
    <mergeCell ref="AD92:AH92"/>
    <mergeCell ref="B92:C92"/>
    <mergeCell ref="D94:N94"/>
    <mergeCell ref="O94:W94"/>
    <mergeCell ref="X94:Y94"/>
    <mergeCell ref="Z94:AA94"/>
    <mergeCell ref="D93:N93"/>
    <mergeCell ref="AD91:AH91"/>
    <mergeCell ref="AD94:AH94"/>
    <mergeCell ref="B94:C94"/>
    <mergeCell ref="D92:N92"/>
    <mergeCell ref="O92:W92"/>
    <mergeCell ref="X92:Y92"/>
    <mergeCell ref="Z92:AA92"/>
    <mergeCell ref="D91:N91"/>
    <mergeCell ref="O93:W93"/>
    <mergeCell ref="X93:Y93"/>
    <mergeCell ref="Z93:AA93"/>
    <mergeCell ref="AD93:AH93"/>
    <mergeCell ref="AB94:AC94"/>
    <mergeCell ref="AB97:AC97"/>
    <mergeCell ref="X95:Y95"/>
    <mergeCell ref="Z95:AA95"/>
    <mergeCell ref="AB95:AC95"/>
    <mergeCell ref="AB96:AC96"/>
    <mergeCell ref="D107:N107"/>
    <mergeCell ref="O107:W107"/>
    <mergeCell ref="X107:Y107"/>
    <mergeCell ref="B106:C106"/>
    <mergeCell ref="O103:W103"/>
    <mergeCell ref="Z103:AA103"/>
    <mergeCell ref="B100:C100"/>
    <mergeCell ref="D100:N100"/>
    <mergeCell ref="O100:W100"/>
    <mergeCell ref="B103:C103"/>
    <mergeCell ref="Z104:AA104"/>
    <mergeCell ref="B98:C98"/>
    <mergeCell ref="D101:N101"/>
    <mergeCell ref="O101:W101"/>
    <mergeCell ref="X101:Y101"/>
    <mergeCell ref="Z101:AA101"/>
    <mergeCell ref="B102:C102"/>
    <mergeCell ref="D106:N106"/>
    <mergeCell ref="D105:N105"/>
    <mergeCell ref="O105:W105"/>
    <mergeCell ref="Z105:AA105"/>
    <mergeCell ref="D104:N104"/>
    <mergeCell ref="O104:W104"/>
    <mergeCell ref="O106:W106"/>
    <mergeCell ref="Z106:AA106"/>
    <mergeCell ref="B101:C101"/>
    <mergeCell ref="B99:C99"/>
    <mergeCell ref="B105:C105"/>
    <mergeCell ref="B104:C104"/>
    <mergeCell ref="D103:N103"/>
    <mergeCell ref="B110:C110"/>
    <mergeCell ref="B111:C111"/>
    <mergeCell ref="AD111:AH111"/>
    <mergeCell ref="Z107:AA107"/>
    <mergeCell ref="AB107:AC107"/>
    <mergeCell ref="B107:C107"/>
    <mergeCell ref="D111:N111"/>
    <mergeCell ref="AD110:AH110"/>
    <mergeCell ref="D109:N109"/>
    <mergeCell ref="O109:W109"/>
    <mergeCell ref="X109:Y109"/>
    <mergeCell ref="Z109:AA109"/>
    <mergeCell ref="Z108:AA108"/>
    <mergeCell ref="AB108:AC108"/>
    <mergeCell ref="D110:N110"/>
    <mergeCell ref="O110:W110"/>
    <mergeCell ref="X110:Y110"/>
    <mergeCell ref="Z110:AA110"/>
    <mergeCell ref="AB110:AC110"/>
    <mergeCell ref="D108:N108"/>
    <mergeCell ref="O108:W108"/>
    <mergeCell ref="B108:C108"/>
    <mergeCell ref="AD108:AH108"/>
    <mergeCell ref="AD135:AH135"/>
    <mergeCell ref="B135:C135"/>
    <mergeCell ref="D132:N132"/>
    <mergeCell ref="O132:W132"/>
    <mergeCell ref="X132:Y132"/>
    <mergeCell ref="Z132:AA132"/>
    <mergeCell ref="AB132:AC132"/>
    <mergeCell ref="AD132:AH132"/>
    <mergeCell ref="B134:C134"/>
    <mergeCell ref="D135:N135"/>
    <mergeCell ref="AB134:AC134"/>
    <mergeCell ref="AD134:AH134"/>
    <mergeCell ref="AD133:AH133"/>
    <mergeCell ref="B132:C132"/>
    <mergeCell ref="D133:N133"/>
    <mergeCell ref="O133:W133"/>
    <mergeCell ref="X133:Y133"/>
    <mergeCell ref="Z133:AA133"/>
    <mergeCell ref="AB133:AC133"/>
    <mergeCell ref="B133:C133"/>
    <mergeCell ref="D134:N134"/>
    <mergeCell ref="O134:W134"/>
    <mergeCell ref="X134:Y134"/>
    <mergeCell ref="Z134:AA134"/>
    <mergeCell ref="O135:W135"/>
    <mergeCell ref="X135:Y135"/>
    <mergeCell ref="Z135:AA135"/>
    <mergeCell ref="AB135:AC135"/>
    <mergeCell ref="AD137:AH137"/>
    <mergeCell ref="B137:C137"/>
    <mergeCell ref="AD136:AH136"/>
    <mergeCell ref="B136:C136"/>
    <mergeCell ref="D136:N136"/>
    <mergeCell ref="O136:W136"/>
    <mergeCell ref="X136:Y136"/>
    <mergeCell ref="Z136:AA136"/>
    <mergeCell ref="AB136:AC136"/>
    <mergeCell ref="D137:N137"/>
    <mergeCell ref="O137:W137"/>
    <mergeCell ref="X137:Y137"/>
    <mergeCell ref="Z137:AA137"/>
    <mergeCell ref="AB137:AC137"/>
    <mergeCell ref="D140:N140"/>
    <mergeCell ref="O140:W140"/>
    <mergeCell ref="X140:Y140"/>
    <mergeCell ref="Z140:AA140"/>
    <mergeCell ref="AB140:AC140"/>
    <mergeCell ref="AD140:AH140"/>
    <mergeCell ref="B138:C138"/>
    <mergeCell ref="D139:N139"/>
    <mergeCell ref="O139:W139"/>
    <mergeCell ref="X139:Y139"/>
    <mergeCell ref="Z139:AA139"/>
    <mergeCell ref="AB139:AC139"/>
    <mergeCell ref="AB138:AC138"/>
    <mergeCell ref="AD138:AH138"/>
    <mergeCell ref="AD139:AH139"/>
    <mergeCell ref="B139:C139"/>
    <mergeCell ref="D138:N138"/>
    <mergeCell ref="O138:W138"/>
    <mergeCell ref="X138:Y138"/>
    <mergeCell ref="Z138:AA138"/>
    <mergeCell ref="AD131:AH131"/>
    <mergeCell ref="B131:C131"/>
    <mergeCell ref="D131:N131"/>
    <mergeCell ref="Z127:AA127"/>
    <mergeCell ref="AB127:AC127"/>
    <mergeCell ref="AD129:AH129"/>
    <mergeCell ref="B129:C129"/>
    <mergeCell ref="D130:N130"/>
    <mergeCell ref="O130:W130"/>
    <mergeCell ref="X130:Y130"/>
    <mergeCell ref="Z130:AA130"/>
    <mergeCell ref="AD127:AH127"/>
    <mergeCell ref="O131:W131"/>
    <mergeCell ref="X131:Y131"/>
    <mergeCell ref="Z131:AA131"/>
    <mergeCell ref="AB131:AC131"/>
    <mergeCell ref="B130:C130"/>
    <mergeCell ref="AB130:AC130"/>
    <mergeCell ref="AD130:AH130"/>
    <mergeCell ref="B128:C128"/>
    <mergeCell ref="D129:N129"/>
    <mergeCell ref="O129:W129"/>
    <mergeCell ref="X129:Y129"/>
    <mergeCell ref="Z129:AA129"/>
    <mergeCell ref="AB129:AC129"/>
    <mergeCell ref="D127:N127"/>
    <mergeCell ref="AB126:AC126"/>
    <mergeCell ref="AD126:AH126"/>
    <mergeCell ref="O127:W127"/>
    <mergeCell ref="X127:Y127"/>
    <mergeCell ref="B127:C127"/>
    <mergeCell ref="D128:N128"/>
    <mergeCell ref="O128:W128"/>
    <mergeCell ref="X128:Y128"/>
    <mergeCell ref="Z128:AA128"/>
    <mergeCell ref="AB128:AC128"/>
    <mergeCell ref="AD128:AH128"/>
    <mergeCell ref="B124:C124"/>
    <mergeCell ref="D125:N125"/>
    <mergeCell ref="O125:W125"/>
    <mergeCell ref="X125:Y125"/>
    <mergeCell ref="Z125:AA125"/>
    <mergeCell ref="AB125:AC125"/>
    <mergeCell ref="AD125:AH125"/>
    <mergeCell ref="B125:C125"/>
    <mergeCell ref="D126:N126"/>
    <mergeCell ref="O126:W126"/>
    <mergeCell ref="X126:Y126"/>
    <mergeCell ref="Z126:AA126"/>
    <mergeCell ref="D124:N124"/>
    <mergeCell ref="O124:W124"/>
    <mergeCell ref="X124:Y124"/>
    <mergeCell ref="Z124:AA124"/>
    <mergeCell ref="AB124:AC124"/>
    <mergeCell ref="AD124:AH124"/>
    <mergeCell ref="B126:C126"/>
    <mergeCell ref="B122:C122"/>
    <mergeCell ref="D123:N123"/>
    <mergeCell ref="AB122:AC122"/>
    <mergeCell ref="AD122:AH122"/>
    <mergeCell ref="B120:C120"/>
    <mergeCell ref="D121:N121"/>
    <mergeCell ref="O121:W121"/>
    <mergeCell ref="X121:Y121"/>
    <mergeCell ref="Z121:AA121"/>
    <mergeCell ref="AB121:AC121"/>
    <mergeCell ref="O123:W123"/>
    <mergeCell ref="X123:Y123"/>
    <mergeCell ref="Z123:AA123"/>
    <mergeCell ref="AB123:AC123"/>
    <mergeCell ref="AD123:AH123"/>
    <mergeCell ref="B123:C123"/>
    <mergeCell ref="AD121:AH121"/>
    <mergeCell ref="B121:C121"/>
    <mergeCell ref="D122:N122"/>
    <mergeCell ref="O122:W122"/>
    <mergeCell ref="X122:Y122"/>
    <mergeCell ref="Z122:AA122"/>
    <mergeCell ref="AD118:AH118"/>
    <mergeCell ref="O119:W119"/>
    <mergeCell ref="X119:Y119"/>
    <mergeCell ref="B119:C119"/>
    <mergeCell ref="D120:N120"/>
    <mergeCell ref="O120:W120"/>
    <mergeCell ref="X120:Y120"/>
    <mergeCell ref="Z120:AA120"/>
    <mergeCell ref="AB120:AC120"/>
    <mergeCell ref="AD120:AH120"/>
    <mergeCell ref="Z119:AA119"/>
    <mergeCell ref="AB119:AC119"/>
    <mergeCell ref="AD119:AH119"/>
    <mergeCell ref="D118:N118"/>
    <mergeCell ref="O118:W118"/>
    <mergeCell ref="X118:Y118"/>
    <mergeCell ref="Z118:AA118"/>
    <mergeCell ref="X111:Y111"/>
    <mergeCell ref="B116:C116"/>
    <mergeCell ref="Z111:AA111"/>
    <mergeCell ref="AB111:AC111"/>
    <mergeCell ref="AB114:AC114"/>
    <mergeCell ref="B118:C118"/>
    <mergeCell ref="B115:C115"/>
    <mergeCell ref="D119:N119"/>
    <mergeCell ref="AB118:AC118"/>
    <mergeCell ref="D115:N115"/>
    <mergeCell ref="O115:W115"/>
    <mergeCell ref="X115:Y115"/>
    <mergeCell ref="D117:N117"/>
    <mergeCell ref="O117:W117"/>
    <mergeCell ref="X117:Y117"/>
    <mergeCell ref="Z117:AA117"/>
    <mergeCell ref="AB117:AC117"/>
    <mergeCell ref="AD117:AH117"/>
    <mergeCell ref="B117:C117"/>
    <mergeCell ref="AD115:AH115"/>
    <mergeCell ref="AD116:AH116"/>
    <mergeCell ref="Z115:AA115"/>
    <mergeCell ref="AB115:AC115"/>
    <mergeCell ref="D116:N116"/>
    <mergeCell ref="O116:W116"/>
    <mergeCell ref="X116:Y116"/>
    <mergeCell ref="Z116:AA116"/>
    <mergeCell ref="AB116:AC116"/>
    <mergeCell ref="AD114:AH114"/>
    <mergeCell ref="B112:C112"/>
    <mergeCell ref="D113:N113"/>
    <mergeCell ref="O113:W113"/>
    <mergeCell ref="X113:Y113"/>
    <mergeCell ref="Z113:AA113"/>
    <mergeCell ref="AB113:AC113"/>
    <mergeCell ref="AD113:AH113"/>
    <mergeCell ref="B113:C113"/>
    <mergeCell ref="D114:N114"/>
    <mergeCell ref="O114:W114"/>
    <mergeCell ref="X114:Y114"/>
    <mergeCell ref="Z114:AA114"/>
    <mergeCell ref="D112:N112"/>
    <mergeCell ref="O112:W112"/>
    <mergeCell ref="X112:Y112"/>
    <mergeCell ref="B114:C114"/>
    <mergeCell ref="B93:C93"/>
    <mergeCell ref="X83:Y83"/>
    <mergeCell ref="Z83:AA83"/>
    <mergeCell ref="AB83:AC83"/>
    <mergeCell ref="B83:C83"/>
    <mergeCell ref="AB84:AC84"/>
    <mergeCell ref="B84:C84"/>
    <mergeCell ref="O99:W99"/>
    <mergeCell ref="X99:Y99"/>
    <mergeCell ref="Z99:AA99"/>
    <mergeCell ref="D97:N97"/>
    <mergeCell ref="O97:W97"/>
    <mergeCell ref="X97:Y97"/>
    <mergeCell ref="Z97:AA97"/>
    <mergeCell ref="B95:C95"/>
    <mergeCell ref="B96:C96"/>
    <mergeCell ref="D96:N96"/>
    <mergeCell ref="O96:W96"/>
    <mergeCell ref="X96:Y96"/>
    <mergeCell ref="Z96:AA96"/>
    <mergeCell ref="D95:N95"/>
    <mergeCell ref="O95:W95"/>
    <mergeCell ref="B97:C97"/>
    <mergeCell ref="AB93:AC93"/>
    <mergeCell ref="AB109:AC109"/>
    <mergeCell ref="AB98:AC98"/>
    <mergeCell ref="AB99:AC99"/>
    <mergeCell ref="X100:Y100"/>
    <mergeCell ref="Z100:AA100"/>
    <mergeCell ref="AB100:AC100"/>
    <mergeCell ref="O98:W98"/>
    <mergeCell ref="X98:Y98"/>
    <mergeCell ref="Z98:AA98"/>
    <mergeCell ref="AB101:AC101"/>
    <mergeCell ref="X108:Y108"/>
    <mergeCell ref="B109:C109"/>
    <mergeCell ref="Z45:AA45"/>
    <mergeCell ref="AB45:AC45"/>
    <mergeCell ref="AD45:AH45"/>
    <mergeCell ref="B45:C45"/>
    <mergeCell ref="AD46:AH46"/>
    <mergeCell ref="D45:N45"/>
    <mergeCell ref="O45:W45"/>
    <mergeCell ref="Z112:AA112"/>
    <mergeCell ref="AB112:AC112"/>
    <mergeCell ref="AD112:AH112"/>
    <mergeCell ref="AD84:AH84"/>
    <mergeCell ref="AB51:AC51"/>
    <mergeCell ref="AD51:AH51"/>
    <mergeCell ref="AD100:AH100"/>
    <mergeCell ref="AD109:AH109"/>
    <mergeCell ref="AD107:AH107"/>
    <mergeCell ref="AD101:AH101"/>
    <mergeCell ref="AD99:AH99"/>
    <mergeCell ref="AD97:AH97"/>
    <mergeCell ref="AD96:AH96"/>
    <mergeCell ref="AD98:AH98"/>
    <mergeCell ref="AD95:AH95"/>
    <mergeCell ref="O111:W111"/>
    <mergeCell ref="B1:J4"/>
    <mergeCell ref="K4:M4"/>
    <mergeCell ref="AD12:AH12"/>
    <mergeCell ref="B11:C11"/>
    <mergeCell ref="D12:N12"/>
    <mergeCell ref="O12:W12"/>
    <mergeCell ref="AD19:AH19"/>
    <mergeCell ref="B16:C16"/>
    <mergeCell ref="O19:W19"/>
    <mergeCell ref="B17:C17"/>
    <mergeCell ref="D18:N18"/>
    <mergeCell ref="O18:W18"/>
    <mergeCell ref="X18:Y18"/>
    <mergeCell ref="Z18:AA18"/>
    <mergeCell ref="AB18:AC18"/>
    <mergeCell ref="AD18:AH18"/>
    <mergeCell ref="B14:C14"/>
    <mergeCell ref="B18:C18"/>
    <mergeCell ref="D19:N19"/>
    <mergeCell ref="X19:Y19"/>
    <mergeCell ref="Z19:AA19"/>
    <mergeCell ref="AD17:AH17"/>
    <mergeCell ref="X12:Y12"/>
    <mergeCell ref="Z12:AA12"/>
    <mergeCell ref="N4:V4"/>
    <mergeCell ref="W1:AH1"/>
    <mergeCell ref="W2:Y2"/>
    <mergeCell ref="Z2:AB2"/>
    <mergeCell ref="AC2:AE2"/>
    <mergeCell ref="AF2:AH2"/>
    <mergeCell ref="W3:Y3"/>
    <mergeCell ref="Z3:AH3"/>
    <mergeCell ref="W4:Y4"/>
    <mergeCell ref="Z4:AB4"/>
    <mergeCell ref="AC4:AH4"/>
    <mergeCell ref="D32:N32"/>
    <mergeCell ref="O32:W32"/>
    <mergeCell ref="X32:Y32"/>
    <mergeCell ref="Z32:AA32"/>
    <mergeCell ref="AB32:AC32"/>
    <mergeCell ref="B19:C19"/>
    <mergeCell ref="AD32:AH32"/>
    <mergeCell ref="X17:Y17"/>
    <mergeCell ref="Z17:AA17"/>
    <mergeCell ref="AB17:AC17"/>
    <mergeCell ref="B32:C32"/>
    <mergeCell ref="D20:N20"/>
    <mergeCell ref="O20:W20"/>
    <mergeCell ref="X20:Y20"/>
    <mergeCell ref="Z20:AA20"/>
    <mergeCell ref="B22:C22"/>
    <mergeCell ref="D22:N22"/>
    <mergeCell ref="AB21:AC21"/>
    <mergeCell ref="AD21:AH21"/>
    <mergeCell ref="Z26:AA26"/>
    <mergeCell ref="AB26:AC26"/>
    <mergeCell ref="B26:C26"/>
    <mergeCell ref="B25:C25"/>
    <mergeCell ref="D26:N26"/>
    <mergeCell ref="B20:C20"/>
    <mergeCell ref="B21:C21"/>
    <mergeCell ref="D21:N21"/>
    <mergeCell ref="O21:W21"/>
    <mergeCell ref="X21:Y21"/>
    <mergeCell ref="Z21:AA21"/>
    <mergeCell ref="B23:C23"/>
    <mergeCell ref="D23:N23"/>
    <mergeCell ref="O23:W23"/>
    <mergeCell ref="X23:Y23"/>
    <mergeCell ref="Z22:AA22"/>
    <mergeCell ref="X33:Y33"/>
    <mergeCell ref="Z33:AA33"/>
    <mergeCell ref="AB33:AC33"/>
    <mergeCell ref="AD33:AH33"/>
    <mergeCell ref="B33:C33"/>
    <mergeCell ref="AD34:AH34"/>
    <mergeCell ref="O102:W102"/>
    <mergeCell ref="Z102:AA102"/>
    <mergeCell ref="D99:N99"/>
    <mergeCell ref="D98:N98"/>
    <mergeCell ref="X51:Y51"/>
    <mergeCell ref="Z51:AA51"/>
    <mergeCell ref="X49:Y49"/>
    <mergeCell ref="Z49:AA49"/>
    <mergeCell ref="X41:Y41"/>
    <mergeCell ref="Z41:AA41"/>
    <mergeCell ref="D33:N33"/>
    <mergeCell ref="O33:W33"/>
    <mergeCell ref="AB43:AC43"/>
    <mergeCell ref="B44:C44"/>
    <mergeCell ref="AD76:AH76"/>
    <mergeCell ref="B76:C76"/>
    <mergeCell ref="B57:C57"/>
    <mergeCell ref="X45:Y45"/>
    <mergeCell ref="D7:N7"/>
    <mergeCell ref="O7:W7"/>
    <mergeCell ref="B7:C7"/>
    <mergeCell ref="X7:Y7"/>
    <mergeCell ref="Z7:AA7"/>
    <mergeCell ref="AB7:AC7"/>
    <mergeCell ref="AD7:AH7"/>
    <mergeCell ref="B8:C8"/>
    <mergeCell ref="D8:N8"/>
    <mergeCell ref="O8:W8"/>
    <mergeCell ref="X8:Y8"/>
    <mergeCell ref="Z8:AA8"/>
    <mergeCell ref="AB8:AC8"/>
    <mergeCell ref="AD8:AH8"/>
    <mergeCell ref="B9:C9"/>
    <mergeCell ref="D9:N9"/>
    <mergeCell ref="O9:W9"/>
    <mergeCell ref="X9:Y9"/>
    <mergeCell ref="Z9:AA9"/>
    <mergeCell ref="AB9:AC9"/>
    <mergeCell ref="AD9:AH9"/>
    <mergeCell ref="B10:C10"/>
    <mergeCell ref="D10:N10"/>
    <mergeCell ref="O10:W10"/>
    <mergeCell ref="X10:Y10"/>
    <mergeCell ref="Z10:AA10"/>
    <mergeCell ref="AB10:AC10"/>
    <mergeCell ref="AD10:AH10"/>
    <mergeCell ref="B12:C12"/>
    <mergeCell ref="D13:N13"/>
    <mergeCell ref="O13:W13"/>
    <mergeCell ref="X13:Y13"/>
    <mergeCell ref="Z13:AA13"/>
    <mergeCell ref="AB13:AC13"/>
    <mergeCell ref="AD13:AH13"/>
    <mergeCell ref="B15:C15"/>
    <mergeCell ref="D16:N16"/>
    <mergeCell ref="O16:W16"/>
    <mergeCell ref="X16:Y16"/>
    <mergeCell ref="Z16:AA16"/>
    <mergeCell ref="AB16:AC16"/>
    <mergeCell ref="AD16:AH16"/>
    <mergeCell ref="B13:C13"/>
    <mergeCell ref="D14:N14"/>
    <mergeCell ref="O14:W14"/>
    <mergeCell ref="X14:Y14"/>
    <mergeCell ref="Z14:AA14"/>
    <mergeCell ref="AB14:AC14"/>
    <mergeCell ref="AD14:AH14"/>
    <mergeCell ref="D15:N15"/>
    <mergeCell ref="O15:W15"/>
    <mergeCell ref="X15:Y15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
&amp;7&amp;P          &amp;N    .                   </oddHeader>
  </headerFooter>
  <rowBreaks count="3" manualBreakCount="3">
    <brk id="38" min="1" max="33" man="1"/>
    <brk id="74" min="1" max="33" man="1"/>
    <brk id="106" min="1" max="3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9BFEE-4BC5-4FC1-A781-4CACAF2DD41A}">
  <sheetPr codeName="Sheet3"/>
  <dimension ref="M8:N49"/>
  <sheetViews>
    <sheetView workbookViewId="0">
      <selection activeCell="M1" sqref="M1:N1048576"/>
    </sheetView>
  </sheetViews>
  <sheetFormatPr defaultRowHeight="11.25" x14ac:dyDescent="0.15"/>
  <cols>
    <col min="13" max="13" width="26" customWidth="1"/>
    <col min="14" max="14" width="28" customWidth="1"/>
  </cols>
  <sheetData>
    <row r="8" spans="13:14" x14ac:dyDescent="0.15">
      <c r="M8" s="37" t="s">
        <v>23</v>
      </c>
      <c r="N8" s="37" t="str">
        <f>工程号&amp;"-"&amp;主项号&amp;"K00/0"</f>
        <v>202321-02K00/0</v>
      </c>
    </row>
    <row r="9" spans="13:14" x14ac:dyDescent="0.15">
      <c r="M9" s="37" t="s">
        <v>41</v>
      </c>
      <c r="N9" s="37" t="str">
        <f>工程号&amp;"-"&amp;主项号&amp;"K01/0"</f>
        <v>202321-02K01/0</v>
      </c>
    </row>
    <row r="10" spans="13:14" x14ac:dyDescent="0.15">
      <c r="M10" s="37" t="s">
        <v>42</v>
      </c>
      <c r="N10" s="37" t="str">
        <f>工程号&amp;"-"&amp;主项号&amp;"K02/0"</f>
        <v>202321-02K02/0</v>
      </c>
    </row>
    <row r="11" spans="13:14" x14ac:dyDescent="0.15">
      <c r="M11" s="37" t="s">
        <v>43</v>
      </c>
      <c r="N11" s="37" t="str">
        <f>工程号&amp;"-"&amp;主项号&amp;"K03/0"</f>
        <v>202321-02K03/0</v>
      </c>
    </row>
    <row r="12" spans="13:14" ht="12" x14ac:dyDescent="0.15">
      <c r="M12" s="50" t="s">
        <v>44</v>
      </c>
      <c r="N12" s="39" t="str">
        <f>工程号&amp;"-"&amp;主项号&amp;"K04/0"</f>
        <v>202321-02K04/0</v>
      </c>
    </row>
    <row r="13" spans="13:14" ht="12" x14ac:dyDescent="0.15">
      <c r="M13" s="51" t="s">
        <v>45</v>
      </c>
      <c r="N13" s="39" t="str">
        <f>工程号&amp;"-"&amp;主项号&amp;"K05/0"</f>
        <v>202321-02K05/0</v>
      </c>
    </row>
    <row r="14" spans="13:14" ht="12" x14ac:dyDescent="0.15">
      <c r="M14" s="52" t="s">
        <v>46</v>
      </c>
      <c r="N14" s="39" t="str">
        <f>工程号&amp;"-"&amp;主项号&amp;"K06/0"</f>
        <v>202321-02K06/0</v>
      </c>
    </row>
    <row r="15" spans="13:14" ht="12" x14ac:dyDescent="0.15">
      <c r="M15" s="52" t="s">
        <v>47</v>
      </c>
      <c r="N15" s="39" t="str">
        <f>工程号&amp;"-"&amp;主项号&amp;"K07/0"</f>
        <v>202321-02K07/0</v>
      </c>
    </row>
    <row r="16" spans="13:14" ht="12" x14ac:dyDescent="0.15">
      <c r="M16" s="52" t="s">
        <v>48</v>
      </c>
      <c r="N16" s="39" t="str">
        <f>工程号&amp;"-"&amp;主项号&amp;"K08-01/0"</f>
        <v>202321-02K08-01/0</v>
      </c>
    </row>
    <row r="17" spans="13:14" ht="12" x14ac:dyDescent="0.15">
      <c r="M17" s="52" t="s">
        <v>49</v>
      </c>
      <c r="N17" s="39" t="str">
        <f>工程号&amp;"-"&amp;主项号&amp;"K08-02/0"</f>
        <v>202321-02K08-02/0</v>
      </c>
    </row>
    <row r="18" spans="13:14" ht="12" x14ac:dyDescent="0.15">
      <c r="M18" s="50" t="s">
        <v>50</v>
      </c>
      <c r="N18" s="39" t="str">
        <f>工程号&amp;"-"&amp;主项号&amp;"K08-03/0"</f>
        <v>202321-02K08-03/0</v>
      </c>
    </row>
    <row r="19" spans="13:14" ht="12" x14ac:dyDescent="0.15">
      <c r="M19" s="52" t="s">
        <v>51</v>
      </c>
      <c r="N19" s="39" t="str">
        <f>工程号&amp;"-"&amp;主项号&amp;"K09/0"</f>
        <v>202321-02K09/0</v>
      </c>
    </row>
    <row r="20" spans="13:14" ht="12" x14ac:dyDescent="0.15">
      <c r="M20" s="50" t="s">
        <v>52</v>
      </c>
      <c r="N20" s="39" t="str">
        <f>工程号&amp;"-"&amp;主项号&amp;"K10-01/0"</f>
        <v>202321-02K10-01/0</v>
      </c>
    </row>
    <row r="21" spans="13:14" ht="12" x14ac:dyDescent="0.15">
      <c r="M21" s="50" t="s">
        <v>53</v>
      </c>
      <c r="N21" s="39" t="str">
        <f>工程号&amp;"-"&amp;主项号&amp;"K10-02/0"</f>
        <v>202321-02K10-02/0</v>
      </c>
    </row>
    <row r="22" spans="13:14" ht="12" x14ac:dyDescent="0.15">
      <c r="M22" s="50" t="s">
        <v>54</v>
      </c>
      <c r="N22" s="39" t="str">
        <f>工程号&amp;"-"&amp;主项号&amp;"K11/0"</f>
        <v>202321-02K11/0</v>
      </c>
    </row>
    <row r="23" spans="13:14" ht="12" x14ac:dyDescent="0.15">
      <c r="M23" s="50" t="s">
        <v>55</v>
      </c>
      <c r="N23" s="39" t="str">
        <f>工程号&amp;"-"&amp;主项号&amp;"K12/0"</f>
        <v>202321-02K12/0</v>
      </c>
    </row>
    <row r="24" spans="13:14" ht="12" x14ac:dyDescent="0.15">
      <c r="M24" s="38" t="s">
        <v>56</v>
      </c>
      <c r="N24" s="39" t="str">
        <f>工程号&amp;"-"&amp;主项号&amp;"K13/0"</f>
        <v>202321-02K13/0</v>
      </c>
    </row>
    <row r="25" spans="13:14" ht="12" x14ac:dyDescent="0.15">
      <c r="M25" s="38" t="s">
        <v>57</v>
      </c>
      <c r="N25" s="39" t="str">
        <f>工程号&amp;"-"&amp;主项号&amp;"K14/0"</f>
        <v>202321-02K14/0</v>
      </c>
    </row>
    <row r="26" spans="13:14" ht="12" x14ac:dyDescent="0.15">
      <c r="M26" s="38" t="s">
        <v>58</v>
      </c>
      <c r="N26" s="39" t="str">
        <f>工程号&amp;"-"&amp;主项号&amp;"K15/0"</f>
        <v>202321-02K15/0</v>
      </c>
    </row>
    <row r="27" spans="13:14" ht="12" x14ac:dyDescent="0.15">
      <c r="M27" s="38" t="s">
        <v>59</v>
      </c>
      <c r="N27" s="39" t="str">
        <f>工程号&amp;"-"&amp;主项号&amp;"K16/0"</f>
        <v>202321-02K16/0</v>
      </c>
    </row>
    <row r="28" spans="13:14" ht="12" x14ac:dyDescent="0.15">
      <c r="M28" s="38" t="s">
        <v>60</v>
      </c>
      <c r="N28" s="39" t="str">
        <f>工程号&amp;"-"&amp;主项号&amp;"K17/0"</f>
        <v>202321-02K17/0</v>
      </c>
    </row>
    <row r="29" spans="13:14" ht="12" x14ac:dyDescent="0.15">
      <c r="M29" s="37" t="s">
        <v>61</v>
      </c>
      <c r="N29" s="39" t="str">
        <f>工程号&amp;"-"&amp;主项号&amp;"K18/0"</f>
        <v>202321-02K18/0</v>
      </c>
    </row>
    <row r="30" spans="13:14" ht="12" x14ac:dyDescent="0.15">
      <c r="M30" s="38" t="s">
        <v>62</v>
      </c>
      <c r="N30" s="39" t="str">
        <f>工程号&amp;"-"&amp;主项号&amp;"K19/0"</f>
        <v>202321-02K19/0</v>
      </c>
    </row>
    <row r="31" spans="13:14" ht="12" x14ac:dyDescent="0.15">
      <c r="M31" s="38" t="s">
        <v>63</v>
      </c>
      <c r="N31" s="39" t="str">
        <f>工程号&amp;"-"&amp;主项号&amp;"K20/0"</f>
        <v>202321-02K20/0</v>
      </c>
    </row>
    <row r="32" spans="13:14" ht="12" x14ac:dyDescent="0.15">
      <c r="M32" s="38" t="s">
        <v>64</v>
      </c>
      <c r="N32" s="39" t="str">
        <f>工程号&amp;"-"&amp;主项号&amp;"K21/0"</f>
        <v>202321-02K21/0</v>
      </c>
    </row>
    <row r="33" spans="13:14" ht="12" x14ac:dyDescent="0.15">
      <c r="M33" s="38" t="s">
        <v>65</v>
      </c>
      <c r="N33" s="39" t="str">
        <f>工程号&amp;"-"&amp;主项号&amp;"K22/0"</f>
        <v>202321-02K22/0</v>
      </c>
    </row>
    <row r="34" spans="13:14" ht="12" x14ac:dyDescent="0.15">
      <c r="M34" s="38" t="s">
        <v>66</v>
      </c>
      <c r="N34" s="39" t="str">
        <f>工程号&amp;"-"&amp;主项号&amp;"K23/0"</f>
        <v>202321-02K23/0</v>
      </c>
    </row>
    <row r="35" spans="13:14" ht="12" x14ac:dyDescent="0.15">
      <c r="M35" s="38" t="s">
        <v>67</v>
      </c>
      <c r="N35" s="39" t="str">
        <f>工程号&amp;"-"&amp;主项号&amp;"K24/0"</f>
        <v>202321-02K24/0</v>
      </c>
    </row>
    <row r="36" spans="13:14" ht="12" x14ac:dyDescent="0.15">
      <c r="M36" s="38" t="s">
        <v>68</v>
      </c>
      <c r="N36" s="39" t="str">
        <f>工程号&amp;"-"&amp;主项号&amp;"K25/0"</f>
        <v>202321-02K25/0</v>
      </c>
    </row>
    <row r="37" spans="13:14" ht="12" x14ac:dyDescent="0.15">
      <c r="M37" s="37" t="s">
        <v>69</v>
      </c>
      <c r="N37" s="39" t="str">
        <f>工程号&amp;"-"&amp;主项号&amp;"K26/0"</f>
        <v>202321-02K26/0</v>
      </c>
    </row>
    <row r="38" spans="13:14" ht="12" x14ac:dyDescent="0.15">
      <c r="M38" s="37" t="s">
        <v>70</v>
      </c>
      <c r="N38" s="39" t="str">
        <f>工程号&amp;"-"&amp;主项号&amp;"K27/0"</f>
        <v>202321-02K27/0</v>
      </c>
    </row>
    <row r="39" spans="13:14" ht="12" x14ac:dyDescent="0.15">
      <c r="M39" s="37" t="s">
        <v>71</v>
      </c>
      <c r="N39" s="39" t="str">
        <f>工程号&amp;"-"&amp;主项号&amp;"K28/0"</f>
        <v>202321-02K28/0</v>
      </c>
    </row>
    <row r="40" spans="13:14" ht="12" x14ac:dyDescent="0.15">
      <c r="M40" s="37"/>
      <c r="N40" s="39"/>
    </row>
    <row r="41" spans="13:14" ht="12" x14ac:dyDescent="0.15">
      <c r="M41" s="37" t="s">
        <v>72</v>
      </c>
      <c r="N41" s="39" t="str">
        <f>工程号&amp;"-"&amp;主项号&amp;"K30/0"</f>
        <v>202321-02K30/0</v>
      </c>
    </row>
    <row r="42" spans="13:14" ht="12" x14ac:dyDescent="0.15">
      <c r="M42" s="37" t="s">
        <v>73</v>
      </c>
      <c r="N42" s="39" t="str">
        <f>工程号&amp;"-"&amp;主项号&amp;"K31/0"</f>
        <v>202321-02K31/0</v>
      </c>
    </row>
    <row r="43" spans="13:14" ht="12" x14ac:dyDescent="0.15">
      <c r="M43" s="37" t="s">
        <v>74</v>
      </c>
      <c r="N43" s="39" t="str">
        <f>工程号&amp;"-"&amp;主项号&amp;"K32/0"</f>
        <v>202321-02K32/0</v>
      </c>
    </row>
    <row r="44" spans="13:14" ht="12" x14ac:dyDescent="0.15">
      <c r="M44" s="37" t="s">
        <v>75</v>
      </c>
      <c r="N44" s="39" t="str">
        <f>工程号&amp;"-"&amp;主项号&amp;"K33/0"</f>
        <v>202321-02K33/0</v>
      </c>
    </row>
    <row r="45" spans="13:14" ht="12" x14ac:dyDescent="0.15">
      <c r="M45" s="53" t="s">
        <v>76</v>
      </c>
      <c r="N45" s="39" t="str">
        <f>工程号&amp;"-"&amp;主项号&amp;"K34/0"</f>
        <v>202321-02K34/0</v>
      </c>
    </row>
    <row r="46" spans="13:14" ht="12" x14ac:dyDescent="0.15">
      <c r="M46" s="54" t="s">
        <v>77</v>
      </c>
      <c r="N46" s="39" t="str">
        <f>工程号&amp;"-"&amp;主项号&amp;"K35/0"</f>
        <v>202321-02K35/0</v>
      </c>
    </row>
    <row r="47" spans="13:14" ht="12" x14ac:dyDescent="0.15">
      <c r="M47" s="54" t="s">
        <v>78</v>
      </c>
      <c r="N47" s="39" t="str">
        <f>工程号&amp;"-"&amp;主项号&amp;"K36/0"</f>
        <v>202321-02K36/0</v>
      </c>
    </row>
    <row r="48" spans="13:14" ht="12" x14ac:dyDescent="0.15">
      <c r="M48" s="54" t="s">
        <v>79</v>
      </c>
      <c r="N48" s="39" t="str">
        <f>工程号&amp;"-"&amp;主项号&amp;"K37/0"</f>
        <v>202321-02K37/0</v>
      </c>
    </row>
    <row r="49" spans="13:14" ht="12" x14ac:dyDescent="0.15">
      <c r="M49" s="54" t="s">
        <v>80</v>
      </c>
      <c r="N49" s="39" t="str">
        <f>工程号&amp;"-"&amp;主项号&amp;"K38/0"</f>
        <v>202321-02K38/0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9</vt:i4>
      </vt:variant>
    </vt:vector>
  </HeadingPairs>
  <TitlesOfParts>
    <vt:vector size="12" baseType="lpstr">
      <vt:lpstr>首页</vt:lpstr>
      <vt:lpstr>设计文件目录</vt:lpstr>
      <vt:lpstr>Sheet1</vt:lpstr>
      <vt:lpstr>设计文件目录!Print_Area</vt:lpstr>
      <vt:lpstr>首页!Print_Area</vt:lpstr>
      <vt:lpstr>设计文件目录!Print_Titles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2025-06-27T07:56:58Z</cp:lastPrinted>
  <dcterms:created xsi:type="dcterms:W3CDTF">1997-06-24T06:01:25Z</dcterms:created>
  <dcterms:modified xsi:type="dcterms:W3CDTF">2026-03-26T01:42:22Z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2024-05-28T03:23:33Z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74372235-459e-48a7-ac5c-11bb2d732a1b</vt:lpwstr>
  </property>
  <property fmtid="{D5CDD505-2E9C-101B-9397-08002B2CF9AE}" pid="8" name="MSIP_Label_defa4170-0d19-0005-0004-bc88714345d2_ContentBits">
    <vt:lpwstr>0</vt:lpwstr>
  </property>
</Properties>
</file>